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29F6\"/>
    </mc:Choice>
  </mc:AlternateContent>
  <bookViews>
    <workbookView xWindow="360" yWindow="15" windowWidth="9720" windowHeight="6540" tabRatio="660" xr2:uid="{00000000-000D-0000-FFFF-FFFF00000000}"/>
  </bookViews>
  <sheets>
    <sheet name="Summary" sheetId="1" r:id="rId1"/>
    <sheet name="Summ2" sheetId="2" r:id="rId2"/>
    <sheet name="Summ3" sheetId="42" r:id="rId3"/>
    <sheet name="Summ4" sheetId="43" r:id="rId4"/>
    <sheet name="ici" sheetId="66" state="hidden" r:id="rId5"/>
    <sheet name="SumYear" sheetId="67" r:id="rId6"/>
    <sheet name="EQAA" sheetId="3" r:id="rId7"/>
    <sheet name="EquA" sheetId="36" r:id="rId8"/>
    <sheet name="EquB" sheetId="37" r:id="rId9"/>
    <sheet name="FIX Int" sheetId="44" r:id="rId10"/>
    <sheet name="WWSUM" sheetId="45" r:id="rId11"/>
    <sheet name="FORSUM" sheetId="76" r:id="rId12"/>
    <sheet name="REGSUM" sheetId="77" r:id="rId13"/>
    <sheet name="Lumpsum" sheetId="69" r:id="rId14"/>
    <sheet name="Lumpsumcont" sheetId="70" r:id="rId15"/>
    <sheet name="LevelMonthly" sheetId="71" r:id="rId16"/>
    <sheet name="LevelMonthlycont" sheetId="72" r:id="rId17"/>
    <sheet name="Equity local" sheetId="4" r:id="rId18"/>
    <sheet name="Equity local2" sheetId="5" r:id="rId19"/>
    <sheet name="Equity local 3" sheetId="6" r:id="rId20"/>
    <sheet name="Equity local 4" sheetId="7" r:id="rId21"/>
    <sheet name="Equity local 5" sheetId="80" r:id="rId22"/>
    <sheet name="Growth local" sheetId="8" r:id="rId23"/>
    <sheet name="Value local" sheetId="9" r:id="rId24"/>
    <sheet name="L Cap local" sheetId="10" r:id="rId25"/>
    <sheet name="Small Co local" sheetId="12" r:id="rId26"/>
    <sheet name="Small Co 2" sheetId="75" r:id="rId27"/>
    <sheet name="Mining" sheetId="15" r:id="rId28"/>
    <sheet name="GOLD LOCAL" sheetId="16" state="hidden" r:id="rId29"/>
    <sheet name="VARIED SPECIALIST" sheetId="14" r:id="rId30"/>
    <sheet name="VARIED SPECIALIST2" sheetId="92" r:id="rId31"/>
    <sheet name="Ind" sheetId="106" r:id="rId32"/>
    <sheet name="FinInd" sheetId="17" r:id="rId33"/>
    <sheet name="Finsec local" sheetId="18" r:id="rId34"/>
    <sheet name="TECH LOCAL" sheetId="19" state="hidden" r:id="rId35"/>
    <sheet name="FOF1" sheetId="41" r:id="rId36"/>
    <sheet name="FOF1B" sheetId="108" r:id="rId37"/>
    <sheet name="FOF2" sheetId="74" r:id="rId38"/>
    <sheet name="FOF3" sheetId="46" r:id="rId39"/>
    <sheet name="FOF4" sheetId="79" r:id="rId40"/>
    <sheet name="FOF5" sheetId="83" r:id="rId41"/>
    <sheet name="FOF6" sheetId="84" r:id="rId42"/>
    <sheet name="FOF7" sheetId="91" r:id="rId43"/>
    <sheet name="Pru Low" sheetId="96" r:id="rId44"/>
    <sheet name="Pru Low2" sheetId="97" r:id="rId45"/>
    <sheet name="Pru Med" sheetId="100" r:id="rId46"/>
    <sheet name="Pru Med2" sheetId="101" r:id="rId47"/>
    <sheet name="Prud Med3" sheetId="102" r:id="rId48"/>
    <sheet name="Prud High" sheetId="95" r:id="rId49"/>
    <sheet name="flex loc" sheetId="24" state="hidden" r:id="rId50"/>
    <sheet name="FLEX LOC1" sheetId="105" r:id="rId51"/>
    <sheet name="FLEX LOC2" sheetId="39" r:id="rId52"/>
    <sheet name="FLEX LOC3" sheetId="103" r:id="rId53"/>
    <sheet name="TARGET ABS" sheetId="98" r:id="rId54"/>
    <sheet name="TARGET ABS2" sheetId="99" r:id="rId55"/>
    <sheet name="TARGET ABS3" sheetId="109" r:id="rId56"/>
    <sheet name="PROPERTY" sheetId="94" r:id="rId57"/>
    <sheet name="Bond loc (2)" sheetId="52" r:id="rId58"/>
    <sheet name="Bond2 (2)" sheetId="53" r:id="rId59"/>
    <sheet name="D Inc " sheetId="54" r:id="rId60"/>
    <sheet name="INC2 (2)" sheetId="55" state="hidden" r:id="rId61"/>
    <sheet name="D Money " sheetId="56" r:id="rId62"/>
    <sheet name="Money2 (2)" sheetId="57" state="hidden" r:id="rId63"/>
    <sheet name="D Varied" sheetId="58" r:id="rId64"/>
    <sheet name="D Varied (2)" sheetId="107" r:id="rId65"/>
    <sheet name="WW gen" sheetId="59" r:id="rId66"/>
    <sheet name="WWtech" sheetId="60" r:id="rId67"/>
    <sheet name="WWflex" sheetId="61" r:id="rId68"/>
    <sheet name="FORGEN " sheetId="62" r:id="rId69"/>
    <sheet name="FORVARIED" sheetId="78" r:id="rId70"/>
    <sheet name="FOR2 FLEX" sheetId="63" r:id="rId71"/>
    <sheet name="FOR3 INC" sheetId="64" r:id="rId72"/>
    <sheet name="FORBOND" sheetId="93" r:id="rId73"/>
    <sheet name="Reg Equity" sheetId="65" r:id="rId74"/>
    <sheet name="Reg FIx" sheetId="73" r:id="rId75"/>
  </sheets>
  <externalReferences>
    <externalReference r:id="rId76"/>
    <externalReference r:id="rId77"/>
    <externalReference r:id="rId78"/>
    <externalReference r:id="rId79"/>
    <externalReference r:id="rId80"/>
  </externalReferences>
  <definedNames>
    <definedName name="_xlnm.Print_Area" localSheetId="57">'Bond loc (2)'!$1:$1048576</definedName>
    <definedName name="_xlnm.Print_Area" localSheetId="6">EQAA!$B$1:$AA$63</definedName>
    <definedName name="_xlnm.Print_Area" localSheetId="38">'FOF3'!$A$1:$AH$80</definedName>
    <definedName name="_xlnm.Print_Area" localSheetId="68">'FORGEN '!$A$1:$AG$68</definedName>
    <definedName name="_xlnm.Print_Area" localSheetId="46">'Pru Med2'!$A$1:$AM$58</definedName>
    <definedName name="_xlnm.Print_Area" localSheetId="25">'Small Co local'!$A$1:$S$84</definedName>
    <definedName name="_xlnm.Print_Area" localSheetId="5">SumYear!$A$1:$R$97</definedName>
    <definedName name="size">Mining!$B$33</definedName>
  </definedNames>
  <calcPr calcId="171026"/>
</workbook>
</file>

<file path=xl/calcChain.xml><?xml version="1.0" encoding="utf-8"?>
<calcChain xmlns="http://schemas.openxmlformats.org/spreadsheetml/2006/main">
  <c r="V1" i="52" l="1"/>
  <c r="B8" i="53"/>
  <c r="B8" i="52"/>
  <c r="B9" i="53"/>
  <c r="B9" i="52"/>
  <c r="B10" i="53"/>
  <c r="B10" i="52"/>
  <c r="B11" i="53"/>
  <c r="B11" i="52"/>
  <c r="B46" i="52"/>
  <c r="D46" i="52"/>
  <c r="N46" i="52"/>
  <c r="W12" i="53"/>
  <c r="B12" i="53"/>
  <c r="B12" i="52"/>
  <c r="B13" i="53"/>
  <c r="B13" i="52"/>
  <c r="B14" i="53"/>
  <c r="B14" i="52"/>
  <c r="B15" i="52"/>
  <c r="B16" i="53"/>
  <c r="B16" i="52"/>
  <c r="B17" i="52"/>
  <c r="C8" i="52"/>
  <c r="D15" i="52"/>
  <c r="D17" i="52"/>
  <c r="E8" i="52"/>
  <c r="G8" i="52"/>
  <c r="H15" i="52"/>
  <c r="H17" i="52"/>
  <c r="I8" i="52"/>
  <c r="K8" i="52"/>
  <c r="M8" i="52"/>
  <c r="N15" i="52"/>
  <c r="N17" i="52"/>
  <c r="O8" i="52"/>
  <c r="P15" i="52"/>
  <c r="P17" i="52"/>
  <c r="Q8" i="52"/>
  <c r="S8" i="52"/>
  <c r="U8" i="52"/>
  <c r="V15" i="52"/>
  <c r="V17" i="52"/>
  <c r="W8" i="52"/>
  <c r="Y8" i="52"/>
  <c r="C9" i="52"/>
  <c r="E9" i="52"/>
  <c r="G9" i="52"/>
  <c r="I9" i="52"/>
  <c r="K9" i="52"/>
  <c r="M9" i="52"/>
  <c r="O9" i="52"/>
  <c r="Q9" i="52"/>
  <c r="S9" i="52"/>
  <c r="U9" i="52"/>
  <c r="W9" i="52"/>
  <c r="Y9" i="52"/>
  <c r="C10" i="52"/>
  <c r="E10" i="52"/>
  <c r="G10" i="52"/>
  <c r="I10" i="52"/>
  <c r="K10" i="52"/>
  <c r="M10" i="52"/>
  <c r="O10" i="52"/>
  <c r="Q10" i="52"/>
  <c r="S10" i="52"/>
  <c r="U10" i="52"/>
  <c r="W10" i="52"/>
  <c r="Y10" i="52"/>
  <c r="C11" i="52"/>
  <c r="E11" i="52"/>
  <c r="G11" i="52"/>
  <c r="I11" i="52"/>
  <c r="K11" i="52"/>
  <c r="M11" i="52"/>
  <c r="O11" i="52"/>
  <c r="Q11" i="52"/>
  <c r="S11" i="52"/>
  <c r="U11" i="52"/>
  <c r="W11" i="52"/>
  <c r="Y11" i="52"/>
  <c r="C12" i="52"/>
  <c r="E12" i="52"/>
  <c r="G12" i="52"/>
  <c r="I12" i="52"/>
  <c r="K12" i="52"/>
  <c r="M12" i="52"/>
  <c r="O12" i="52"/>
  <c r="Q12" i="52"/>
  <c r="S12" i="52"/>
  <c r="U12" i="52"/>
  <c r="W12" i="52"/>
  <c r="Y12" i="52"/>
  <c r="C13" i="52"/>
  <c r="E13" i="52"/>
  <c r="G13" i="52"/>
  <c r="I13" i="52"/>
  <c r="K13" i="52"/>
  <c r="M13" i="52"/>
  <c r="O13" i="52"/>
  <c r="Q13" i="52"/>
  <c r="S13" i="52"/>
  <c r="U13" i="52"/>
  <c r="W13" i="52"/>
  <c r="Y13" i="52"/>
  <c r="C14" i="52"/>
  <c r="E14" i="52"/>
  <c r="G14" i="52"/>
  <c r="I14" i="52"/>
  <c r="K14" i="52"/>
  <c r="M14" i="52"/>
  <c r="O14" i="52"/>
  <c r="Q14" i="52"/>
  <c r="S14" i="52"/>
  <c r="U14" i="52"/>
  <c r="W14" i="52"/>
  <c r="Y14" i="52"/>
  <c r="C15" i="52"/>
  <c r="E15" i="52"/>
  <c r="G15" i="52"/>
  <c r="I15" i="52"/>
  <c r="K15" i="52"/>
  <c r="M15" i="52"/>
  <c r="O15" i="52"/>
  <c r="Q15" i="52"/>
  <c r="S15" i="52"/>
  <c r="U15" i="52"/>
  <c r="W15" i="52"/>
  <c r="X15" i="52"/>
  <c r="Y15" i="52"/>
  <c r="C16" i="52"/>
  <c r="E16" i="52"/>
  <c r="G16" i="52"/>
  <c r="I16" i="52"/>
  <c r="K16" i="52"/>
  <c r="M16" i="52"/>
  <c r="O16" i="52"/>
  <c r="Q16" i="52"/>
  <c r="S16" i="52"/>
  <c r="U16" i="52"/>
  <c r="W16" i="52"/>
  <c r="Y16" i="52"/>
  <c r="C17" i="52"/>
  <c r="E17" i="52"/>
  <c r="G17" i="52"/>
  <c r="I17" i="52"/>
  <c r="K17" i="52"/>
  <c r="M17" i="52"/>
  <c r="O17" i="52"/>
  <c r="Q17" i="52"/>
  <c r="S17" i="52"/>
  <c r="U17" i="52"/>
  <c r="W17" i="52"/>
  <c r="X17" i="52"/>
  <c r="Y17" i="52"/>
  <c r="B18" i="52"/>
  <c r="B19" i="52"/>
  <c r="D19" i="52"/>
  <c r="F19" i="52"/>
  <c r="H19" i="52"/>
  <c r="J19" i="52"/>
  <c r="L19" i="52"/>
  <c r="N19" i="52"/>
  <c r="P19" i="52"/>
  <c r="R19" i="52"/>
  <c r="T19" i="52"/>
  <c r="V19" i="52"/>
  <c r="V20" i="52"/>
  <c r="B24" i="52"/>
  <c r="B25" i="53"/>
  <c r="B25" i="52"/>
  <c r="B26" i="53"/>
  <c r="B26" i="52"/>
  <c r="B27" i="53"/>
  <c r="B27" i="52"/>
  <c r="B28" i="53"/>
  <c r="B28" i="52"/>
  <c r="B29" i="53"/>
  <c r="B29" i="52"/>
  <c r="B30" i="53"/>
  <c r="B30" i="52"/>
  <c r="B31" i="53"/>
  <c r="B31" i="52"/>
  <c r="B32" i="52"/>
  <c r="C24" i="52"/>
  <c r="D32" i="52"/>
  <c r="E24" i="52"/>
  <c r="F32" i="52"/>
  <c r="G24" i="52"/>
  <c r="H32" i="52"/>
  <c r="I24" i="52"/>
  <c r="J32" i="52"/>
  <c r="K24" i="52"/>
  <c r="L32" i="52"/>
  <c r="M24" i="52"/>
  <c r="N32" i="52"/>
  <c r="O24" i="52"/>
  <c r="P32" i="52"/>
  <c r="Q24" i="52"/>
  <c r="R32" i="52"/>
  <c r="S24" i="52"/>
  <c r="T32" i="52"/>
  <c r="U24" i="52"/>
  <c r="V32" i="52"/>
  <c r="W24" i="52"/>
  <c r="Y24" i="52"/>
  <c r="C25" i="52"/>
  <c r="E25" i="52"/>
  <c r="G25" i="52"/>
  <c r="I25" i="52"/>
  <c r="K25" i="52"/>
  <c r="M25" i="52"/>
  <c r="O25" i="52"/>
  <c r="Q25" i="52"/>
  <c r="S25" i="52"/>
  <c r="U25" i="52"/>
  <c r="W25" i="52"/>
  <c r="Y25" i="52"/>
  <c r="C26" i="52"/>
  <c r="E26" i="52"/>
  <c r="G26" i="52"/>
  <c r="I26" i="52"/>
  <c r="K26" i="52"/>
  <c r="M26" i="52"/>
  <c r="O26" i="52"/>
  <c r="Q26" i="52"/>
  <c r="S26" i="52"/>
  <c r="U26" i="52"/>
  <c r="W26" i="52"/>
  <c r="Y26" i="52"/>
  <c r="C27" i="52"/>
  <c r="E27" i="52"/>
  <c r="G27" i="52"/>
  <c r="I27" i="52"/>
  <c r="K27" i="52"/>
  <c r="M27" i="52"/>
  <c r="O27" i="52"/>
  <c r="Q27" i="52"/>
  <c r="S27" i="52"/>
  <c r="U27" i="52"/>
  <c r="W27" i="52"/>
  <c r="Y27" i="52"/>
  <c r="C28" i="52"/>
  <c r="E28" i="52"/>
  <c r="G28" i="52"/>
  <c r="I28" i="52"/>
  <c r="K28" i="52"/>
  <c r="M28" i="52"/>
  <c r="O28" i="52"/>
  <c r="Q28" i="52"/>
  <c r="S28" i="52"/>
  <c r="U28" i="52"/>
  <c r="W28" i="52"/>
  <c r="Y28" i="52"/>
  <c r="C29" i="52"/>
  <c r="E29" i="52"/>
  <c r="G29" i="52"/>
  <c r="I29" i="52"/>
  <c r="K29" i="52"/>
  <c r="M29" i="52"/>
  <c r="O29" i="52"/>
  <c r="Q29" i="52"/>
  <c r="S29" i="52"/>
  <c r="U29" i="52"/>
  <c r="W29" i="52"/>
  <c r="Y29" i="52"/>
  <c r="C30" i="52"/>
  <c r="E30" i="52"/>
  <c r="G30" i="52"/>
  <c r="I30" i="52"/>
  <c r="K30" i="52"/>
  <c r="M30" i="52"/>
  <c r="O30" i="52"/>
  <c r="Q30" i="52"/>
  <c r="S30" i="52"/>
  <c r="U30" i="52"/>
  <c r="W30" i="52"/>
  <c r="Y30" i="52"/>
  <c r="C31" i="52"/>
  <c r="E31" i="52"/>
  <c r="G31" i="52"/>
  <c r="I31" i="52"/>
  <c r="K31" i="52"/>
  <c r="M31" i="52"/>
  <c r="O31" i="52"/>
  <c r="Q31" i="52"/>
  <c r="S31" i="52"/>
  <c r="U31" i="52"/>
  <c r="W31" i="52"/>
  <c r="Y31" i="52"/>
  <c r="C32" i="52"/>
  <c r="E32" i="52"/>
  <c r="G32" i="52"/>
  <c r="I32" i="52"/>
  <c r="K32" i="52"/>
  <c r="M32" i="52"/>
  <c r="O32" i="52"/>
  <c r="Q32" i="52"/>
  <c r="S32" i="52"/>
  <c r="U32" i="52"/>
  <c r="W32" i="52"/>
  <c r="X32" i="52"/>
  <c r="Y32" i="52"/>
  <c r="B49" i="52"/>
  <c r="B51" i="52"/>
  <c r="C42" i="52"/>
  <c r="D49" i="52"/>
  <c r="D51" i="52"/>
  <c r="E42" i="52"/>
  <c r="F49" i="52"/>
  <c r="F51" i="52"/>
  <c r="G42" i="52"/>
  <c r="H49" i="52"/>
  <c r="H51" i="52"/>
  <c r="I42" i="52"/>
  <c r="L49" i="52"/>
  <c r="L51" i="52"/>
  <c r="M42" i="52"/>
  <c r="N49" i="52"/>
  <c r="N51" i="52"/>
  <c r="O42" i="52"/>
  <c r="P49" i="52"/>
  <c r="P51" i="52"/>
  <c r="Q42" i="52"/>
  <c r="R49" i="52"/>
  <c r="R51" i="52"/>
  <c r="S42" i="52"/>
  <c r="U42" i="52"/>
  <c r="V49" i="52"/>
  <c r="V51" i="52"/>
  <c r="W42" i="52"/>
  <c r="C43" i="52"/>
  <c r="E43" i="52"/>
  <c r="G43" i="52"/>
  <c r="I43" i="52"/>
  <c r="M43" i="52"/>
  <c r="O43" i="52"/>
  <c r="Q43" i="52"/>
  <c r="S43" i="52"/>
  <c r="U43" i="52"/>
  <c r="W43" i="52"/>
  <c r="C44" i="52"/>
  <c r="E44" i="52"/>
  <c r="G44" i="52"/>
  <c r="I44" i="52"/>
  <c r="M44" i="52"/>
  <c r="O44" i="52"/>
  <c r="Q44" i="52"/>
  <c r="S44" i="52"/>
  <c r="U44" i="52"/>
  <c r="W44" i="52"/>
  <c r="C45" i="52"/>
  <c r="E45" i="52"/>
  <c r="G45" i="52"/>
  <c r="I45" i="52"/>
  <c r="M45" i="52"/>
  <c r="O45" i="52"/>
  <c r="Q45" i="52"/>
  <c r="S45" i="52"/>
  <c r="U45" i="52"/>
  <c r="W45" i="52"/>
  <c r="C46" i="52"/>
  <c r="E46" i="52"/>
  <c r="G46" i="52"/>
  <c r="I46" i="52"/>
  <c r="M46" i="52"/>
  <c r="O46" i="52"/>
  <c r="Q46" i="52"/>
  <c r="S46" i="52"/>
  <c r="U46" i="52"/>
  <c r="W46" i="52"/>
  <c r="C47" i="52"/>
  <c r="E47" i="52"/>
  <c r="G47" i="52"/>
  <c r="I47" i="52"/>
  <c r="M47" i="52"/>
  <c r="O47" i="52"/>
  <c r="Q47" i="52"/>
  <c r="S47" i="52"/>
  <c r="U47" i="52"/>
  <c r="W47" i="52"/>
  <c r="C48" i="52"/>
  <c r="E48" i="52"/>
  <c r="G48" i="52"/>
  <c r="I48" i="52"/>
  <c r="M48" i="52"/>
  <c r="O48" i="52"/>
  <c r="Q48" i="52"/>
  <c r="S48" i="52"/>
  <c r="U48" i="52"/>
  <c r="W48" i="52"/>
  <c r="C49" i="52"/>
  <c r="E49" i="52"/>
  <c r="G49" i="52"/>
  <c r="I49" i="52"/>
  <c r="J49" i="52"/>
  <c r="K49" i="52"/>
  <c r="M49" i="52"/>
  <c r="O49" i="52"/>
  <c r="Q49" i="52"/>
  <c r="S49" i="52"/>
  <c r="U49" i="52"/>
  <c r="W49" i="52"/>
  <c r="C50" i="52"/>
  <c r="E50" i="52"/>
  <c r="G50" i="52"/>
  <c r="I50" i="52"/>
  <c r="M50" i="52"/>
  <c r="O50" i="52"/>
  <c r="Q50" i="52"/>
  <c r="S50" i="52"/>
  <c r="U50" i="52"/>
  <c r="W50" i="52"/>
  <c r="C51" i="52"/>
  <c r="E51" i="52"/>
  <c r="G51" i="52"/>
  <c r="I51" i="52"/>
  <c r="J51" i="52"/>
  <c r="K51" i="52"/>
  <c r="M51" i="52"/>
  <c r="O51" i="52"/>
  <c r="Q51" i="52"/>
  <c r="S51" i="52"/>
  <c r="U51" i="52"/>
  <c r="W51" i="52"/>
  <c r="B53" i="52"/>
  <c r="D53" i="52"/>
  <c r="F53" i="52"/>
  <c r="H53" i="52"/>
  <c r="L53" i="52"/>
  <c r="N53" i="52"/>
  <c r="P53" i="52"/>
  <c r="R53" i="52"/>
  <c r="T53" i="52"/>
  <c r="V53" i="52"/>
  <c r="F66" i="52"/>
  <c r="G58" i="52"/>
  <c r="H66" i="52"/>
  <c r="I58" i="52"/>
  <c r="L66" i="52"/>
  <c r="M58" i="52"/>
  <c r="P66" i="52"/>
  <c r="Q58" i="52"/>
  <c r="R66" i="52"/>
  <c r="S58" i="52"/>
  <c r="U58" i="52"/>
  <c r="V66" i="52"/>
  <c r="W58" i="52"/>
  <c r="G59" i="52"/>
  <c r="I59" i="52"/>
  <c r="M59" i="52"/>
  <c r="Q59" i="52"/>
  <c r="S59" i="52"/>
  <c r="U59" i="52"/>
  <c r="W59" i="52"/>
  <c r="G60" i="52"/>
  <c r="I60" i="52"/>
  <c r="M60" i="52"/>
  <c r="Q60" i="52"/>
  <c r="S60" i="52"/>
  <c r="U60" i="52"/>
  <c r="W60" i="52"/>
  <c r="G61" i="52"/>
  <c r="I61" i="52"/>
  <c r="M61" i="52"/>
  <c r="Q61" i="52"/>
  <c r="S61" i="52"/>
  <c r="U61" i="52"/>
  <c r="W61" i="52"/>
  <c r="G62" i="52"/>
  <c r="I62" i="52"/>
  <c r="M62" i="52"/>
  <c r="Q62" i="52"/>
  <c r="S62" i="52"/>
  <c r="U62" i="52"/>
  <c r="W62" i="52"/>
  <c r="G63" i="52"/>
  <c r="I63" i="52"/>
  <c r="M63" i="52"/>
  <c r="Q63" i="52"/>
  <c r="S63" i="52"/>
  <c r="U63" i="52"/>
  <c r="W63" i="52"/>
  <c r="G64" i="52"/>
  <c r="I64" i="52"/>
  <c r="M64" i="52"/>
  <c r="Q64" i="52"/>
  <c r="S64" i="52"/>
  <c r="U64" i="52"/>
  <c r="W64" i="52"/>
  <c r="G65" i="52"/>
  <c r="I65" i="52"/>
  <c r="M65" i="52"/>
  <c r="Q65" i="52"/>
  <c r="S65" i="52"/>
  <c r="U65" i="52"/>
  <c r="W65" i="52"/>
  <c r="B66" i="52"/>
  <c r="C66" i="52"/>
  <c r="D66" i="52"/>
  <c r="E66" i="52"/>
  <c r="G66" i="52"/>
  <c r="I66" i="52"/>
  <c r="J66" i="52"/>
  <c r="K66" i="52"/>
  <c r="M66" i="52"/>
  <c r="Q66" i="52"/>
  <c r="S66" i="52"/>
  <c r="T66" i="52"/>
  <c r="U66" i="52"/>
  <c r="W66" i="52"/>
  <c r="C15" i="53"/>
  <c r="C17" i="53"/>
  <c r="M15" i="53"/>
  <c r="M17" i="53"/>
  <c r="O15" i="53"/>
  <c r="O17" i="53"/>
  <c r="Q15" i="53"/>
  <c r="Q17" i="53"/>
  <c r="S15" i="53"/>
  <c r="S17" i="53"/>
  <c r="X15" i="56"/>
  <c r="X17" i="56"/>
  <c r="J49" i="56"/>
  <c r="J51" i="56"/>
  <c r="Z49" i="56"/>
  <c r="Z51" i="56"/>
  <c r="AB49" i="56"/>
  <c r="AB51" i="56"/>
  <c r="L49" i="56"/>
  <c r="L51" i="56"/>
  <c r="AN8" i="58"/>
  <c r="AN10" i="58"/>
  <c r="J10" i="107"/>
  <c r="B73" i="52"/>
  <c r="R1" i="53"/>
  <c r="D8" i="53"/>
  <c r="E15" i="53"/>
  <c r="E17" i="53"/>
  <c r="F8" i="53"/>
  <c r="G15" i="53"/>
  <c r="G17" i="53"/>
  <c r="H8" i="53"/>
  <c r="I15" i="53"/>
  <c r="I17" i="53"/>
  <c r="J8" i="53"/>
  <c r="K15" i="53"/>
  <c r="K17" i="53"/>
  <c r="L8" i="53"/>
  <c r="N8" i="53"/>
  <c r="P8" i="53"/>
  <c r="R8" i="53"/>
  <c r="T8" i="53"/>
  <c r="U15" i="53"/>
  <c r="U17" i="53"/>
  <c r="V8" i="53"/>
  <c r="W15" i="53"/>
  <c r="W17" i="53"/>
  <c r="X8" i="53"/>
  <c r="D9" i="53"/>
  <c r="F9" i="53"/>
  <c r="H9" i="53"/>
  <c r="J9" i="53"/>
  <c r="L9" i="53"/>
  <c r="N9" i="53"/>
  <c r="P9" i="53"/>
  <c r="R9" i="53"/>
  <c r="T9" i="53"/>
  <c r="V9" i="53"/>
  <c r="X9" i="53"/>
  <c r="D10" i="53"/>
  <c r="F10" i="53"/>
  <c r="H10" i="53"/>
  <c r="J10" i="53"/>
  <c r="L10" i="53"/>
  <c r="N10" i="53"/>
  <c r="P10" i="53"/>
  <c r="R10" i="53"/>
  <c r="T10" i="53"/>
  <c r="V10" i="53"/>
  <c r="X10" i="53"/>
  <c r="D11" i="53"/>
  <c r="F11" i="53"/>
  <c r="H11" i="53"/>
  <c r="J11" i="53"/>
  <c r="L11" i="53"/>
  <c r="N11" i="53"/>
  <c r="P11" i="53"/>
  <c r="R11" i="53"/>
  <c r="T11" i="53"/>
  <c r="V11" i="53"/>
  <c r="X11" i="53"/>
  <c r="D12" i="53"/>
  <c r="F12" i="53"/>
  <c r="H12" i="53"/>
  <c r="J12" i="53"/>
  <c r="L12" i="53"/>
  <c r="N12" i="53"/>
  <c r="P12" i="53"/>
  <c r="R12" i="53"/>
  <c r="T12" i="53"/>
  <c r="V12" i="53"/>
  <c r="X12" i="53"/>
  <c r="D13" i="53"/>
  <c r="F13" i="53"/>
  <c r="H13" i="53"/>
  <c r="J13" i="53"/>
  <c r="L13" i="53"/>
  <c r="N13" i="53"/>
  <c r="P13" i="53"/>
  <c r="R13" i="53"/>
  <c r="T13" i="53"/>
  <c r="V13" i="53"/>
  <c r="X13" i="53"/>
  <c r="D14" i="53"/>
  <c r="F14" i="53"/>
  <c r="H14" i="53"/>
  <c r="J14" i="53"/>
  <c r="L14" i="53"/>
  <c r="N14" i="53"/>
  <c r="P14" i="53"/>
  <c r="R14" i="53"/>
  <c r="T14" i="53"/>
  <c r="V14" i="53"/>
  <c r="X14" i="53"/>
  <c r="B15" i="53"/>
  <c r="D15" i="53"/>
  <c r="F15" i="53"/>
  <c r="H15" i="53"/>
  <c r="J15" i="53"/>
  <c r="L15" i="53"/>
  <c r="N15" i="53"/>
  <c r="P15" i="53"/>
  <c r="R15" i="53"/>
  <c r="T15" i="53"/>
  <c r="V15" i="53"/>
  <c r="X15" i="53"/>
  <c r="D16" i="53"/>
  <c r="F16" i="53"/>
  <c r="H16" i="53"/>
  <c r="J16" i="53"/>
  <c r="L16" i="53"/>
  <c r="N16" i="53"/>
  <c r="P16" i="53"/>
  <c r="R16" i="53"/>
  <c r="T16" i="53"/>
  <c r="V16" i="53"/>
  <c r="X16" i="53"/>
  <c r="B17" i="53"/>
  <c r="D17" i="53"/>
  <c r="F17" i="53"/>
  <c r="H17" i="53"/>
  <c r="J17" i="53"/>
  <c r="L17" i="53"/>
  <c r="N17" i="53"/>
  <c r="P17" i="53"/>
  <c r="R17" i="53"/>
  <c r="T17" i="53"/>
  <c r="V17" i="53"/>
  <c r="X17" i="53"/>
  <c r="B19" i="53"/>
  <c r="E20" i="53"/>
  <c r="G20" i="53"/>
  <c r="K20" i="53"/>
  <c r="I20" i="53"/>
  <c r="M20" i="53"/>
  <c r="O20" i="53"/>
  <c r="Q20" i="53"/>
  <c r="S20" i="53"/>
  <c r="W20" i="53"/>
  <c r="B20" i="53"/>
  <c r="C20" i="53"/>
  <c r="U20" i="53"/>
  <c r="C33" i="53"/>
  <c r="D25" i="53"/>
  <c r="E33" i="53"/>
  <c r="F25" i="53"/>
  <c r="G33" i="53"/>
  <c r="H25" i="53"/>
  <c r="I33" i="53"/>
  <c r="J25" i="53"/>
  <c r="K33" i="53"/>
  <c r="L25" i="53"/>
  <c r="M33" i="53"/>
  <c r="N25" i="53"/>
  <c r="O33" i="53"/>
  <c r="P25" i="53"/>
  <c r="Q33" i="53"/>
  <c r="R25" i="53"/>
  <c r="S33" i="53"/>
  <c r="T25" i="53"/>
  <c r="U33" i="53"/>
  <c r="V25" i="53"/>
  <c r="D26" i="53"/>
  <c r="F26" i="53"/>
  <c r="H26" i="53"/>
  <c r="J26" i="53"/>
  <c r="L26" i="53"/>
  <c r="N26" i="53"/>
  <c r="P26" i="53"/>
  <c r="R26" i="53"/>
  <c r="T26" i="53"/>
  <c r="V26" i="53"/>
  <c r="D27" i="53"/>
  <c r="F27" i="53"/>
  <c r="H27" i="53"/>
  <c r="J27" i="53"/>
  <c r="L27" i="53"/>
  <c r="N27" i="53"/>
  <c r="P27" i="53"/>
  <c r="R27" i="53"/>
  <c r="T27" i="53"/>
  <c r="V27" i="53"/>
  <c r="D28" i="53"/>
  <c r="F28" i="53"/>
  <c r="H28" i="53"/>
  <c r="J28" i="53"/>
  <c r="L28" i="53"/>
  <c r="N28" i="53"/>
  <c r="P28" i="53"/>
  <c r="R28" i="53"/>
  <c r="T28" i="53"/>
  <c r="V28" i="53"/>
  <c r="D29" i="53"/>
  <c r="F29" i="53"/>
  <c r="H29" i="53"/>
  <c r="J29" i="53"/>
  <c r="L29" i="53"/>
  <c r="N29" i="53"/>
  <c r="P29" i="53"/>
  <c r="R29" i="53"/>
  <c r="T29" i="53"/>
  <c r="V29" i="53"/>
  <c r="D30" i="53"/>
  <c r="F30" i="53"/>
  <c r="H30" i="53"/>
  <c r="J30" i="53"/>
  <c r="L30" i="53"/>
  <c r="N30" i="53"/>
  <c r="P30" i="53"/>
  <c r="R30" i="53"/>
  <c r="T30" i="53"/>
  <c r="V30" i="53"/>
  <c r="D31" i="53"/>
  <c r="F31" i="53"/>
  <c r="H31" i="53"/>
  <c r="J31" i="53"/>
  <c r="L31" i="53"/>
  <c r="N31" i="53"/>
  <c r="P31" i="53"/>
  <c r="R31" i="53"/>
  <c r="T31" i="53"/>
  <c r="V31" i="53"/>
  <c r="B32" i="53"/>
  <c r="D32" i="53"/>
  <c r="F32" i="53"/>
  <c r="H32" i="53"/>
  <c r="J32" i="53"/>
  <c r="L32" i="53"/>
  <c r="N32" i="53"/>
  <c r="P32" i="53"/>
  <c r="R32" i="53"/>
  <c r="T32" i="53"/>
  <c r="V32" i="53"/>
  <c r="B33" i="53"/>
  <c r="D33" i="53"/>
  <c r="F33" i="53"/>
  <c r="H33" i="53"/>
  <c r="J33" i="53"/>
  <c r="L33" i="53"/>
  <c r="N33" i="53"/>
  <c r="P33" i="53"/>
  <c r="R33" i="53"/>
  <c r="T33" i="53"/>
  <c r="V33" i="53"/>
  <c r="T1" i="54"/>
  <c r="B8" i="54"/>
  <c r="B9" i="54"/>
  <c r="B10" i="54"/>
  <c r="B11" i="54"/>
  <c r="J46" i="54"/>
  <c r="B12" i="54"/>
  <c r="B13" i="54"/>
  <c r="B14" i="54"/>
  <c r="B15" i="54"/>
  <c r="B16" i="54"/>
  <c r="B17" i="54"/>
  <c r="C8" i="54"/>
  <c r="D15" i="54"/>
  <c r="D17" i="54"/>
  <c r="E8" i="54"/>
  <c r="F15" i="54"/>
  <c r="F17" i="54"/>
  <c r="G8" i="54"/>
  <c r="H15" i="54"/>
  <c r="H17" i="54"/>
  <c r="I8" i="54"/>
  <c r="J15" i="54"/>
  <c r="J17" i="54"/>
  <c r="K8" i="54"/>
  <c r="L15" i="54"/>
  <c r="L17" i="54"/>
  <c r="M8" i="54"/>
  <c r="N15" i="54"/>
  <c r="N17" i="54"/>
  <c r="O8" i="54"/>
  <c r="C9" i="54"/>
  <c r="E9" i="54"/>
  <c r="G9" i="54"/>
  <c r="I9" i="54"/>
  <c r="K9" i="54"/>
  <c r="M9" i="54"/>
  <c r="O9" i="54"/>
  <c r="C10" i="54"/>
  <c r="E10" i="54"/>
  <c r="G10" i="54"/>
  <c r="I10" i="54"/>
  <c r="K10" i="54"/>
  <c r="M10" i="54"/>
  <c r="O10" i="54"/>
  <c r="C11" i="54"/>
  <c r="E11" i="54"/>
  <c r="G11" i="54"/>
  <c r="I11" i="54"/>
  <c r="K11" i="54"/>
  <c r="M11" i="54"/>
  <c r="O11" i="54"/>
  <c r="C12" i="54"/>
  <c r="E12" i="54"/>
  <c r="G12" i="54"/>
  <c r="I12" i="54"/>
  <c r="K12" i="54"/>
  <c r="M12" i="54"/>
  <c r="O12" i="54"/>
  <c r="C13" i="54"/>
  <c r="E13" i="54"/>
  <c r="G13" i="54"/>
  <c r="I13" i="54"/>
  <c r="K13" i="54"/>
  <c r="M13" i="54"/>
  <c r="O13" i="54"/>
  <c r="C14" i="54"/>
  <c r="E14" i="54"/>
  <c r="G14" i="54"/>
  <c r="I14" i="54"/>
  <c r="K14" i="54"/>
  <c r="M14" i="54"/>
  <c r="O14" i="54"/>
  <c r="C15" i="54"/>
  <c r="E15" i="54"/>
  <c r="G15" i="54"/>
  <c r="I15" i="54"/>
  <c r="K15" i="54"/>
  <c r="M15" i="54"/>
  <c r="O15" i="54"/>
  <c r="C16" i="54"/>
  <c r="E16" i="54"/>
  <c r="G16" i="54"/>
  <c r="I16" i="54"/>
  <c r="K16" i="54"/>
  <c r="M16" i="54"/>
  <c r="O16" i="54"/>
  <c r="C17" i="54"/>
  <c r="E17" i="54"/>
  <c r="G17" i="54"/>
  <c r="I17" i="54"/>
  <c r="K17" i="54"/>
  <c r="M17" i="54"/>
  <c r="O17" i="54"/>
  <c r="B18" i="54"/>
  <c r="B19" i="54"/>
  <c r="D19" i="54"/>
  <c r="F19" i="54"/>
  <c r="H19" i="54"/>
  <c r="J19" i="54"/>
  <c r="L19" i="54"/>
  <c r="N19" i="54"/>
  <c r="J20" i="54"/>
  <c r="B24" i="54"/>
  <c r="B25" i="54"/>
  <c r="B26" i="54"/>
  <c r="B27" i="54"/>
  <c r="B28" i="54"/>
  <c r="B29" i="54"/>
  <c r="B30" i="54"/>
  <c r="B31" i="54"/>
  <c r="B32" i="54"/>
  <c r="C24" i="54"/>
  <c r="D32" i="54"/>
  <c r="E24" i="54"/>
  <c r="F32" i="54"/>
  <c r="G24" i="54"/>
  <c r="H32" i="54"/>
  <c r="I24" i="54"/>
  <c r="J32" i="54"/>
  <c r="K24" i="54"/>
  <c r="L32" i="54"/>
  <c r="M24" i="54"/>
  <c r="N32" i="54"/>
  <c r="O24" i="54"/>
  <c r="C25" i="54"/>
  <c r="E25" i="54"/>
  <c r="G25" i="54"/>
  <c r="I25" i="54"/>
  <c r="K25" i="54"/>
  <c r="M25" i="54"/>
  <c r="O25" i="54"/>
  <c r="C26" i="54"/>
  <c r="E26" i="54"/>
  <c r="G26" i="54"/>
  <c r="I26" i="54"/>
  <c r="K26" i="54"/>
  <c r="M26" i="54"/>
  <c r="O26" i="54"/>
  <c r="C27" i="54"/>
  <c r="E27" i="54"/>
  <c r="G27" i="54"/>
  <c r="I27" i="54"/>
  <c r="K27" i="54"/>
  <c r="M27" i="54"/>
  <c r="O27" i="54"/>
  <c r="C28" i="54"/>
  <c r="E28" i="54"/>
  <c r="G28" i="54"/>
  <c r="I28" i="54"/>
  <c r="K28" i="54"/>
  <c r="M28" i="54"/>
  <c r="O28" i="54"/>
  <c r="C29" i="54"/>
  <c r="E29" i="54"/>
  <c r="G29" i="54"/>
  <c r="I29" i="54"/>
  <c r="K29" i="54"/>
  <c r="M29" i="54"/>
  <c r="O29" i="54"/>
  <c r="C30" i="54"/>
  <c r="E30" i="54"/>
  <c r="G30" i="54"/>
  <c r="I30" i="54"/>
  <c r="K30" i="54"/>
  <c r="M30" i="54"/>
  <c r="O30" i="54"/>
  <c r="C31" i="54"/>
  <c r="E31" i="54"/>
  <c r="G31" i="54"/>
  <c r="I31" i="54"/>
  <c r="K31" i="54"/>
  <c r="M31" i="54"/>
  <c r="O31" i="54"/>
  <c r="C32" i="54"/>
  <c r="E32" i="54"/>
  <c r="G32" i="54"/>
  <c r="I32" i="54"/>
  <c r="K32" i="54"/>
  <c r="M32" i="54"/>
  <c r="O32" i="54"/>
  <c r="B49" i="54"/>
  <c r="B51" i="54"/>
  <c r="C42" i="54"/>
  <c r="D49" i="54"/>
  <c r="D51" i="54"/>
  <c r="E42" i="54"/>
  <c r="F49" i="54"/>
  <c r="F51" i="54"/>
  <c r="G42" i="54"/>
  <c r="H49" i="54"/>
  <c r="H51" i="54"/>
  <c r="I42" i="54"/>
  <c r="J49" i="54"/>
  <c r="J51" i="54"/>
  <c r="K42" i="54"/>
  <c r="C43" i="54"/>
  <c r="E43" i="54"/>
  <c r="G43" i="54"/>
  <c r="I43" i="54"/>
  <c r="K43" i="54"/>
  <c r="C44" i="54"/>
  <c r="E44" i="54"/>
  <c r="G44" i="54"/>
  <c r="I44" i="54"/>
  <c r="K44" i="54"/>
  <c r="C45" i="54"/>
  <c r="E45" i="54"/>
  <c r="G45" i="54"/>
  <c r="I45" i="54"/>
  <c r="K45" i="54"/>
  <c r="C46" i="54"/>
  <c r="E46" i="54"/>
  <c r="G46" i="54"/>
  <c r="I46" i="54"/>
  <c r="K46" i="54"/>
  <c r="C47" i="54"/>
  <c r="E47" i="54"/>
  <c r="G47" i="54"/>
  <c r="I47" i="54"/>
  <c r="K47" i="54"/>
  <c r="C48" i="54"/>
  <c r="E48" i="54"/>
  <c r="G48" i="54"/>
  <c r="I48" i="54"/>
  <c r="K48" i="54"/>
  <c r="C49" i="54"/>
  <c r="E49" i="54"/>
  <c r="G49" i="54"/>
  <c r="I49" i="54"/>
  <c r="K49" i="54"/>
  <c r="C50" i="54"/>
  <c r="E50" i="54"/>
  <c r="G50" i="54"/>
  <c r="I50" i="54"/>
  <c r="K50" i="54"/>
  <c r="C51" i="54"/>
  <c r="E51" i="54"/>
  <c r="G51" i="54"/>
  <c r="I51" i="54"/>
  <c r="K51" i="54"/>
  <c r="B53" i="54"/>
  <c r="D53" i="54"/>
  <c r="F53" i="54"/>
  <c r="H53" i="54"/>
  <c r="J53" i="54"/>
  <c r="B66" i="54"/>
  <c r="C58" i="54"/>
  <c r="D66" i="54"/>
  <c r="E58" i="54"/>
  <c r="F66" i="54"/>
  <c r="G58" i="54"/>
  <c r="H66" i="54"/>
  <c r="I58" i="54"/>
  <c r="C59" i="54"/>
  <c r="E59" i="54"/>
  <c r="G59" i="54"/>
  <c r="I59" i="54"/>
  <c r="C60" i="54"/>
  <c r="E60" i="54"/>
  <c r="G60" i="54"/>
  <c r="I60" i="54"/>
  <c r="C61" i="54"/>
  <c r="E61" i="54"/>
  <c r="G61" i="54"/>
  <c r="I61" i="54"/>
  <c r="C62" i="54"/>
  <c r="E62" i="54"/>
  <c r="G62" i="54"/>
  <c r="I62" i="54"/>
  <c r="C63" i="54"/>
  <c r="E63" i="54"/>
  <c r="G63" i="54"/>
  <c r="I63" i="54"/>
  <c r="C64" i="54"/>
  <c r="E64" i="54"/>
  <c r="G64" i="54"/>
  <c r="I64" i="54"/>
  <c r="C65" i="54"/>
  <c r="E65" i="54"/>
  <c r="G65" i="54"/>
  <c r="I65" i="54"/>
  <c r="C66" i="54"/>
  <c r="E66" i="54"/>
  <c r="G66" i="54"/>
  <c r="I66" i="54"/>
  <c r="J66" i="54"/>
  <c r="K66" i="54"/>
  <c r="T1" i="56"/>
  <c r="B8" i="56"/>
  <c r="B9" i="56"/>
  <c r="B10" i="56"/>
  <c r="B11" i="56"/>
  <c r="B12" i="56"/>
  <c r="B13" i="56"/>
  <c r="B14" i="56"/>
  <c r="B15" i="56"/>
  <c r="B16" i="56"/>
  <c r="B17" i="56"/>
  <c r="C8" i="56"/>
  <c r="D15" i="56"/>
  <c r="D17" i="56"/>
  <c r="E8" i="56"/>
  <c r="F15" i="56"/>
  <c r="F17" i="56"/>
  <c r="G8" i="56"/>
  <c r="H15" i="56"/>
  <c r="H17" i="56"/>
  <c r="I8" i="56"/>
  <c r="L15" i="56"/>
  <c r="L17" i="56"/>
  <c r="K8" i="56"/>
  <c r="M8" i="56"/>
  <c r="N15" i="56"/>
  <c r="N17" i="56"/>
  <c r="O8" i="56"/>
  <c r="P15" i="56"/>
  <c r="P17" i="56"/>
  <c r="Q8" i="56"/>
  <c r="S8" i="56"/>
  <c r="T15" i="56"/>
  <c r="T17" i="56"/>
  <c r="U8" i="56"/>
  <c r="V15" i="56"/>
  <c r="V17" i="56"/>
  <c r="W8" i="56"/>
  <c r="Y8" i="56"/>
  <c r="C9" i="56"/>
  <c r="E9" i="56"/>
  <c r="G9" i="56"/>
  <c r="I9" i="56"/>
  <c r="K9" i="56"/>
  <c r="M9" i="56"/>
  <c r="O9" i="56"/>
  <c r="Q9" i="56"/>
  <c r="S9" i="56"/>
  <c r="U9" i="56"/>
  <c r="W9" i="56"/>
  <c r="Y9" i="56"/>
  <c r="C10" i="56"/>
  <c r="E10" i="56"/>
  <c r="G10" i="56"/>
  <c r="I10" i="56"/>
  <c r="K10" i="56"/>
  <c r="M10" i="56"/>
  <c r="O10" i="56"/>
  <c r="Q10" i="56"/>
  <c r="S10" i="56"/>
  <c r="U10" i="56"/>
  <c r="W10" i="56"/>
  <c r="Y10" i="56"/>
  <c r="C11" i="56"/>
  <c r="E11" i="56"/>
  <c r="G11" i="56"/>
  <c r="I11" i="56"/>
  <c r="K11" i="56"/>
  <c r="M11" i="56"/>
  <c r="O11" i="56"/>
  <c r="Q11" i="56"/>
  <c r="S11" i="56"/>
  <c r="U11" i="56"/>
  <c r="W11" i="56"/>
  <c r="Y11" i="56"/>
  <c r="C12" i="56"/>
  <c r="E12" i="56"/>
  <c r="G12" i="56"/>
  <c r="I12" i="56"/>
  <c r="K12" i="56"/>
  <c r="M12" i="56"/>
  <c r="O12" i="56"/>
  <c r="Q12" i="56"/>
  <c r="S12" i="56"/>
  <c r="U12" i="56"/>
  <c r="W12" i="56"/>
  <c r="Y12" i="56"/>
  <c r="C13" i="56"/>
  <c r="E13" i="56"/>
  <c r="G13" i="56"/>
  <c r="I13" i="56"/>
  <c r="K13" i="56"/>
  <c r="M13" i="56"/>
  <c r="O13" i="56"/>
  <c r="Q13" i="56"/>
  <c r="S13" i="56"/>
  <c r="U13" i="56"/>
  <c r="W13" i="56"/>
  <c r="Y13" i="56"/>
  <c r="C14" i="56"/>
  <c r="E14" i="56"/>
  <c r="G14" i="56"/>
  <c r="I14" i="56"/>
  <c r="K14" i="56"/>
  <c r="M14" i="56"/>
  <c r="O14" i="56"/>
  <c r="Q14" i="56"/>
  <c r="S14" i="56"/>
  <c r="U14" i="56"/>
  <c r="W14" i="56"/>
  <c r="Y14" i="56"/>
  <c r="C15" i="56"/>
  <c r="E15" i="56"/>
  <c r="G15" i="56"/>
  <c r="I15" i="56"/>
  <c r="K15" i="56"/>
  <c r="M15" i="56"/>
  <c r="O15" i="56"/>
  <c r="Q15" i="56"/>
  <c r="S15" i="56"/>
  <c r="U15" i="56"/>
  <c r="W15" i="56"/>
  <c r="Y15" i="56"/>
  <c r="C16" i="56"/>
  <c r="E16" i="56"/>
  <c r="G16" i="56"/>
  <c r="I16" i="56"/>
  <c r="K16" i="56"/>
  <c r="M16" i="56"/>
  <c r="O16" i="56"/>
  <c r="Q16" i="56"/>
  <c r="S16" i="56"/>
  <c r="U16" i="56"/>
  <c r="W16" i="56"/>
  <c r="Y16" i="56"/>
  <c r="C17" i="56"/>
  <c r="E17" i="56"/>
  <c r="G17" i="56"/>
  <c r="I17" i="56"/>
  <c r="K17" i="56"/>
  <c r="M17" i="56"/>
  <c r="O17" i="56"/>
  <c r="Q17" i="56"/>
  <c r="S17" i="56"/>
  <c r="U17" i="56"/>
  <c r="W17" i="56"/>
  <c r="Y17" i="56"/>
  <c r="B19" i="56"/>
  <c r="B20" i="56"/>
  <c r="D20" i="56"/>
  <c r="F20" i="56"/>
  <c r="H20" i="56"/>
  <c r="J20" i="56"/>
  <c r="L20" i="56"/>
  <c r="N20" i="56"/>
  <c r="P20" i="56"/>
  <c r="R20" i="56"/>
  <c r="T20" i="56"/>
  <c r="V20" i="56"/>
  <c r="X20" i="56"/>
  <c r="B25" i="56"/>
  <c r="B26" i="56"/>
  <c r="B27" i="56"/>
  <c r="B28" i="56"/>
  <c r="B29" i="56"/>
  <c r="C25" i="56"/>
  <c r="D29" i="56"/>
  <c r="E25" i="56"/>
  <c r="F29" i="56"/>
  <c r="G25" i="56"/>
  <c r="H29" i="56"/>
  <c r="I25" i="56"/>
  <c r="L29" i="56"/>
  <c r="K25" i="56"/>
  <c r="M25" i="56"/>
  <c r="N29" i="56"/>
  <c r="O25" i="56"/>
  <c r="P29" i="56"/>
  <c r="Q25" i="56"/>
  <c r="R29" i="56"/>
  <c r="S25" i="56"/>
  <c r="T29" i="56"/>
  <c r="U25" i="56"/>
  <c r="V29" i="56"/>
  <c r="W25" i="56"/>
  <c r="X29" i="56"/>
  <c r="Y25" i="56"/>
  <c r="C26" i="56"/>
  <c r="E26" i="56"/>
  <c r="G26" i="56"/>
  <c r="I26" i="56"/>
  <c r="K26" i="56"/>
  <c r="M26" i="56"/>
  <c r="O26" i="56"/>
  <c r="Q26" i="56"/>
  <c r="S26" i="56"/>
  <c r="U26" i="56"/>
  <c r="W26" i="56"/>
  <c r="Y26" i="56"/>
  <c r="C27" i="56"/>
  <c r="E27" i="56"/>
  <c r="G27" i="56"/>
  <c r="I27" i="56"/>
  <c r="K27" i="56"/>
  <c r="M27" i="56"/>
  <c r="O27" i="56"/>
  <c r="Q27" i="56"/>
  <c r="S27" i="56"/>
  <c r="U27" i="56"/>
  <c r="W27" i="56"/>
  <c r="Y27" i="56"/>
  <c r="C28" i="56"/>
  <c r="E28" i="56"/>
  <c r="G28" i="56"/>
  <c r="I28" i="56"/>
  <c r="K28" i="56"/>
  <c r="M28" i="56"/>
  <c r="O28" i="56"/>
  <c r="Q28" i="56"/>
  <c r="S28" i="56"/>
  <c r="U28" i="56"/>
  <c r="W28" i="56"/>
  <c r="Y28" i="56"/>
  <c r="C29" i="56"/>
  <c r="E29" i="56"/>
  <c r="G29" i="56"/>
  <c r="J29" i="56"/>
  <c r="K29" i="56"/>
  <c r="M29" i="56"/>
  <c r="O29" i="56"/>
  <c r="Q29" i="56"/>
  <c r="S29" i="56"/>
  <c r="U29" i="56"/>
  <c r="W29" i="56"/>
  <c r="Y29" i="56"/>
  <c r="B49" i="56"/>
  <c r="B51" i="56"/>
  <c r="C42" i="56"/>
  <c r="D49" i="56"/>
  <c r="D51" i="56"/>
  <c r="E42" i="56"/>
  <c r="F49" i="56"/>
  <c r="F51" i="56"/>
  <c r="G42" i="56"/>
  <c r="H49" i="56"/>
  <c r="H51" i="56"/>
  <c r="I42" i="56"/>
  <c r="K42" i="56"/>
  <c r="M42" i="56"/>
  <c r="N49" i="56"/>
  <c r="N51" i="56"/>
  <c r="O42" i="56"/>
  <c r="P49" i="56"/>
  <c r="P51" i="56"/>
  <c r="Q42" i="56"/>
  <c r="R49" i="56"/>
  <c r="R51" i="56"/>
  <c r="S42" i="56"/>
  <c r="T49" i="56"/>
  <c r="T51" i="56"/>
  <c r="U42" i="56"/>
  <c r="V49" i="56"/>
  <c r="V51" i="56"/>
  <c r="W42" i="56"/>
  <c r="X49" i="56"/>
  <c r="X51" i="56"/>
  <c r="Y42" i="56"/>
  <c r="AA42" i="56"/>
  <c r="AC42" i="56"/>
  <c r="C43" i="56"/>
  <c r="E43" i="56"/>
  <c r="G43" i="56"/>
  <c r="I43" i="56"/>
  <c r="K43" i="56"/>
  <c r="M43" i="56"/>
  <c r="O43" i="56"/>
  <c r="Q43" i="56"/>
  <c r="S43" i="56"/>
  <c r="U43" i="56"/>
  <c r="W43" i="56"/>
  <c r="Y43" i="56"/>
  <c r="AA43" i="56"/>
  <c r="AC43" i="56"/>
  <c r="C44" i="56"/>
  <c r="E44" i="56"/>
  <c r="G44" i="56"/>
  <c r="I44" i="56"/>
  <c r="K44" i="56"/>
  <c r="M44" i="56"/>
  <c r="O44" i="56"/>
  <c r="Q44" i="56"/>
  <c r="S44" i="56"/>
  <c r="U44" i="56"/>
  <c r="W44" i="56"/>
  <c r="Y44" i="56"/>
  <c r="AA44" i="56"/>
  <c r="AC44" i="56"/>
  <c r="C45" i="56"/>
  <c r="E45" i="56"/>
  <c r="G45" i="56"/>
  <c r="I45" i="56"/>
  <c r="K45" i="56"/>
  <c r="M45" i="56"/>
  <c r="O45" i="56"/>
  <c r="Q45" i="56"/>
  <c r="S45" i="56"/>
  <c r="U45" i="56"/>
  <c r="W45" i="56"/>
  <c r="Y45" i="56"/>
  <c r="AA45" i="56"/>
  <c r="AC45" i="56"/>
  <c r="C46" i="56"/>
  <c r="E46" i="56"/>
  <c r="G46" i="56"/>
  <c r="I46" i="56"/>
  <c r="K46" i="56"/>
  <c r="M46" i="56"/>
  <c r="O46" i="56"/>
  <c r="Q46" i="56"/>
  <c r="S46" i="56"/>
  <c r="U46" i="56"/>
  <c r="W46" i="56"/>
  <c r="Y46" i="56"/>
  <c r="AA46" i="56"/>
  <c r="AC46" i="56"/>
  <c r="C47" i="56"/>
  <c r="E47" i="56"/>
  <c r="G47" i="56"/>
  <c r="I47" i="56"/>
  <c r="K47" i="56"/>
  <c r="M47" i="56"/>
  <c r="O47" i="56"/>
  <c r="Q47" i="56"/>
  <c r="S47" i="56"/>
  <c r="U47" i="56"/>
  <c r="W47" i="56"/>
  <c r="Y47" i="56"/>
  <c r="AA47" i="56"/>
  <c r="AC47" i="56"/>
  <c r="C48" i="56"/>
  <c r="E48" i="56"/>
  <c r="G48" i="56"/>
  <c r="I48" i="56"/>
  <c r="K48" i="56"/>
  <c r="M48" i="56"/>
  <c r="O48" i="56"/>
  <c r="Q48" i="56"/>
  <c r="S48" i="56"/>
  <c r="U48" i="56"/>
  <c r="W48" i="56"/>
  <c r="Y48" i="56"/>
  <c r="AA48" i="56"/>
  <c r="AC48" i="56"/>
  <c r="C49" i="56"/>
  <c r="E49" i="56"/>
  <c r="G49" i="56"/>
  <c r="I49" i="56"/>
  <c r="K49" i="56"/>
  <c r="M49" i="56"/>
  <c r="O49" i="56"/>
  <c r="Q49" i="56"/>
  <c r="S49" i="56"/>
  <c r="U49" i="56"/>
  <c r="W49" i="56"/>
  <c r="Y49" i="56"/>
  <c r="AA49" i="56"/>
  <c r="AC49" i="56"/>
  <c r="C50" i="56"/>
  <c r="E50" i="56"/>
  <c r="G50" i="56"/>
  <c r="I50" i="56"/>
  <c r="K50" i="56"/>
  <c r="M50" i="56"/>
  <c r="O50" i="56"/>
  <c r="Q50" i="56"/>
  <c r="S50" i="56"/>
  <c r="U50" i="56"/>
  <c r="W50" i="56"/>
  <c r="Y50" i="56"/>
  <c r="AA50" i="56"/>
  <c r="AC50" i="56"/>
  <c r="C51" i="56"/>
  <c r="E51" i="56"/>
  <c r="G51" i="56"/>
  <c r="I51" i="56"/>
  <c r="K51" i="56"/>
  <c r="M51" i="56"/>
  <c r="O51" i="56"/>
  <c r="Q51" i="56"/>
  <c r="S51" i="56"/>
  <c r="U51" i="56"/>
  <c r="W51" i="56"/>
  <c r="Y51" i="56"/>
  <c r="AA51" i="56"/>
  <c r="AC51" i="56"/>
  <c r="B54" i="56"/>
  <c r="D54" i="56"/>
  <c r="F54" i="56"/>
  <c r="H54" i="56"/>
  <c r="J54" i="56"/>
  <c r="L54" i="56"/>
  <c r="N54" i="56"/>
  <c r="P54" i="56"/>
  <c r="R54" i="56"/>
  <c r="T54" i="56"/>
  <c r="V54" i="56"/>
  <c r="X54" i="56"/>
  <c r="Z54" i="56"/>
  <c r="AB54" i="56"/>
  <c r="B63" i="56"/>
  <c r="C59" i="56"/>
  <c r="D63" i="56"/>
  <c r="E59" i="56"/>
  <c r="F63" i="56"/>
  <c r="G59" i="56"/>
  <c r="H63" i="56"/>
  <c r="I59" i="56"/>
  <c r="J63" i="56"/>
  <c r="K59" i="56"/>
  <c r="L63" i="56"/>
  <c r="M59" i="56"/>
  <c r="N63" i="56"/>
  <c r="O59" i="56"/>
  <c r="P63" i="56"/>
  <c r="Q59" i="56"/>
  <c r="R63" i="56"/>
  <c r="S59" i="56"/>
  <c r="T63" i="56"/>
  <c r="U59" i="56"/>
  <c r="V63" i="56"/>
  <c r="W59" i="56"/>
  <c r="X63" i="56"/>
  <c r="Y59" i="56"/>
  <c r="Z63" i="56"/>
  <c r="AA59" i="56"/>
  <c r="AB63" i="56"/>
  <c r="AC59" i="56"/>
  <c r="C60" i="56"/>
  <c r="E60" i="56"/>
  <c r="G60" i="56"/>
  <c r="I60" i="56"/>
  <c r="K60" i="56"/>
  <c r="M60" i="56"/>
  <c r="O60" i="56"/>
  <c r="Q60" i="56"/>
  <c r="S60" i="56"/>
  <c r="U60" i="56"/>
  <c r="W60" i="56"/>
  <c r="Y60" i="56"/>
  <c r="AA60" i="56"/>
  <c r="AC60" i="56"/>
  <c r="C61" i="56"/>
  <c r="E61" i="56"/>
  <c r="G61" i="56"/>
  <c r="I61" i="56"/>
  <c r="K61" i="56"/>
  <c r="M61" i="56"/>
  <c r="O61" i="56"/>
  <c r="Q61" i="56"/>
  <c r="S61" i="56"/>
  <c r="U61" i="56"/>
  <c r="W61" i="56"/>
  <c r="Y61" i="56"/>
  <c r="AA61" i="56"/>
  <c r="AC61" i="56"/>
  <c r="C62" i="56"/>
  <c r="E62" i="56"/>
  <c r="G62" i="56"/>
  <c r="I62" i="56"/>
  <c r="K62" i="56"/>
  <c r="M62" i="56"/>
  <c r="O62" i="56"/>
  <c r="Q62" i="56"/>
  <c r="S62" i="56"/>
  <c r="U62" i="56"/>
  <c r="W62" i="56"/>
  <c r="Y62" i="56"/>
  <c r="AA62" i="56"/>
  <c r="AC62" i="56"/>
  <c r="C63" i="56"/>
  <c r="E63" i="56"/>
  <c r="G63" i="56"/>
  <c r="I63" i="56"/>
  <c r="K63" i="56"/>
  <c r="M63" i="56"/>
  <c r="O63" i="56"/>
  <c r="Q63" i="56"/>
  <c r="S63" i="56"/>
  <c r="U63" i="56"/>
  <c r="W63" i="56"/>
  <c r="Y63" i="56"/>
  <c r="AA63" i="56"/>
  <c r="AC63" i="56"/>
  <c r="B7" i="107"/>
  <c r="B7" i="58"/>
  <c r="AP8" i="58"/>
  <c r="AT8" i="58"/>
  <c r="D8" i="107"/>
  <c r="Z8" i="107"/>
  <c r="N8" i="107"/>
  <c r="B8" i="107"/>
  <c r="B8" i="58"/>
  <c r="B9" i="107"/>
  <c r="B9" i="58"/>
  <c r="B10" i="58"/>
  <c r="C7" i="58"/>
  <c r="D10" i="58"/>
  <c r="E7" i="58"/>
  <c r="F10" i="58"/>
  <c r="G7" i="58"/>
  <c r="H10" i="58"/>
  <c r="I7" i="58"/>
  <c r="J10" i="58"/>
  <c r="K7" i="58"/>
  <c r="L10" i="58"/>
  <c r="M7" i="58"/>
  <c r="O7" i="58"/>
  <c r="Q7" i="58"/>
  <c r="S7" i="58"/>
  <c r="U7" i="58"/>
  <c r="W7" i="58"/>
  <c r="Y7" i="58"/>
  <c r="Z10" i="58"/>
  <c r="AA7" i="58"/>
  <c r="AC7" i="58"/>
  <c r="AE7" i="58"/>
  <c r="AG7" i="58"/>
  <c r="AH10" i="58"/>
  <c r="AI7" i="58"/>
  <c r="AK7" i="58"/>
  <c r="AM7" i="58"/>
  <c r="AO7" i="58"/>
  <c r="AP10" i="58"/>
  <c r="AQ7" i="58"/>
  <c r="AS7" i="58"/>
  <c r="AT10" i="58"/>
  <c r="AU7" i="58"/>
  <c r="C8" i="58"/>
  <c r="E8" i="58"/>
  <c r="G8" i="58"/>
  <c r="I8" i="58"/>
  <c r="K8" i="58"/>
  <c r="M8" i="58"/>
  <c r="O8" i="58"/>
  <c r="Q8" i="58"/>
  <c r="S8" i="58"/>
  <c r="U8" i="58"/>
  <c r="W8" i="58"/>
  <c r="Y8" i="58"/>
  <c r="AA8" i="58"/>
  <c r="AC8" i="58"/>
  <c r="AE8" i="58"/>
  <c r="AG8" i="58"/>
  <c r="AI8" i="58"/>
  <c r="AK8" i="58"/>
  <c r="AM8" i="58"/>
  <c r="AO8" i="58"/>
  <c r="AQ8" i="58"/>
  <c r="AS8" i="58"/>
  <c r="AU8" i="58"/>
  <c r="C9" i="58"/>
  <c r="E9" i="58"/>
  <c r="G9" i="58"/>
  <c r="I9" i="58"/>
  <c r="K9" i="58"/>
  <c r="M9" i="58"/>
  <c r="O9" i="58"/>
  <c r="Q9" i="58"/>
  <c r="S9" i="58"/>
  <c r="U9" i="58"/>
  <c r="W9" i="58"/>
  <c r="Y9" i="58"/>
  <c r="AA9" i="58"/>
  <c r="AC9" i="58"/>
  <c r="AE9" i="58"/>
  <c r="AG9" i="58"/>
  <c r="AI9" i="58"/>
  <c r="AK9" i="58"/>
  <c r="AM9" i="58"/>
  <c r="AO9" i="58"/>
  <c r="AQ9" i="58"/>
  <c r="AS9" i="58"/>
  <c r="AU9" i="58"/>
  <c r="C10" i="58"/>
  <c r="E10" i="58"/>
  <c r="G10" i="58"/>
  <c r="I10" i="58"/>
  <c r="K10" i="58"/>
  <c r="M10" i="58"/>
  <c r="O10" i="58"/>
  <c r="Q10" i="58"/>
  <c r="S10" i="58"/>
  <c r="U10" i="58"/>
  <c r="W10" i="58"/>
  <c r="Y10" i="58"/>
  <c r="AA10" i="58"/>
  <c r="AC10" i="58"/>
  <c r="AE10" i="58"/>
  <c r="AG10" i="58"/>
  <c r="AI10" i="58"/>
  <c r="AK10" i="58"/>
  <c r="AM10" i="58"/>
  <c r="AO10" i="58"/>
  <c r="AQ10" i="58"/>
  <c r="AS10" i="58"/>
  <c r="AU10" i="58"/>
  <c r="B12" i="107"/>
  <c r="B12" i="58"/>
  <c r="B13" i="107"/>
  <c r="B13" i="58"/>
  <c r="B14" i="107"/>
  <c r="B14" i="58"/>
  <c r="B15" i="107"/>
  <c r="B15" i="58"/>
  <c r="B16" i="107"/>
  <c r="B16" i="58"/>
  <c r="B17" i="107"/>
  <c r="B17" i="58"/>
  <c r="B18" i="107"/>
  <c r="B18" i="58"/>
  <c r="B19" i="107"/>
  <c r="B19" i="58"/>
  <c r="B20" i="107"/>
  <c r="B20" i="58"/>
  <c r="B21" i="107"/>
  <c r="B21" i="58"/>
  <c r="B22" i="107"/>
  <c r="B22" i="58"/>
  <c r="B23" i="107"/>
  <c r="B23" i="58"/>
  <c r="B24" i="107"/>
  <c r="B24" i="58"/>
  <c r="B25" i="58"/>
  <c r="B26" i="107"/>
  <c r="B26" i="58"/>
  <c r="B27" i="58"/>
  <c r="C12" i="58"/>
  <c r="U12" i="58"/>
  <c r="Y12" i="58"/>
  <c r="AE12" i="58"/>
  <c r="AG12" i="58"/>
  <c r="C13" i="58"/>
  <c r="U13" i="58"/>
  <c r="Y13" i="58"/>
  <c r="AE13" i="58"/>
  <c r="AG13" i="58"/>
  <c r="C14" i="58"/>
  <c r="U14" i="58"/>
  <c r="Y14" i="58"/>
  <c r="AE14" i="58"/>
  <c r="AG14" i="58"/>
  <c r="C15" i="58"/>
  <c r="U15" i="58"/>
  <c r="Y15" i="58"/>
  <c r="AE15" i="58"/>
  <c r="AG15" i="58"/>
  <c r="C16" i="58"/>
  <c r="U16" i="58"/>
  <c r="Y16" i="58"/>
  <c r="AE16" i="58"/>
  <c r="AG16" i="58"/>
  <c r="C17" i="58"/>
  <c r="U17" i="58"/>
  <c r="Y17" i="58"/>
  <c r="AE17" i="58"/>
  <c r="AG17" i="58"/>
  <c r="C18" i="58"/>
  <c r="U18" i="58"/>
  <c r="Y18" i="58"/>
  <c r="AE18" i="58"/>
  <c r="AG18" i="58"/>
  <c r="C19" i="58"/>
  <c r="U19" i="58"/>
  <c r="Y19" i="58"/>
  <c r="AE19" i="58"/>
  <c r="AG19" i="58"/>
  <c r="C20" i="58"/>
  <c r="U20" i="58"/>
  <c r="Y20" i="58"/>
  <c r="AE20" i="58"/>
  <c r="AG20" i="58"/>
  <c r="C21" i="58"/>
  <c r="U21" i="58"/>
  <c r="Y21" i="58"/>
  <c r="AE21" i="58"/>
  <c r="AG21" i="58"/>
  <c r="C22" i="58"/>
  <c r="U22" i="58"/>
  <c r="Y22" i="58"/>
  <c r="AE22" i="58"/>
  <c r="AG22" i="58"/>
  <c r="C23" i="58"/>
  <c r="U23" i="58"/>
  <c r="Y23" i="58"/>
  <c r="AE23" i="58"/>
  <c r="AG23" i="58"/>
  <c r="C24" i="58"/>
  <c r="U24" i="58"/>
  <c r="Y24" i="58"/>
  <c r="AE24" i="58"/>
  <c r="AG24" i="58"/>
  <c r="C25" i="58"/>
  <c r="D25" i="58"/>
  <c r="F25" i="58"/>
  <c r="H25" i="58"/>
  <c r="J25" i="58"/>
  <c r="K25" i="58"/>
  <c r="L25" i="58"/>
  <c r="S25" i="58"/>
  <c r="U25" i="58"/>
  <c r="W25" i="58"/>
  <c r="Y25" i="58"/>
  <c r="Z25" i="58"/>
  <c r="AA25" i="58"/>
  <c r="AC25" i="58"/>
  <c r="AE25" i="58"/>
  <c r="AG25" i="58"/>
  <c r="AH25" i="58"/>
  <c r="AI25" i="58"/>
  <c r="AK25" i="58"/>
  <c r="AL25" i="58"/>
  <c r="AM25" i="58"/>
  <c r="AN25" i="58"/>
  <c r="AO25" i="58"/>
  <c r="AP25" i="58"/>
  <c r="AQ25" i="58"/>
  <c r="AT25" i="58"/>
  <c r="AU25" i="58"/>
  <c r="C26" i="58"/>
  <c r="U26" i="58"/>
  <c r="Y26" i="58"/>
  <c r="AE26" i="58"/>
  <c r="AG26" i="58"/>
  <c r="C27" i="58"/>
  <c r="D27" i="58"/>
  <c r="F27" i="58"/>
  <c r="H27" i="58"/>
  <c r="J27" i="58"/>
  <c r="L27" i="58"/>
  <c r="S27" i="58"/>
  <c r="U27" i="58"/>
  <c r="W27" i="58"/>
  <c r="Y27" i="58"/>
  <c r="Z27" i="58"/>
  <c r="AA27" i="58"/>
  <c r="AC27" i="58"/>
  <c r="AE27" i="58"/>
  <c r="AG27" i="58"/>
  <c r="AH27" i="58"/>
  <c r="AI27" i="58"/>
  <c r="AK27" i="58"/>
  <c r="AL27" i="58"/>
  <c r="AM27" i="58"/>
  <c r="AN27" i="58"/>
  <c r="AP27" i="58"/>
  <c r="AT27" i="58"/>
  <c r="AU27" i="58"/>
  <c r="B29" i="107"/>
  <c r="B29" i="58"/>
  <c r="B30" i="107"/>
  <c r="B30" i="58"/>
  <c r="B31" i="107"/>
  <c r="B31" i="58"/>
  <c r="B32" i="107"/>
  <c r="B32" i="58"/>
  <c r="B33" i="107"/>
  <c r="B33" i="58"/>
  <c r="B34" i="107"/>
  <c r="B34" i="58"/>
  <c r="B35" i="107"/>
  <c r="B35" i="58"/>
  <c r="B36" i="58"/>
  <c r="B37" i="107"/>
  <c r="B37" i="58"/>
  <c r="B38" i="58"/>
  <c r="C29" i="58"/>
  <c r="D36" i="58"/>
  <c r="D38" i="58"/>
  <c r="E29" i="58"/>
  <c r="G29" i="58"/>
  <c r="H36" i="58"/>
  <c r="H38" i="58"/>
  <c r="I29" i="58"/>
  <c r="J36" i="58"/>
  <c r="J38" i="58"/>
  <c r="K29" i="58"/>
  <c r="L36" i="58"/>
  <c r="L38" i="58"/>
  <c r="M29" i="58"/>
  <c r="O29" i="58"/>
  <c r="Q29" i="58"/>
  <c r="S29" i="58"/>
  <c r="U29" i="58"/>
  <c r="W29" i="58"/>
  <c r="Y29" i="58"/>
  <c r="Z36" i="58"/>
  <c r="Z38" i="58"/>
  <c r="AA29" i="58"/>
  <c r="AC29" i="58"/>
  <c r="AE29" i="58"/>
  <c r="AG29" i="58"/>
  <c r="AH36" i="58"/>
  <c r="AH38" i="58"/>
  <c r="AI29" i="58"/>
  <c r="AK29" i="58"/>
  <c r="AM29" i="58"/>
  <c r="AS29" i="58"/>
  <c r="C30" i="58"/>
  <c r="E30" i="58"/>
  <c r="G30" i="58"/>
  <c r="I30" i="58"/>
  <c r="K30" i="58"/>
  <c r="M30" i="58"/>
  <c r="O30" i="58"/>
  <c r="Q30" i="58"/>
  <c r="S30" i="58"/>
  <c r="U30" i="58"/>
  <c r="W30" i="58"/>
  <c r="Y30" i="58"/>
  <c r="AA30" i="58"/>
  <c r="AC30" i="58"/>
  <c r="AE30" i="58"/>
  <c r="AG30" i="58"/>
  <c r="AI30" i="58"/>
  <c r="AK30" i="58"/>
  <c r="AM30" i="58"/>
  <c r="AS30" i="58"/>
  <c r="C31" i="58"/>
  <c r="E31" i="58"/>
  <c r="G31" i="58"/>
  <c r="I31" i="58"/>
  <c r="K31" i="58"/>
  <c r="M31" i="58"/>
  <c r="O31" i="58"/>
  <c r="Q31" i="58"/>
  <c r="S31" i="58"/>
  <c r="U31" i="58"/>
  <c r="W31" i="58"/>
  <c r="Y31" i="58"/>
  <c r="AA31" i="58"/>
  <c r="AC31" i="58"/>
  <c r="AE31" i="58"/>
  <c r="AG31" i="58"/>
  <c r="AI31" i="58"/>
  <c r="AK31" i="58"/>
  <c r="AM31" i="58"/>
  <c r="AS31" i="58"/>
  <c r="C32" i="58"/>
  <c r="E32" i="58"/>
  <c r="G32" i="58"/>
  <c r="I32" i="58"/>
  <c r="K32" i="58"/>
  <c r="M32" i="58"/>
  <c r="O32" i="58"/>
  <c r="Q32" i="58"/>
  <c r="S32" i="58"/>
  <c r="U32" i="58"/>
  <c r="W32" i="58"/>
  <c r="Y32" i="58"/>
  <c r="AA32" i="58"/>
  <c r="AC32" i="58"/>
  <c r="AE32" i="58"/>
  <c r="AG32" i="58"/>
  <c r="AI32" i="58"/>
  <c r="AK32" i="58"/>
  <c r="AM32" i="58"/>
  <c r="AS32" i="58"/>
  <c r="C33" i="58"/>
  <c r="E33" i="58"/>
  <c r="G33" i="58"/>
  <c r="I33" i="58"/>
  <c r="K33" i="58"/>
  <c r="M33" i="58"/>
  <c r="O33" i="58"/>
  <c r="Q33" i="58"/>
  <c r="S33" i="58"/>
  <c r="U33" i="58"/>
  <c r="W33" i="58"/>
  <c r="Y33" i="58"/>
  <c r="AA33" i="58"/>
  <c r="AC33" i="58"/>
  <c r="AE33" i="58"/>
  <c r="AG33" i="58"/>
  <c r="AI33" i="58"/>
  <c r="AK33" i="58"/>
  <c r="AM33" i="58"/>
  <c r="AS33" i="58"/>
  <c r="C34" i="58"/>
  <c r="E34" i="58"/>
  <c r="G34" i="58"/>
  <c r="I34" i="58"/>
  <c r="K34" i="58"/>
  <c r="M34" i="58"/>
  <c r="O34" i="58"/>
  <c r="Q34" i="58"/>
  <c r="S34" i="58"/>
  <c r="U34" i="58"/>
  <c r="W34" i="58"/>
  <c r="Y34" i="58"/>
  <c r="AA34" i="58"/>
  <c r="AC34" i="58"/>
  <c r="AE34" i="58"/>
  <c r="AG34" i="58"/>
  <c r="AI34" i="58"/>
  <c r="AK34" i="58"/>
  <c r="AM34" i="58"/>
  <c r="AS34" i="58"/>
  <c r="C35" i="58"/>
  <c r="E35" i="58"/>
  <c r="G35" i="58"/>
  <c r="I35" i="58"/>
  <c r="K35" i="58"/>
  <c r="M35" i="58"/>
  <c r="O35" i="58"/>
  <c r="Q35" i="58"/>
  <c r="S35" i="58"/>
  <c r="U35" i="58"/>
  <c r="W35" i="58"/>
  <c r="Y35" i="58"/>
  <c r="AA35" i="58"/>
  <c r="AC35" i="58"/>
  <c r="AE35" i="58"/>
  <c r="AG35" i="58"/>
  <c r="AI35" i="58"/>
  <c r="AK35" i="58"/>
  <c r="AM35" i="58"/>
  <c r="AS35" i="58"/>
  <c r="C36" i="58"/>
  <c r="E36" i="58"/>
  <c r="F36" i="58"/>
  <c r="G36" i="58"/>
  <c r="I36" i="58"/>
  <c r="K36" i="58"/>
  <c r="M36" i="58"/>
  <c r="O36" i="58"/>
  <c r="Q36" i="58"/>
  <c r="S36" i="58"/>
  <c r="U36" i="58"/>
  <c r="W36" i="58"/>
  <c r="Y36" i="58"/>
  <c r="AA36" i="58"/>
  <c r="AC36" i="58"/>
  <c r="AE36" i="58"/>
  <c r="AG36" i="58"/>
  <c r="AI36" i="58"/>
  <c r="AK36" i="58"/>
  <c r="AM36" i="58"/>
  <c r="AN36" i="58"/>
  <c r="AO36" i="58"/>
  <c r="AP36" i="58"/>
  <c r="AQ36" i="58"/>
  <c r="AS36" i="58"/>
  <c r="AT36" i="58"/>
  <c r="AU36" i="58"/>
  <c r="C37" i="58"/>
  <c r="E37" i="58"/>
  <c r="G37" i="58"/>
  <c r="I37" i="58"/>
  <c r="K37" i="58"/>
  <c r="M37" i="58"/>
  <c r="O37" i="58"/>
  <c r="Q37" i="58"/>
  <c r="S37" i="58"/>
  <c r="U37" i="58"/>
  <c r="W37" i="58"/>
  <c r="Y37" i="58"/>
  <c r="AA37" i="58"/>
  <c r="AC37" i="58"/>
  <c r="AE37" i="58"/>
  <c r="AG37" i="58"/>
  <c r="AI37" i="58"/>
  <c r="AK37" i="58"/>
  <c r="AM37" i="58"/>
  <c r="AS37" i="58"/>
  <c r="C38" i="58"/>
  <c r="E38" i="58"/>
  <c r="F38" i="58"/>
  <c r="G38" i="58"/>
  <c r="I38" i="58"/>
  <c r="K38" i="58"/>
  <c r="M38" i="58"/>
  <c r="O38" i="58"/>
  <c r="Q38" i="58"/>
  <c r="S38" i="58"/>
  <c r="U38" i="58"/>
  <c r="W38" i="58"/>
  <c r="Y38" i="58"/>
  <c r="AA38" i="58"/>
  <c r="AC38" i="58"/>
  <c r="AE38" i="58"/>
  <c r="AG38" i="58"/>
  <c r="AI38" i="58"/>
  <c r="AK38" i="58"/>
  <c r="AM38" i="58"/>
  <c r="AN38" i="58"/>
  <c r="AO38" i="58"/>
  <c r="AP38" i="58"/>
  <c r="AQ38" i="58"/>
  <c r="AS38" i="58"/>
  <c r="AT38" i="58"/>
  <c r="AU38" i="58"/>
  <c r="B39" i="107"/>
  <c r="B39" i="58"/>
  <c r="B40" i="107"/>
  <c r="B40" i="58"/>
  <c r="B41" i="107"/>
  <c r="B41" i="58"/>
  <c r="B42" i="58"/>
  <c r="C42" i="58"/>
  <c r="D42" i="58"/>
  <c r="E42" i="58"/>
  <c r="F42" i="58"/>
  <c r="G42" i="58"/>
  <c r="H42" i="58"/>
  <c r="I42" i="58"/>
  <c r="J42" i="58"/>
  <c r="K42" i="58"/>
  <c r="L42" i="58"/>
  <c r="M42" i="58"/>
  <c r="N42" i="58"/>
  <c r="O42" i="58"/>
  <c r="Q42" i="58"/>
  <c r="R42" i="58"/>
  <c r="S42" i="58"/>
  <c r="T42" i="58"/>
  <c r="U42" i="58"/>
  <c r="V42" i="58"/>
  <c r="W42" i="58"/>
  <c r="X42" i="58"/>
  <c r="Y42" i="58"/>
  <c r="Z42" i="58"/>
  <c r="AA42" i="58"/>
  <c r="AC42" i="58"/>
  <c r="AE42" i="58"/>
  <c r="AG42" i="58"/>
  <c r="AH42" i="58"/>
  <c r="AI42" i="58"/>
  <c r="AJ42" i="58"/>
  <c r="AK42" i="58"/>
  <c r="AL42" i="58"/>
  <c r="AM42" i="58"/>
  <c r="AN42" i="58"/>
  <c r="AO42" i="58"/>
  <c r="AP42" i="58"/>
  <c r="AQ42" i="58"/>
  <c r="AR42" i="58"/>
  <c r="AS42" i="58"/>
  <c r="AT42" i="58"/>
  <c r="AU42" i="58"/>
  <c r="B44" i="107"/>
  <c r="B44" i="58"/>
  <c r="B45" i="58"/>
  <c r="D45" i="58"/>
  <c r="F45" i="58"/>
  <c r="H45" i="58"/>
  <c r="J45" i="58"/>
  <c r="L45" i="58"/>
  <c r="N45" i="58"/>
  <c r="P45" i="58"/>
  <c r="R45" i="58"/>
  <c r="T45" i="58"/>
  <c r="V45" i="58"/>
  <c r="X45" i="58"/>
  <c r="Z45" i="58"/>
  <c r="AB45" i="58"/>
  <c r="AD45" i="58"/>
  <c r="AF45" i="58"/>
  <c r="AH45" i="58"/>
  <c r="AJ45" i="58"/>
  <c r="AL45" i="58"/>
  <c r="AN45" i="58"/>
  <c r="AP45" i="58"/>
  <c r="AR45" i="58"/>
  <c r="AT45" i="58"/>
  <c r="B50" i="107"/>
  <c r="B50" i="58"/>
  <c r="B51" i="107"/>
  <c r="B51" i="58"/>
  <c r="B52" i="107"/>
  <c r="B52" i="58"/>
  <c r="B53" i="107"/>
  <c r="B53" i="58"/>
  <c r="B54" i="107"/>
  <c r="B54" i="58"/>
  <c r="B55" i="107"/>
  <c r="B55" i="58"/>
  <c r="B56" i="107"/>
  <c r="B56" i="58"/>
  <c r="B57" i="107"/>
  <c r="B57" i="58"/>
  <c r="B58" i="58"/>
  <c r="C50" i="58"/>
  <c r="D58" i="58"/>
  <c r="E50" i="58"/>
  <c r="G50" i="58"/>
  <c r="H58" i="58"/>
  <c r="I50" i="58"/>
  <c r="J58" i="58"/>
  <c r="K50" i="58"/>
  <c r="L58" i="58"/>
  <c r="M50" i="58"/>
  <c r="N58" i="58"/>
  <c r="O50" i="58"/>
  <c r="P58" i="58"/>
  <c r="Q50" i="58"/>
  <c r="R58" i="58"/>
  <c r="S50" i="58"/>
  <c r="T58" i="58"/>
  <c r="U50" i="58"/>
  <c r="V58" i="58"/>
  <c r="W50" i="58"/>
  <c r="X58" i="58"/>
  <c r="Y50" i="58"/>
  <c r="Z58" i="58"/>
  <c r="AA50" i="58"/>
  <c r="AB58" i="58"/>
  <c r="AC50" i="58"/>
  <c r="AD58" i="58"/>
  <c r="AE50" i="58"/>
  <c r="AF58" i="58"/>
  <c r="AG50" i="58"/>
  <c r="AH58" i="58"/>
  <c r="AI50" i="58"/>
  <c r="AJ58" i="58"/>
  <c r="AK50" i="58"/>
  <c r="AL58" i="58"/>
  <c r="AM50" i="58"/>
  <c r="AR58" i="58"/>
  <c r="AS50" i="58"/>
  <c r="C51" i="58"/>
  <c r="E51" i="58"/>
  <c r="G51" i="58"/>
  <c r="I51" i="58"/>
  <c r="K51" i="58"/>
  <c r="M51" i="58"/>
  <c r="O51" i="58"/>
  <c r="Q51" i="58"/>
  <c r="S51" i="58"/>
  <c r="U51" i="58"/>
  <c r="W51" i="58"/>
  <c r="Y51" i="58"/>
  <c r="AA51" i="58"/>
  <c r="AC51" i="58"/>
  <c r="AE51" i="58"/>
  <c r="AG51" i="58"/>
  <c r="AI51" i="58"/>
  <c r="AK51" i="58"/>
  <c r="AM51" i="58"/>
  <c r="AS51" i="58"/>
  <c r="C52" i="58"/>
  <c r="E52" i="58"/>
  <c r="G52" i="58"/>
  <c r="I52" i="58"/>
  <c r="K52" i="58"/>
  <c r="M52" i="58"/>
  <c r="O52" i="58"/>
  <c r="Q52" i="58"/>
  <c r="S52" i="58"/>
  <c r="U52" i="58"/>
  <c r="W52" i="58"/>
  <c r="Y52" i="58"/>
  <c r="AA52" i="58"/>
  <c r="AC52" i="58"/>
  <c r="AE52" i="58"/>
  <c r="AG52" i="58"/>
  <c r="AI52" i="58"/>
  <c r="AK52" i="58"/>
  <c r="AM52" i="58"/>
  <c r="AS52" i="58"/>
  <c r="C53" i="58"/>
  <c r="E53" i="58"/>
  <c r="G53" i="58"/>
  <c r="I53" i="58"/>
  <c r="K53" i="58"/>
  <c r="M53" i="58"/>
  <c r="O53" i="58"/>
  <c r="Q53" i="58"/>
  <c r="S53" i="58"/>
  <c r="U53" i="58"/>
  <c r="W53" i="58"/>
  <c r="Y53" i="58"/>
  <c r="AA53" i="58"/>
  <c r="AC53" i="58"/>
  <c r="AE53" i="58"/>
  <c r="AG53" i="58"/>
  <c r="AI53" i="58"/>
  <c r="AK53" i="58"/>
  <c r="AM53" i="58"/>
  <c r="AS53" i="58"/>
  <c r="C54" i="58"/>
  <c r="E54" i="58"/>
  <c r="G54" i="58"/>
  <c r="I54" i="58"/>
  <c r="K54" i="58"/>
  <c r="M54" i="58"/>
  <c r="O54" i="58"/>
  <c r="Q54" i="58"/>
  <c r="S54" i="58"/>
  <c r="U54" i="58"/>
  <c r="W54" i="58"/>
  <c r="Y54" i="58"/>
  <c r="AA54" i="58"/>
  <c r="AC54" i="58"/>
  <c r="AE54" i="58"/>
  <c r="AG54" i="58"/>
  <c r="AI54" i="58"/>
  <c r="AK54" i="58"/>
  <c r="AM54" i="58"/>
  <c r="AS54" i="58"/>
  <c r="C55" i="58"/>
  <c r="E55" i="58"/>
  <c r="G55" i="58"/>
  <c r="I55" i="58"/>
  <c r="K55" i="58"/>
  <c r="M55" i="58"/>
  <c r="O55" i="58"/>
  <c r="Q55" i="58"/>
  <c r="S55" i="58"/>
  <c r="U55" i="58"/>
  <c r="W55" i="58"/>
  <c r="Y55" i="58"/>
  <c r="AA55" i="58"/>
  <c r="AC55" i="58"/>
  <c r="AE55" i="58"/>
  <c r="AG55" i="58"/>
  <c r="AI55" i="58"/>
  <c r="AK55" i="58"/>
  <c r="AM55" i="58"/>
  <c r="AS55" i="58"/>
  <c r="C56" i="58"/>
  <c r="E56" i="58"/>
  <c r="G56" i="58"/>
  <c r="I56" i="58"/>
  <c r="K56" i="58"/>
  <c r="M56" i="58"/>
  <c r="O56" i="58"/>
  <c r="Q56" i="58"/>
  <c r="S56" i="58"/>
  <c r="U56" i="58"/>
  <c r="W56" i="58"/>
  <c r="Y56" i="58"/>
  <c r="AA56" i="58"/>
  <c r="AC56" i="58"/>
  <c r="AE56" i="58"/>
  <c r="AG56" i="58"/>
  <c r="AI56" i="58"/>
  <c r="AK56" i="58"/>
  <c r="AM56" i="58"/>
  <c r="AS56" i="58"/>
  <c r="C57" i="58"/>
  <c r="E57" i="58"/>
  <c r="G57" i="58"/>
  <c r="I57" i="58"/>
  <c r="K57" i="58"/>
  <c r="M57" i="58"/>
  <c r="O57" i="58"/>
  <c r="Q57" i="58"/>
  <c r="S57" i="58"/>
  <c r="U57" i="58"/>
  <c r="W57" i="58"/>
  <c r="Y57" i="58"/>
  <c r="AA57" i="58"/>
  <c r="AC57" i="58"/>
  <c r="AE57" i="58"/>
  <c r="AG57" i="58"/>
  <c r="AI57" i="58"/>
  <c r="AK57" i="58"/>
  <c r="AM57" i="58"/>
  <c r="AS57" i="58"/>
  <c r="C58" i="58"/>
  <c r="E58" i="58"/>
  <c r="F58" i="58"/>
  <c r="G58" i="58"/>
  <c r="I58" i="58"/>
  <c r="K58" i="58"/>
  <c r="M58" i="58"/>
  <c r="O58" i="58"/>
  <c r="Q58" i="58"/>
  <c r="S58" i="58"/>
  <c r="U58" i="58"/>
  <c r="W58" i="58"/>
  <c r="Y58" i="58"/>
  <c r="AA58" i="58"/>
  <c r="AC58" i="58"/>
  <c r="AE58" i="58"/>
  <c r="AG58" i="58"/>
  <c r="AI58" i="58"/>
  <c r="AK58" i="58"/>
  <c r="AM58" i="58"/>
  <c r="AN58" i="58"/>
  <c r="AO58" i="58"/>
  <c r="AP58" i="58"/>
  <c r="AQ58" i="58"/>
  <c r="AS58" i="58"/>
  <c r="AT58" i="58"/>
  <c r="AU58" i="58"/>
  <c r="AF1" i="107"/>
  <c r="B10" i="107"/>
  <c r="C7" i="107"/>
  <c r="D10" i="107"/>
  <c r="E7" i="107"/>
  <c r="F10" i="107"/>
  <c r="G7" i="107"/>
  <c r="I7" i="107"/>
  <c r="K7" i="107"/>
  <c r="M7" i="107"/>
  <c r="N10" i="107"/>
  <c r="O7" i="107"/>
  <c r="P10" i="107"/>
  <c r="Q7" i="107"/>
  <c r="R10" i="107"/>
  <c r="S7" i="107"/>
  <c r="U7" i="107"/>
  <c r="W7" i="107"/>
  <c r="Y7" i="107"/>
  <c r="Z10" i="107"/>
  <c r="AA7" i="107"/>
  <c r="AC7" i="107"/>
  <c r="AE7" i="107"/>
  <c r="AG7" i="107"/>
  <c r="AI7" i="107"/>
  <c r="C8" i="107"/>
  <c r="E8" i="107"/>
  <c r="G8" i="107"/>
  <c r="I8" i="107"/>
  <c r="K8" i="107"/>
  <c r="M8" i="107"/>
  <c r="O8" i="107"/>
  <c r="Q8" i="107"/>
  <c r="S8" i="107"/>
  <c r="U8" i="107"/>
  <c r="W8" i="107"/>
  <c r="Y8" i="107"/>
  <c r="AA8" i="107"/>
  <c r="AC8" i="107"/>
  <c r="AE8" i="107"/>
  <c r="AG8" i="107"/>
  <c r="AI8" i="107"/>
  <c r="C9" i="107"/>
  <c r="E9" i="107"/>
  <c r="G9" i="107"/>
  <c r="I9" i="107"/>
  <c r="K9" i="107"/>
  <c r="M9" i="107"/>
  <c r="O9" i="107"/>
  <c r="Q9" i="107"/>
  <c r="S9" i="107"/>
  <c r="U9" i="107"/>
  <c r="W9" i="107"/>
  <c r="Y9" i="107"/>
  <c r="AA9" i="107"/>
  <c r="AC9" i="107"/>
  <c r="AE9" i="107"/>
  <c r="AG9" i="107"/>
  <c r="AI9" i="107"/>
  <c r="C10" i="107"/>
  <c r="E10" i="107"/>
  <c r="G10" i="107"/>
  <c r="I10" i="107"/>
  <c r="K10" i="107"/>
  <c r="M10" i="107"/>
  <c r="O10" i="107"/>
  <c r="Q10" i="107"/>
  <c r="S10" i="107"/>
  <c r="U10" i="107"/>
  <c r="W10" i="107"/>
  <c r="Y10" i="107"/>
  <c r="AA10" i="107"/>
  <c r="AC10" i="107"/>
  <c r="AE10" i="107"/>
  <c r="AG10" i="107"/>
  <c r="AI10" i="107"/>
  <c r="B25" i="107"/>
  <c r="B27" i="107"/>
  <c r="C12" i="107"/>
  <c r="I12" i="107"/>
  <c r="J25" i="107"/>
  <c r="J27" i="107"/>
  <c r="K12" i="107"/>
  <c r="M12" i="107"/>
  <c r="W12" i="107"/>
  <c r="AC12" i="107"/>
  <c r="AG12" i="107"/>
  <c r="C13" i="107"/>
  <c r="I13" i="107"/>
  <c r="K13" i="107"/>
  <c r="M13" i="107"/>
  <c r="W13" i="107"/>
  <c r="AC13" i="107"/>
  <c r="AG13" i="107"/>
  <c r="C14" i="107"/>
  <c r="I14" i="107"/>
  <c r="K14" i="107"/>
  <c r="M14" i="107"/>
  <c r="W14" i="107"/>
  <c r="AC14" i="107"/>
  <c r="AG14" i="107"/>
  <c r="C15" i="107"/>
  <c r="I15" i="107"/>
  <c r="K15" i="107"/>
  <c r="M15" i="107"/>
  <c r="W15" i="107"/>
  <c r="AC15" i="107"/>
  <c r="AG15" i="107"/>
  <c r="C16" i="107"/>
  <c r="I16" i="107"/>
  <c r="K16" i="107"/>
  <c r="M16" i="107"/>
  <c r="W16" i="107"/>
  <c r="AC16" i="107"/>
  <c r="AG16" i="107"/>
  <c r="C17" i="107"/>
  <c r="I17" i="107"/>
  <c r="K17" i="107"/>
  <c r="M17" i="107"/>
  <c r="W17" i="107"/>
  <c r="AC17" i="107"/>
  <c r="AG17" i="107"/>
  <c r="C18" i="107"/>
  <c r="I18" i="107"/>
  <c r="K18" i="107"/>
  <c r="M18" i="107"/>
  <c r="W18" i="107"/>
  <c r="AC18" i="107"/>
  <c r="AG18" i="107"/>
  <c r="C19" i="107"/>
  <c r="I19" i="107"/>
  <c r="K19" i="107"/>
  <c r="M19" i="107"/>
  <c r="W19" i="107"/>
  <c r="AC19" i="107"/>
  <c r="AG19" i="107"/>
  <c r="C20" i="107"/>
  <c r="I20" i="107"/>
  <c r="K20" i="107"/>
  <c r="M20" i="107"/>
  <c r="W20" i="107"/>
  <c r="AC20" i="107"/>
  <c r="AG20" i="107"/>
  <c r="C21" i="107"/>
  <c r="I21" i="107"/>
  <c r="K21" i="107"/>
  <c r="M21" i="107"/>
  <c r="W21" i="107"/>
  <c r="AC21" i="107"/>
  <c r="AG21" i="107"/>
  <c r="C22" i="107"/>
  <c r="I22" i="107"/>
  <c r="K22" i="107"/>
  <c r="M22" i="107"/>
  <c r="W22" i="107"/>
  <c r="AC22" i="107"/>
  <c r="AG22" i="107"/>
  <c r="C23" i="107"/>
  <c r="I23" i="107"/>
  <c r="K23" i="107"/>
  <c r="M23" i="107"/>
  <c r="W23" i="107"/>
  <c r="AC23" i="107"/>
  <c r="AG23" i="107"/>
  <c r="C24" i="107"/>
  <c r="I24" i="107"/>
  <c r="K24" i="107"/>
  <c r="M24" i="107"/>
  <c r="W24" i="107"/>
  <c r="AC24" i="107"/>
  <c r="AG24" i="107"/>
  <c r="C25" i="107"/>
  <c r="D25" i="107"/>
  <c r="E25" i="107"/>
  <c r="F25" i="107"/>
  <c r="I25" i="107"/>
  <c r="K25" i="107"/>
  <c r="M25" i="107"/>
  <c r="N25" i="107"/>
  <c r="O25" i="107"/>
  <c r="P25" i="107"/>
  <c r="Q25" i="107"/>
  <c r="R25" i="107"/>
  <c r="S25" i="107"/>
  <c r="U25" i="107"/>
  <c r="W25" i="107"/>
  <c r="Y25" i="107"/>
  <c r="Z25" i="107"/>
  <c r="AA25" i="107"/>
  <c r="AC25" i="107"/>
  <c r="AE25" i="107"/>
  <c r="AG25" i="107"/>
  <c r="AI25" i="107"/>
  <c r="C26" i="107"/>
  <c r="I26" i="107"/>
  <c r="K26" i="107"/>
  <c r="AG26" i="107"/>
  <c r="C27" i="107"/>
  <c r="D27" i="107"/>
  <c r="E27" i="107"/>
  <c r="F27" i="107"/>
  <c r="I27" i="107"/>
  <c r="K27" i="107"/>
  <c r="M27" i="107"/>
  <c r="N27" i="107"/>
  <c r="O27" i="107"/>
  <c r="P27" i="107"/>
  <c r="Q27" i="107"/>
  <c r="R27" i="107"/>
  <c r="S27" i="107"/>
  <c r="U27" i="107"/>
  <c r="W27" i="107"/>
  <c r="Z27" i="107"/>
  <c r="AA27" i="107"/>
  <c r="AC27" i="107"/>
  <c r="AE27" i="107"/>
  <c r="AG27" i="107"/>
  <c r="AI27" i="107"/>
  <c r="B36" i="107"/>
  <c r="B38" i="107"/>
  <c r="C29" i="107"/>
  <c r="J36" i="107"/>
  <c r="J38" i="107"/>
  <c r="G29" i="107"/>
  <c r="I29" i="107"/>
  <c r="K29" i="107"/>
  <c r="P36" i="107"/>
  <c r="P38" i="107"/>
  <c r="Q29" i="107"/>
  <c r="R36" i="107"/>
  <c r="R38" i="107"/>
  <c r="S29" i="107"/>
  <c r="U29" i="107"/>
  <c r="W29" i="107"/>
  <c r="Y29" i="107"/>
  <c r="AC29" i="107"/>
  <c r="AE29" i="107"/>
  <c r="AG29" i="107"/>
  <c r="AI29" i="107"/>
  <c r="C30" i="107"/>
  <c r="G30" i="107"/>
  <c r="I30" i="107"/>
  <c r="K30" i="107"/>
  <c r="Q30" i="107"/>
  <c r="S30" i="107"/>
  <c r="U30" i="107"/>
  <c r="W30" i="107"/>
  <c r="Y30" i="107"/>
  <c r="AC30" i="107"/>
  <c r="AE30" i="107"/>
  <c r="AG30" i="107"/>
  <c r="AI30" i="107"/>
  <c r="C31" i="107"/>
  <c r="G31" i="107"/>
  <c r="I31" i="107"/>
  <c r="K31" i="107"/>
  <c r="Q31" i="107"/>
  <c r="S31" i="107"/>
  <c r="U31" i="107"/>
  <c r="W31" i="107"/>
  <c r="Y31" i="107"/>
  <c r="AC31" i="107"/>
  <c r="AE31" i="107"/>
  <c r="AG31" i="107"/>
  <c r="AI31" i="107"/>
  <c r="C32" i="107"/>
  <c r="G32" i="107"/>
  <c r="I32" i="107"/>
  <c r="K32" i="107"/>
  <c r="Q32" i="107"/>
  <c r="S32" i="107"/>
  <c r="U32" i="107"/>
  <c r="W32" i="107"/>
  <c r="Y32" i="107"/>
  <c r="AC32" i="107"/>
  <c r="AE32" i="107"/>
  <c r="AG32" i="107"/>
  <c r="AI32" i="107"/>
  <c r="C33" i="107"/>
  <c r="G33" i="107"/>
  <c r="I33" i="107"/>
  <c r="K33" i="107"/>
  <c r="Q33" i="107"/>
  <c r="S33" i="107"/>
  <c r="U33" i="107"/>
  <c r="W33" i="107"/>
  <c r="Y33" i="107"/>
  <c r="AC33" i="107"/>
  <c r="AE33" i="107"/>
  <c r="AG33" i="107"/>
  <c r="AI33" i="107"/>
  <c r="C34" i="107"/>
  <c r="G34" i="107"/>
  <c r="I34" i="107"/>
  <c r="K34" i="107"/>
  <c r="Q34" i="107"/>
  <c r="S34" i="107"/>
  <c r="U34" i="107"/>
  <c r="W34" i="107"/>
  <c r="Y34" i="107"/>
  <c r="AC34" i="107"/>
  <c r="AE34" i="107"/>
  <c r="AG34" i="107"/>
  <c r="AI34" i="107"/>
  <c r="C35" i="107"/>
  <c r="G35" i="107"/>
  <c r="I35" i="107"/>
  <c r="K35" i="107"/>
  <c r="Q35" i="107"/>
  <c r="S35" i="107"/>
  <c r="U35" i="107"/>
  <c r="W35" i="107"/>
  <c r="Y35" i="107"/>
  <c r="AC35" i="107"/>
  <c r="AE35" i="107"/>
  <c r="AG35" i="107"/>
  <c r="AI35" i="107"/>
  <c r="C36" i="107"/>
  <c r="D36" i="107"/>
  <c r="E36" i="107"/>
  <c r="F36" i="107"/>
  <c r="G36" i="107"/>
  <c r="I36" i="107"/>
  <c r="K36" i="107"/>
  <c r="M36" i="107"/>
  <c r="N36" i="107"/>
  <c r="O36" i="107"/>
  <c r="Q36" i="107"/>
  <c r="S36" i="107"/>
  <c r="U36" i="107"/>
  <c r="W36" i="107"/>
  <c r="Y36" i="107"/>
  <c r="Z36" i="107"/>
  <c r="AA36" i="107"/>
  <c r="AC36" i="107"/>
  <c r="AE36" i="107"/>
  <c r="AG36" i="107"/>
  <c r="AI36" i="107"/>
  <c r="C37" i="107"/>
  <c r="F38" i="107"/>
  <c r="G37" i="107"/>
  <c r="I37" i="107"/>
  <c r="K37" i="107"/>
  <c r="Q37" i="107"/>
  <c r="S37" i="107"/>
  <c r="U37" i="107"/>
  <c r="W37" i="107"/>
  <c r="Y37" i="107"/>
  <c r="AC37" i="107"/>
  <c r="AE37" i="107"/>
  <c r="AG37" i="107"/>
  <c r="AI37" i="107"/>
  <c r="C38" i="107"/>
  <c r="D38" i="107"/>
  <c r="E38" i="107"/>
  <c r="G38" i="107"/>
  <c r="I38" i="107"/>
  <c r="K38" i="107"/>
  <c r="M38" i="107"/>
  <c r="N38" i="107"/>
  <c r="O38" i="107"/>
  <c r="Q38" i="107"/>
  <c r="S38" i="107"/>
  <c r="U38" i="107"/>
  <c r="W38" i="107"/>
  <c r="Y38" i="107"/>
  <c r="Z38" i="107"/>
  <c r="AA38" i="107"/>
  <c r="AC38" i="107"/>
  <c r="AE38" i="107"/>
  <c r="AG38" i="107"/>
  <c r="AI38" i="107"/>
  <c r="B42" i="107"/>
  <c r="C42" i="107"/>
  <c r="D42" i="107"/>
  <c r="E42" i="107"/>
  <c r="F42" i="107"/>
  <c r="G42" i="107"/>
  <c r="H42" i="107"/>
  <c r="I42" i="107"/>
  <c r="J42" i="107"/>
  <c r="K42" i="107"/>
  <c r="L42" i="107"/>
  <c r="M42" i="107"/>
  <c r="N42" i="107"/>
  <c r="O42" i="107"/>
  <c r="P42" i="107"/>
  <c r="Q42" i="107"/>
  <c r="R42" i="107"/>
  <c r="S42" i="107"/>
  <c r="T42" i="107"/>
  <c r="U42" i="107"/>
  <c r="V42" i="107"/>
  <c r="W42" i="107"/>
  <c r="X42" i="107"/>
  <c r="Y42" i="107"/>
  <c r="Z42" i="107"/>
  <c r="AA42" i="107"/>
  <c r="AC42" i="107"/>
  <c r="AE42" i="107"/>
  <c r="AG42" i="107"/>
  <c r="AI42" i="107"/>
  <c r="B45" i="107"/>
  <c r="D45" i="107"/>
  <c r="F45" i="107"/>
  <c r="H45" i="107"/>
  <c r="J45" i="107"/>
  <c r="L45" i="107"/>
  <c r="N45" i="107"/>
  <c r="P45" i="107"/>
  <c r="R45" i="107"/>
  <c r="T45" i="107"/>
  <c r="V45" i="107"/>
  <c r="X45" i="107"/>
  <c r="Z45" i="107"/>
  <c r="AB45" i="107"/>
  <c r="AD45" i="107"/>
  <c r="AF45" i="107"/>
  <c r="AH45" i="107"/>
  <c r="B58" i="107"/>
  <c r="C50" i="107"/>
  <c r="J58" i="107"/>
  <c r="G50" i="107"/>
  <c r="I50" i="107"/>
  <c r="K50" i="107"/>
  <c r="L58" i="107"/>
  <c r="M50" i="107"/>
  <c r="T58" i="107"/>
  <c r="Q50" i="107"/>
  <c r="S50" i="107"/>
  <c r="U50" i="107"/>
  <c r="W50" i="107"/>
  <c r="X58" i="107"/>
  <c r="Y50" i="107"/>
  <c r="AB58" i="107"/>
  <c r="AC50" i="107"/>
  <c r="AD58" i="107"/>
  <c r="AE50" i="107"/>
  <c r="AF58" i="107"/>
  <c r="AG50" i="107"/>
  <c r="AH58" i="107"/>
  <c r="AI50" i="107"/>
  <c r="C51" i="107"/>
  <c r="G51" i="107"/>
  <c r="I51" i="107"/>
  <c r="K51" i="107"/>
  <c r="M51" i="107"/>
  <c r="Q51" i="107"/>
  <c r="S51" i="107"/>
  <c r="U51" i="107"/>
  <c r="W51" i="107"/>
  <c r="Y51" i="107"/>
  <c r="AC51" i="107"/>
  <c r="AE51" i="107"/>
  <c r="AG51" i="107"/>
  <c r="AI51" i="107"/>
  <c r="C52" i="107"/>
  <c r="G52" i="107"/>
  <c r="I52" i="107"/>
  <c r="K52" i="107"/>
  <c r="M52" i="107"/>
  <c r="Q52" i="107"/>
  <c r="S52" i="107"/>
  <c r="U52" i="107"/>
  <c r="W52" i="107"/>
  <c r="Y52" i="107"/>
  <c r="AC52" i="107"/>
  <c r="AE52" i="107"/>
  <c r="AG52" i="107"/>
  <c r="AI52" i="107"/>
  <c r="C53" i="107"/>
  <c r="G53" i="107"/>
  <c r="I53" i="107"/>
  <c r="K53" i="107"/>
  <c r="M53" i="107"/>
  <c r="Q53" i="107"/>
  <c r="S53" i="107"/>
  <c r="U53" i="107"/>
  <c r="W53" i="107"/>
  <c r="Y53" i="107"/>
  <c r="AC53" i="107"/>
  <c r="AE53" i="107"/>
  <c r="AG53" i="107"/>
  <c r="AI53" i="107"/>
  <c r="C54" i="107"/>
  <c r="G54" i="107"/>
  <c r="I54" i="107"/>
  <c r="K54" i="107"/>
  <c r="M54" i="107"/>
  <c r="Q54" i="107"/>
  <c r="S54" i="107"/>
  <c r="U54" i="107"/>
  <c r="W54" i="107"/>
  <c r="Y54" i="107"/>
  <c r="AC54" i="107"/>
  <c r="AE54" i="107"/>
  <c r="AG54" i="107"/>
  <c r="AI54" i="107"/>
  <c r="C55" i="107"/>
  <c r="G55" i="107"/>
  <c r="I55" i="107"/>
  <c r="K55" i="107"/>
  <c r="M55" i="107"/>
  <c r="Q55" i="107"/>
  <c r="S55" i="107"/>
  <c r="U55" i="107"/>
  <c r="W55" i="107"/>
  <c r="Y55" i="107"/>
  <c r="AC55" i="107"/>
  <c r="AE55" i="107"/>
  <c r="AG55" i="107"/>
  <c r="AI55" i="107"/>
  <c r="C56" i="107"/>
  <c r="G56" i="107"/>
  <c r="I56" i="107"/>
  <c r="K56" i="107"/>
  <c r="M56" i="107"/>
  <c r="Q56" i="107"/>
  <c r="S56" i="107"/>
  <c r="U56" i="107"/>
  <c r="W56" i="107"/>
  <c r="Y56" i="107"/>
  <c r="AC56" i="107"/>
  <c r="AE56" i="107"/>
  <c r="AG56" i="107"/>
  <c r="AI56" i="107"/>
  <c r="C57" i="107"/>
  <c r="G57" i="107"/>
  <c r="I57" i="107"/>
  <c r="K57" i="107"/>
  <c r="M57" i="107"/>
  <c r="Q57" i="107"/>
  <c r="S57" i="107"/>
  <c r="U57" i="107"/>
  <c r="W57" i="107"/>
  <c r="Y57" i="107"/>
  <c r="AC57" i="107"/>
  <c r="AE57" i="107"/>
  <c r="AG57" i="107"/>
  <c r="AI57" i="107"/>
  <c r="C58" i="107"/>
  <c r="D58" i="107"/>
  <c r="E58" i="107"/>
  <c r="F58" i="107"/>
  <c r="G58" i="107"/>
  <c r="H58" i="107"/>
  <c r="I58" i="107"/>
  <c r="K58" i="107"/>
  <c r="M58" i="107"/>
  <c r="N58" i="107"/>
  <c r="O58" i="107"/>
  <c r="P58" i="107"/>
  <c r="Q58" i="107"/>
  <c r="R58" i="107"/>
  <c r="S58" i="107"/>
  <c r="U58" i="107"/>
  <c r="V58" i="107"/>
  <c r="W58" i="107"/>
  <c r="Y58" i="107"/>
  <c r="Z58" i="107"/>
  <c r="AA58" i="107"/>
  <c r="AC58" i="107"/>
  <c r="AE58" i="107"/>
  <c r="AG58" i="107"/>
  <c r="AI58" i="107"/>
  <c r="T1" i="3"/>
  <c r="Q5" i="3"/>
  <c r="S5" i="3"/>
  <c r="C6" i="3"/>
  <c r="E6" i="3"/>
  <c r="I6" i="3"/>
  <c r="L6" i="3"/>
  <c r="B7" i="97"/>
  <c r="B7" i="96"/>
  <c r="B7" i="101"/>
  <c r="B7" i="102"/>
  <c r="B7" i="100"/>
  <c r="B7" i="95"/>
  <c r="B7" i="39"/>
  <c r="B7" i="103"/>
  <c r="B7" i="105"/>
  <c r="B7" i="99"/>
  <c r="B7" i="109"/>
  <c r="B7" i="98"/>
  <c r="B7" i="94"/>
  <c r="Q8" i="3"/>
  <c r="H8" i="96"/>
  <c r="L8" i="96"/>
  <c r="P8" i="96"/>
  <c r="R8" i="96"/>
  <c r="T8" i="96"/>
  <c r="V8" i="96"/>
  <c r="X8" i="96"/>
  <c r="Z8" i="96"/>
  <c r="C8" i="97"/>
  <c r="E8" i="97"/>
  <c r="G8" i="97"/>
  <c r="I8" i="97"/>
  <c r="K8" i="97"/>
  <c r="M8" i="97"/>
  <c r="O8" i="97"/>
  <c r="B8" i="97"/>
  <c r="B8" i="96"/>
  <c r="H8" i="100"/>
  <c r="J8" i="100"/>
  <c r="T8" i="100"/>
  <c r="X8" i="100"/>
  <c r="D8" i="101"/>
  <c r="J8" i="101"/>
  <c r="N8" i="101"/>
  <c r="P8" i="101"/>
  <c r="R8" i="101"/>
  <c r="H8" i="101"/>
  <c r="AB8" i="101"/>
  <c r="AJ8" i="101"/>
  <c r="B8" i="101"/>
  <c r="F8" i="102"/>
  <c r="L8" i="102"/>
  <c r="N8" i="102"/>
  <c r="P8" i="102"/>
  <c r="R8" i="102"/>
  <c r="X8" i="102"/>
  <c r="AB8" i="102"/>
  <c r="AD8" i="102"/>
  <c r="AF8" i="102"/>
  <c r="AH8" i="102"/>
  <c r="B8" i="102"/>
  <c r="B8" i="100"/>
  <c r="C8" i="95"/>
  <c r="G8" i="95"/>
  <c r="I8" i="95"/>
  <c r="K8" i="95"/>
  <c r="O8" i="95"/>
  <c r="Q8" i="95"/>
  <c r="S8" i="95"/>
  <c r="U8" i="95"/>
  <c r="W8" i="95"/>
  <c r="B8" i="95"/>
  <c r="D8" i="105"/>
  <c r="N8" i="105"/>
  <c r="P8" i="105"/>
  <c r="R8" i="105"/>
  <c r="T8" i="105"/>
  <c r="AB8" i="105"/>
  <c r="F8" i="39"/>
  <c r="H8" i="39"/>
  <c r="J8" i="39"/>
  <c r="L8" i="39"/>
  <c r="P8" i="39"/>
  <c r="B8" i="39"/>
  <c r="V8" i="103"/>
  <c r="B8" i="103"/>
  <c r="B8" i="105"/>
  <c r="T8" i="98"/>
  <c r="D8" i="99"/>
  <c r="L8" i="99"/>
  <c r="N8" i="99"/>
  <c r="X8" i="99"/>
  <c r="AL8" i="99"/>
  <c r="B8" i="99"/>
  <c r="D8" i="109"/>
  <c r="F8" i="109"/>
  <c r="H8" i="109"/>
  <c r="J8" i="109"/>
  <c r="L8" i="109"/>
  <c r="B8" i="109"/>
  <c r="B8" i="98"/>
  <c r="B8" i="94"/>
  <c r="Q9" i="3"/>
  <c r="B9" i="97"/>
  <c r="B9" i="96"/>
  <c r="B9" i="101"/>
  <c r="B9" i="102"/>
  <c r="B9" i="100"/>
  <c r="B9" i="95"/>
  <c r="B9" i="39"/>
  <c r="B9" i="103"/>
  <c r="B9" i="105"/>
  <c r="B9" i="99"/>
  <c r="B9" i="109"/>
  <c r="B9" i="98"/>
  <c r="B9" i="94"/>
  <c r="Q10" i="3"/>
  <c r="Q11" i="3"/>
  <c r="R8" i="3"/>
  <c r="R9" i="3"/>
  <c r="Z7" i="4"/>
  <c r="B7" i="5"/>
  <c r="B7" i="6"/>
  <c r="B7" i="7"/>
  <c r="B7" i="80"/>
  <c r="B7" i="4"/>
  <c r="B7" i="36"/>
  <c r="B7" i="92"/>
  <c r="B7" i="14"/>
  <c r="F7" i="36"/>
  <c r="B7" i="12"/>
  <c r="N7" i="36"/>
  <c r="B7" i="9"/>
  <c r="R7" i="36"/>
  <c r="B7" i="10"/>
  <c r="B7" i="37"/>
  <c r="B7" i="8"/>
  <c r="F7" i="37"/>
  <c r="B7" i="15"/>
  <c r="J7" i="37"/>
  <c r="B7" i="106"/>
  <c r="R7" i="37"/>
  <c r="B7" i="17"/>
  <c r="V7" i="37"/>
  <c r="B7" i="18"/>
  <c r="Z7" i="37"/>
  <c r="H10" i="3"/>
  <c r="H8" i="4"/>
  <c r="Z8" i="4"/>
  <c r="S8" i="5"/>
  <c r="B8" i="5"/>
  <c r="E8" i="6"/>
  <c r="I8" i="6"/>
  <c r="K8" i="6"/>
  <c r="O8" i="6"/>
  <c r="Q8" i="6"/>
  <c r="S8" i="6"/>
  <c r="AA8" i="6"/>
  <c r="B8" i="6"/>
  <c r="AA8" i="7"/>
  <c r="AE8" i="7"/>
  <c r="B8" i="7"/>
  <c r="O8" i="80"/>
  <c r="AE8" i="80"/>
  <c r="AI8" i="80"/>
  <c r="K8" i="80"/>
  <c r="AC8" i="80"/>
  <c r="B8" i="80"/>
  <c r="B8" i="4"/>
  <c r="B8" i="36"/>
  <c r="B8" i="92"/>
  <c r="B8" i="14"/>
  <c r="F8" i="36"/>
  <c r="B8" i="12"/>
  <c r="N8" i="36"/>
  <c r="B8" i="9"/>
  <c r="R8" i="36"/>
  <c r="B8" i="10"/>
  <c r="B8" i="37"/>
  <c r="B8" i="8"/>
  <c r="F8" i="37"/>
  <c r="J8" i="15"/>
  <c r="B8" i="15"/>
  <c r="J8" i="37"/>
  <c r="F8" i="106"/>
  <c r="B8" i="106"/>
  <c r="R8" i="37"/>
  <c r="B8" i="17"/>
  <c r="V8" i="37"/>
  <c r="B8" i="18"/>
  <c r="Z8" i="37"/>
  <c r="H11" i="3"/>
  <c r="H9" i="4"/>
  <c r="B9" i="5"/>
  <c r="E9" i="6"/>
  <c r="I9" i="6"/>
  <c r="K9" i="6"/>
  <c r="Q9" i="6"/>
  <c r="S9" i="6"/>
  <c r="AA9" i="6"/>
  <c r="B9" i="6"/>
  <c r="AA9" i="7"/>
  <c r="AE9" i="7"/>
  <c r="B9" i="7"/>
  <c r="O9" i="80"/>
  <c r="AE9" i="80"/>
  <c r="AI9" i="80"/>
  <c r="K9" i="80"/>
  <c r="AC9" i="80"/>
  <c r="B9" i="80"/>
  <c r="B9" i="4"/>
  <c r="B9" i="36"/>
  <c r="B9" i="92"/>
  <c r="B9" i="14"/>
  <c r="F9" i="36"/>
  <c r="B9" i="12"/>
  <c r="N9" i="36"/>
  <c r="B9" i="9"/>
  <c r="R9" i="36"/>
  <c r="B9" i="10"/>
  <c r="B9" i="37"/>
  <c r="B9" i="8"/>
  <c r="F9" i="37"/>
  <c r="B9" i="15"/>
  <c r="J9" i="37"/>
  <c r="B9" i="106"/>
  <c r="R9" i="37"/>
  <c r="B9" i="17"/>
  <c r="V9" i="37"/>
  <c r="B9" i="18"/>
  <c r="Z9" i="37"/>
  <c r="H12" i="3"/>
  <c r="H10" i="4"/>
  <c r="B10" i="5"/>
  <c r="E10" i="6"/>
  <c r="I10" i="6"/>
  <c r="K10" i="6"/>
  <c r="Q10" i="6"/>
  <c r="S10" i="6"/>
  <c r="AA10" i="6"/>
  <c r="B10" i="6"/>
  <c r="AA10" i="7"/>
  <c r="AE10" i="7"/>
  <c r="B10" i="7"/>
  <c r="O10" i="80"/>
  <c r="AE10" i="80"/>
  <c r="AI10" i="80"/>
  <c r="K10" i="80"/>
  <c r="AC10" i="80"/>
  <c r="B10" i="80"/>
  <c r="B10" i="4"/>
  <c r="B10" i="36"/>
  <c r="B10" i="92"/>
  <c r="B10" i="14"/>
  <c r="F10" i="36"/>
  <c r="B10" i="12"/>
  <c r="N10" i="36"/>
  <c r="B10" i="9"/>
  <c r="R10" i="36"/>
  <c r="B10" i="10"/>
  <c r="B10" i="37"/>
  <c r="B10" i="8"/>
  <c r="F10" i="37"/>
  <c r="B10" i="15"/>
  <c r="J10" i="37"/>
  <c r="B10" i="106"/>
  <c r="R10" i="37"/>
  <c r="B10" i="17"/>
  <c r="V10" i="37"/>
  <c r="B10" i="18"/>
  <c r="Z10" i="37"/>
  <c r="H13" i="3"/>
  <c r="H11" i="4"/>
  <c r="B11" i="5"/>
  <c r="E11" i="6"/>
  <c r="I11" i="6"/>
  <c r="K11" i="6"/>
  <c r="Q11" i="6"/>
  <c r="S11" i="6"/>
  <c r="AA11" i="6"/>
  <c r="B11" i="6"/>
  <c r="AA11" i="7"/>
  <c r="AE11" i="7"/>
  <c r="B11" i="7"/>
  <c r="O11" i="80"/>
  <c r="AE11" i="80"/>
  <c r="AI11" i="80"/>
  <c r="K11" i="80"/>
  <c r="AC11" i="80"/>
  <c r="B11" i="80"/>
  <c r="B11" i="4"/>
  <c r="B11" i="36"/>
  <c r="B11" i="92"/>
  <c r="B11" i="14"/>
  <c r="F11" i="36"/>
  <c r="B11" i="12"/>
  <c r="N11" i="36"/>
  <c r="B11" i="9"/>
  <c r="R11" i="36"/>
  <c r="B11" i="10"/>
  <c r="B11" i="37"/>
  <c r="B11" i="8"/>
  <c r="F11" i="37"/>
  <c r="B11" i="15"/>
  <c r="J11" i="37"/>
  <c r="B11" i="106"/>
  <c r="R11" i="37"/>
  <c r="B11" i="17"/>
  <c r="V11" i="37"/>
  <c r="B11" i="18"/>
  <c r="Z11" i="37"/>
  <c r="H14" i="3"/>
  <c r="H15" i="3"/>
  <c r="I10" i="3"/>
  <c r="R10" i="3"/>
  <c r="I11" i="3"/>
  <c r="R11" i="3"/>
  <c r="I12" i="3"/>
  <c r="I13" i="3"/>
  <c r="B12" i="97"/>
  <c r="B12" i="96"/>
  <c r="B12" i="101"/>
  <c r="B12" i="102"/>
  <c r="B12" i="100"/>
  <c r="B12" i="95"/>
  <c r="B12" i="39"/>
  <c r="B12" i="103"/>
  <c r="B12" i="105"/>
  <c r="B12" i="99"/>
  <c r="B12" i="109"/>
  <c r="B12" i="98"/>
  <c r="B12" i="94"/>
  <c r="Q13" i="3"/>
  <c r="B13" i="97"/>
  <c r="B13" i="96"/>
  <c r="B13" i="101"/>
  <c r="B13" i="102"/>
  <c r="B13" i="100"/>
  <c r="B13" i="95"/>
  <c r="B13" i="39"/>
  <c r="B13" i="103"/>
  <c r="B13" i="105"/>
  <c r="B13" i="99"/>
  <c r="B13" i="109"/>
  <c r="B13" i="98"/>
  <c r="B13" i="94"/>
  <c r="Q14" i="3"/>
  <c r="B14" i="97"/>
  <c r="B14" i="96"/>
  <c r="B14" i="101"/>
  <c r="B14" i="102"/>
  <c r="B14" i="100"/>
  <c r="B14" i="95"/>
  <c r="B14" i="39"/>
  <c r="B14" i="103"/>
  <c r="B14" i="105"/>
  <c r="B14" i="99"/>
  <c r="B14" i="109"/>
  <c r="B14" i="98"/>
  <c r="B14" i="94"/>
  <c r="Q15" i="3"/>
  <c r="B15" i="97"/>
  <c r="B15" i="96"/>
  <c r="B15" i="101"/>
  <c r="B15" i="102"/>
  <c r="B15" i="100"/>
  <c r="B15" i="95"/>
  <c r="B15" i="39"/>
  <c r="B15" i="103"/>
  <c r="B15" i="105"/>
  <c r="B15" i="99"/>
  <c r="B15" i="109"/>
  <c r="B15" i="98"/>
  <c r="B15" i="94"/>
  <c r="Q16" i="3"/>
  <c r="B16" i="97"/>
  <c r="B16" i="96"/>
  <c r="B16" i="101"/>
  <c r="B16" i="102"/>
  <c r="B16" i="100"/>
  <c r="B16" i="95"/>
  <c r="B16" i="39"/>
  <c r="B16" i="103"/>
  <c r="B16" i="105"/>
  <c r="B16" i="99"/>
  <c r="B16" i="109"/>
  <c r="B16" i="98"/>
  <c r="B16" i="94"/>
  <c r="Q17" i="3"/>
  <c r="B17" i="97"/>
  <c r="B17" i="96"/>
  <c r="B17" i="101"/>
  <c r="B17" i="102"/>
  <c r="B17" i="100"/>
  <c r="B17" i="95"/>
  <c r="B17" i="39"/>
  <c r="B17" i="103"/>
  <c r="B17" i="105"/>
  <c r="B17" i="99"/>
  <c r="B17" i="109"/>
  <c r="B17" i="98"/>
  <c r="B17" i="94"/>
  <c r="Q18" i="3"/>
  <c r="B18" i="97"/>
  <c r="B18" i="96"/>
  <c r="B18" i="101"/>
  <c r="B18" i="102"/>
  <c r="B18" i="100"/>
  <c r="B18" i="95"/>
  <c r="B18" i="39"/>
  <c r="B18" i="103"/>
  <c r="B18" i="105"/>
  <c r="B18" i="99"/>
  <c r="B18" i="109"/>
  <c r="B18" i="98"/>
  <c r="B18" i="94"/>
  <c r="Q19" i="3"/>
  <c r="B19" i="97"/>
  <c r="B19" i="96"/>
  <c r="B19" i="101"/>
  <c r="B19" i="102"/>
  <c r="B19" i="100"/>
  <c r="B19" i="95"/>
  <c r="B19" i="39"/>
  <c r="B19" i="103"/>
  <c r="B19" i="105"/>
  <c r="B19" i="99"/>
  <c r="B19" i="109"/>
  <c r="B19" i="98"/>
  <c r="B19" i="94"/>
  <c r="Q20" i="3"/>
  <c r="B20" i="97"/>
  <c r="B20" i="96"/>
  <c r="B20" i="101"/>
  <c r="B20" i="102"/>
  <c r="B20" i="100"/>
  <c r="M20" i="95"/>
  <c r="B20" i="95"/>
  <c r="V20" i="105"/>
  <c r="B20" i="39"/>
  <c r="B20" i="103"/>
  <c r="B20" i="105"/>
  <c r="B20" i="99"/>
  <c r="B20" i="109"/>
  <c r="B20" i="98"/>
  <c r="B20" i="94"/>
  <c r="Q21" i="3"/>
  <c r="B21" i="97"/>
  <c r="B21" i="96"/>
  <c r="B21" i="101"/>
  <c r="B21" i="102"/>
  <c r="B21" i="100"/>
  <c r="B21" i="95"/>
  <c r="B21" i="39"/>
  <c r="B21" i="103"/>
  <c r="B21" i="105"/>
  <c r="B21" i="99"/>
  <c r="B21" i="109"/>
  <c r="B21" i="98"/>
  <c r="B21" i="94"/>
  <c r="Q22" i="3"/>
  <c r="B22" i="97"/>
  <c r="B22" i="96"/>
  <c r="B22" i="101"/>
  <c r="B22" i="102"/>
  <c r="B22" i="100"/>
  <c r="B22" i="95"/>
  <c r="B22" i="39"/>
  <c r="B22" i="103"/>
  <c r="B22" i="105"/>
  <c r="B22" i="99"/>
  <c r="B22" i="109"/>
  <c r="B22" i="98"/>
  <c r="B22" i="94"/>
  <c r="Q23" i="3"/>
  <c r="B23" i="97"/>
  <c r="B23" i="96"/>
  <c r="B23" i="101"/>
  <c r="B23" i="102"/>
  <c r="B23" i="100"/>
  <c r="B23" i="95"/>
  <c r="B23" i="39"/>
  <c r="B23" i="103"/>
  <c r="B23" i="105"/>
  <c r="B23" i="99"/>
  <c r="B23" i="109"/>
  <c r="B23" i="98"/>
  <c r="B23" i="94"/>
  <c r="Q24" i="3"/>
  <c r="B24" i="97"/>
  <c r="B24" i="96"/>
  <c r="B24" i="101"/>
  <c r="B24" i="102"/>
  <c r="B24" i="100"/>
  <c r="B24" i="95"/>
  <c r="B24" i="39"/>
  <c r="B24" i="103"/>
  <c r="B24" i="105"/>
  <c r="B24" i="99"/>
  <c r="B24" i="109"/>
  <c r="B24" i="98"/>
  <c r="B24" i="94"/>
  <c r="Q25" i="3"/>
  <c r="Q26" i="3"/>
  <c r="B26" i="97"/>
  <c r="B26" i="96"/>
  <c r="B26" i="101"/>
  <c r="B26" i="102"/>
  <c r="B26" i="100"/>
  <c r="B26" i="95"/>
  <c r="B26" i="39"/>
  <c r="B26" i="103"/>
  <c r="B26" i="105"/>
  <c r="B27" i="99"/>
  <c r="B27" i="109"/>
  <c r="B27" i="98"/>
  <c r="B26" i="94"/>
  <c r="Q27" i="3"/>
  <c r="Q28" i="3"/>
  <c r="R13" i="3"/>
  <c r="I14" i="3"/>
  <c r="R14" i="3"/>
  <c r="I15" i="3"/>
  <c r="R15" i="3"/>
  <c r="C16" i="3"/>
  <c r="R16" i="3"/>
  <c r="R17" i="3"/>
  <c r="R18" i="3"/>
  <c r="B14" i="5"/>
  <c r="B14" i="6"/>
  <c r="B14" i="7"/>
  <c r="B14" i="80"/>
  <c r="B14" i="4"/>
  <c r="B14" i="36"/>
  <c r="B14" i="92"/>
  <c r="B14" i="14"/>
  <c r="F14" i="36"/>
  <c r="B14" i="12"/>
  <c r="N14" i="36"/>
  <c r="B14" i="9"/>
  <c r="R14" i="36"/>
  <c r="B14" i="10"/>
  <c r="B14" i="37"/>
  <c r="B14" i="8"/>
  <c r="F14" i="37"/>
  <c r="B14" i="15"/>
  <c r="J14" i="37"/>
  <c r="H19" i="3"/>
  <c r="B15" i="5"/>
  <c r="B15" i="6"/>
  <c r="B15" i="7"/>
  <c r="B15" i="80"/>
  <c r="B15" i="4"/>
  <c r="B16" i="5"/>
  <c r="B16" i="6"/>
  <c r="B16" i="7"/>
  <c r="B16" i="80"/>
  <c r="B16" i="4"/>
  <c r="B17" i="5"/>
  <c r="B17" i="6"/>
  <c r="B17" i="7"/>
  <c r="B17" i="80"/>
  <c r="B17" i="4"/>
  <c r="B18" i="5"/>
  <c r="B18" i="6"/>
  <c r="B18" i="7"/>
  <c r="B18" i="80"/>
  <c r="B18" i="4"/>
  <c r="B19" i="5"/>
  <c r="B19" i="6"/>
  <c r="B19" i="7"/>
  <c r="B19" i="80"/>
  <c r="B19" i="4"/>
  <c r="B20" i="5"/>
  <c r="B20" i="6"/>
  <c r="B20" i="7"/>
  <c r="B20" i="80"/>
  <c r="B20" i="4"/>
  <c r="B21" i="4"/>
  <c r="B22" i="5"/>
  <c r="B22" i="6"/>
  <c r="B22" i="7"/>
  <c r="B22" i="80"/>
  <c r="B22" i="4"/>
  <c r="B23" i="5"/>
  <c r="B23" i="6"/>
  <c r="B23" i="7"/>
  <c r="B23" i="80"/>
  <c r="B23" i="4"/>
  <c r="B24" i="5"/>
  <c r="B24" i="6"/>
  <c r="B24" i="7"/>
  <c r="B24" i="80"/>
  <c r="B24" i="4"/>
  <c r="B25" i="5"/>
  <c r="B25" i="6"/>
  <c r="B25" i="7"/>
  <c r="B25" i="80"/>
  <c r="B25" i="4"/>
  <c r="B26" i="4"/>
  <c r="B27" i="5"/>
  <c r="B27" i="6"/>
  <c r="B27" i="7"/>
  <c r="B27" i="80"/>
  <c r="B27" i="4"/>
  <c r="B28" i="5"/>
  <c r="B28" i="6"/>
  <c r="B28" i="7"/>
  <c r="B28" i="80"/>
  <c r="B28" i="4"/>
  <c r="B29" i="5"/>
  <c r="B29" i="6"/>
  <c r="B29" i="7"/>
  <c r="B29" i="80"/>
  <c r="B29" i="4"/>
  <c r="Z30" i="4"/>
  <c r="B30" i="5"/>
  <c r="B30" i="6"/>
  <c r="B30" i="7"/>
  <c r="B30" i="80"/>
  <c r="B30" i="4"/>
  <c r="B31" i="4"/>
  <c r="B55" i="5"/>
  <c r="B55" i="6"/>
  <c r="B55" i="7"/>
  <c r="B55" i="80"/>
  <c r="B55" i="4"/>
  <c r="Z56" i="4"/>
  <c r="B56" i="5"/>
  <c r="O56" i="6"/>
  <c r="B56" i="6"/>
  <c r="B56" i="7"/>
  <c r="B56" i="80"/>
  <c r="B56" i="4"/>
  <c r="B57" i="5"/>
  <c r="B57" i="6"/>
  <c r="B57" i="7"/>
  <c r="B57" i="80"/>
  <c r="B57" i="4"/>
  <c r="B58" i="5"/>
  <c r="B58" i="6"/>
  <c r="B58" i="7"/>
  <c r="B58" i="80"/>
  <c r="B58" i="4"/>
  <c r="B59" i="5"/>
  <c r="B59" i="6"/>
  <c r="B59" i="7"/>
  <c r="B59" i="80"/>
  <c r="B59" i="4"/>
  <c r="B60" i="5"/>
  <c r="B60" i="6"/>
  <c r="B60" i="7"/>
  <c r="B60" i="80"/>
  <c r="B60" i="4"/>
  <c r="B61" i="5"/>
  <c r="B61" i="6"/>
  <c r="B61" i="7"/>
  <c r="B61" i="80"/>
  <c r="B61" i="4"/>
  <c r="B62" i="4"/>
  <c r="B63" i="5"/>
  <c r="B63" i="6"/>
  <c r="B63" i="7"/>
  <c r="B63" i="80"/>
  <c r="B63" i="4"/>
  <c r="B64" i="5"/>
  <c r="B64" i="6"/>
  <c r="B64" i="7"/>
  <c r="B64" i="80"/>
  <c r="B64" i="4"/>
  <c r="B65" i="4"/>
  <c r="B51" i="5"/>
  <c r="B51" i="6"/>
  <c r="B51" i="7"/>
  <c r="B51" i="80"/>
  <c r="B51" i="4"/>
  <c r="B52" i="5"/>
  <c r="B52" i="6"/>
  <c r="B52" i="7"/>
  <c r="B52" i="80"/>
  <c r="B52" i="4"/>
  <c r="B53" i="5"/>
  <c r="B53" i="6"/>
  <c r="B53" i="7"/>
  <c r="B53" i="80"/>
  <c r="B53" i="4"/>
  <c r="B54" i="4"/>
  <c r="B48" i="5"/>
  <c r="B48" i="6"/>
  <c r="B48" i="7"/>
  <c r="B48" i="80"/>
  <c r="B48" i="4"/>
  <c r="B49" i="5"/>
  <c r="B49" i="6"/>
  <c r="B49" i="7"/>
  <c r="B49" i="80"/>
  <c r="B49" i="4"/>
  <c r="B50" i="4"/>
  <c r="B32" i="5"/>
  <c r="O32" i="6"/>
  <c r="B32" i="6"/>
  <c r="B32" i="7"/>
  <c r="B32" i="80"/>
  <c r="B32" i="4"/>
  <c r="B33" i="5"/>
  <c r="B33" i="6"/>
  <c r="B33" i="7"/>
  <c r="B33" i="80"/>
  <c r="B33" i="4"/>
  <c r="B34" i="4"/>
  <c r="B67" i="5"/>
  <c r="B67" i="6"/>
  <c r="B67" i="7"/>
  <c r="B67" i="80"/>
  <c r="B67" i="4"/>
  <c r="B68" i="5"/>
  <c r="B68" i="6"/>
  <c r="B68" i="7"/>
  <c r="B68" i="80"/>
  <c r="B68" i="4"/>
  <c r="B69" i="5"/>
  <c r="B69" i="6"/>
  <c r="B69" i="7"/>
  <c r="B69" i="80"/>
  <c r="B69" i="4"/>
  <c r="B66" i="5"/>
  <c r="B66" i="6"/>
  <c r="B66" i="7"/>
  <c r="B66" i="80"/>
  <c r="B66" i="4"/>
  <c r="B35" i="5"/>
  <c r="B35" i="6"/>
  <c r="B35" i="7"/>
  <c r="B35" i="80"/>
  <c r="B35" i="4"/>
  <c r="B36" i="5"/>
  <c r="B36" i="6"/>
  <c r="B36" i="7"/>
  <c r="B36" i="80"/>
  <c r="B36" i="4"/>
  <c r="B37" i="5"/>
  <c r="B37" i="6"/>
  <c r="B37" i="7"/>
  <c r="B37" i="80"/>
  <c r="B37" i="4"/>
  <c r="B38" i="5"/>
  <c r="B38" i="6"/>
  <c r="B38" i="7"/>
  <c r="B38" i="80"/>
  <c r="B38" i="4"/>
  <c r="B39" i="5"/>
  <c r="B39" i="6"/>
  <c r="B39" i="7"/>
  <c r="B39" i="80"/>
  <c r="B39" i="4"/>
  <c r="B40" i="5"/>
  <c r="B40" i="6"/>
  <c r="B40" i="7"/>
  <c r="B40" i="80"/>
  <c r="B40" i="4"/>
  <c r="B41" i="4"/>
  <c r="Z42" i="4"/>
  <c r="S42" i="5"/>
  <c r="B42" i="5"/>
  <c r="B42" i="6"/>
  <c r="B42" i="7"/>
  <c r="B42" i="80"/>
  <c r="B42" i="4"/>
  <c r="S43" i="5"/>
  <c r="B43" i="5"/>
  <c r="B43" i="6"/>
  <c r="B43" i="7"/>
  <c r="B43" i="80"/>
  <c r="B43" i="4"/>
  <c r="B44" i="5"/>
  <c r="B44" i="6"/>
  <c r="B44" i="7"/>
  <c r="B44" i="80"/>
  <c r="B44" i="4"/>
  <c r="B45" i="5"/>
  <c r="B45" i="6"/>
  <c r="B45" i="7"/>
  <c r="B45" i="80"/>
  <c r="B45" i="4"/>
  <c r="B46" i="5"/>
  <c r="B46" i="6"/>
  <c r="B46" i="7"/>
  <c r="B46" i="80"/>
  <c r="B46" i="4"/>
  <c r="B47" i="4"/>
  <c r="B70" i="4"/>
  <c r="B71" i="5"/>
  <c r="B71" i="6"/>
  <c r="B71" i="7"/>
  <c r="B71" i="80"/>
  <c r="B71" i="4"/>
  <c r="B72" i="4"/>
  <c r="B72" i="36"/>
  <c r="B15" i="92"/>
  <c r="B15" i="14"/>
  <c r="F15" i="36"/>
  <c r="B16" i="92"/>
  <c r="B16" i="14"/>
  <c r="F16" i="36"/>
  <c r="B17" i="92"/>
  <c r="B17" i="14"/>
  <c r="F17" i="36"/>
  <c r="B18" i="92"/>
  <c r="B18" i="14"/>
  <c r="F18" i="36"/>
  <c r="B19" i="92"/>
  <c r="B19" i="14"/>
  <c r="F19" i="36"/>
  <c r="B20" i="92"/>
  <c r="B20" i="14"/>
  <c r="F20" i="36"/>
  <c r="F21" i="36"/>
  <c r="B22" i="92"/>
  <c r="B22" i="14"/>
  <c r="F22" i="36"/>
  <c r="B23" i="92"/>
  <c r="B23" i="14"/>
  <c r="F23" i="36"/>
  <c r="B24" i="92"/>
  <c r="B24" i="14"/>
  <c r="F24" i="36"/>
  <c r="B25" i="92"/>
  <c r="B25" i="14"/>
  <c r="F25" i="36"/>
  <c r="F26" i="36"/>
  <c r="B35" i="92"/>
  <c r="B35" i="14"/>
  <c r="F35" i="36"/>
  <c r="B36" i="92"/>
  <c r="B36" i="14"/>
  <c r="F36" i="36"/>
  <c r="B37" i="92"/>
  <c r="B37" i="14"/>
  <c r="F37" i="36"/>
  <c r="B38" i="92"/>
  <c r="B38" i="14"/>
  <c r="F38" i="36"/>
  <c r="B39" i="92"/>
  <c r="B39" i="14"/>
  <c r="F39" i="36"/>
  <c r="B40" i="92"/>
  <c r="B40" i="14"/>
  <c r="F40" i="36"/>
  <c r="F41" i="36"/>
  <c r="B55" i="92"/>
  <c r="B55" i="14"/>
  <c r="F55" i="36"/>
  <c r="B56" i="92"/>
  <c r="B56" i="14"/>
  <c r="F56" i="36"/>
  <c r="B57" i="92"/>
  <c r="B57" i="14"/>
  <c r="F57" i="36"/>
  <c r="B58" i="92"/>
  <c r="B58" i="14"/>
  <c r="F58" i="36"/>
  <c r="B59" i="92"/>
  <c r="B59" i="14"/>
  <c r="F59" i="36"/>
  <c r="B60" i="92"/>
  <c r="B60" i="14"/>
  <c r="F60" i="36"/>
  <c r="B61" i="92"/>
  <c r="B61" i="14"/>
  <c r="F61" i="36"/>
  <c r="F62" i="36"/>
  <c r="B67" i="92"/>
  <c r="B67" i="14"/>
  <c r="F67" i="36"/>
  <c r="B69" i="92"/>
  <c r="B69" i="14"/>
  <c r="F69" i="36"/>
  <c r="B27" i="92"/>
  <c r="B27" i="14"/>
  <c r="F27" i="36"/>
  <c r="B28" i="92"/>
  <c r="B28" i="14"/>
  <c r="F28" i="36"/>
  <c r="B29" i="92"/>
  <c r="B29" i="14"/>
  <c r="F29" i="36"/>
  <c r="B30" i="92"/>
  <c r="B30" i="14"/>
  <c r="F30" i="36"/>
  <c r="F31" i="36"/>
  <c r="B32" i="92"/>
  <c r="B32" i="14"/>
  <c r="F32" i="36"/>
  <c r="B33" i="92"/>
  <c r="B33" i="14"/>
  <c r="F33" i="36"/>
  <c r="F34" i="36"/>
  <c r="B63" i="92"/>
  <c r="B63" i="14"/>
  <c r="F63" i="36"/>
  <c r="B64" i="92"/>
  <c r="B64" i="14"/>
  <c r="F64" i="36"/>
  <c r="F65" i="36"/>
  <c r="B66" i="92"/>
  <c r="B66" i="14"/>
  <c r="F66" i="36"/>
  <c r="B68" i="92"/>
  <c r="B68" i="14"/>
  <c r="F68" i="36"/>
  <c r="B42" i="92"/>
  <c r="B42" i="14"/>
  <c r="F42" i="36"/>
  <c r="B43" i="92"/>
  <c r="B43" i="14"/>
  <c r="F43" i="36"/>
  <c r="B44" i="92"/>
  <c r="B44" i="14"/>
  <c r="F44" i="36"/>
  <c r="B45" i="92"/>
  <c r="B45" i="14"/>
  <c r="F45" i="36"/>
  <c r="B46" i="92"/>
  <c r="B46" i="14"/>
  <c r="F46" i="36"/>
  <c r="F47" i="36"/>
  <c r="B48" i="92"/>
  <c r="B48" i="14"/>
  <c r="F48" i="36"/>
  <c r="B49" i="92"/>
  <c r="B49" i="14"/>
  <c r="F49" i="36"/>
  <c r="F50" i="36"/>
  <c r="B51" i="92"/>
  <c r="B51" i="14"/>
  <c r="F51" i="36"/>
  <c r="B52" i="92"/>
  <c r="B52" i="14"/>
  <c r="F52" i="36"/>
  <c r="B53" i="92"/>
  <c r="B53" i="14"/>
  <c r="F53" i="36"/>
  <c r="F54" i="36"/>
  <c r="F70" i="36"/>
  <c r="B71" i="92"/>
  <c r="B71" i="14"/>
  <c r="F71" i="36"/>
  <c r="F72" i="36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55" i="12"/>
  <c r="B56" i="12"/>
  <c r="B57" i="12"/>
  <c r="B58" i="12"/>
  <c r="B59" i="12"/>
  <c r="B60" i="12"/>
  <c r="B61" i="12"/>
  <c r="B62" i="12"/>
  <c r="B63" i="12"/>
  <c r="B64" i="12"/>
  <c r="B65" i="12"/>
  <c r="B51" i="12"/>
  <c r="B52" i="12"/>
  <c r="B53" i="12"/>
  <c r="B54" i="12"/>
  <c r="B48" i="12"/>
  <c r="B49" i="12"/>
  <c r="B50" i="12"/>
  <c r="B32" i="12"/>
  <c r="B33" i="12"/>
  <c r="B34" i="12"/>
  <c r="B67" i="12"/>
  <c r="B68" i="12"/>
  <c r="B69" i="12"/>
  <c r="B66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70" i="12"/>
  <c r="B71" i="12"/>
  <c r="B72" i="12"/>
  <c r="N72" i="36"/>
  <c r="B15" i="9"/>
  <c r="R15" i="36"/>
  <c r="B16" i="9"/>
  <c r="R16" i="36"/>
  <c r="B17" i="9"/>
  <c r="R17" i="36"/>
  <c r="B18" i="9"/>
  <c r="R18" i="36"/>
  <c r="B19" i="9"/>
  <c r="R19" i="36"/>
  <c r="B20" i="9"/>
  <c r="R20" i="36"/>
  <c r="R21" i="36"/>
  <c r="B22" i="9"/>
  <c r="R22" i="36"/>
  <c r="B23" i="9"/>
  <c r="R23" i="36"/>
  <c r="B24" i="9"/>
  <c r="R24" i="36"/>
  <c r="B25" i="9"/>
  <c r="R25" i="36"/>
  <c r="R26" i="36"/>
  <c r="B35" i="9"/>
  <c r="R35" i="36"/>
  <c r="B36" i="9"/>
  <c r="R36" i="36"/>
  <c r="B37" i="9"/>
  <c r="R37" i="36"/>
  <c r="B38" i="9"/>
  <c r="R38" i="36"/>
  <c r="B39" i="9"/>
  <c r="R39" i="36"/>
  <c r="B40" i="9"/>
  <c r="R40" i="36"/>
  <c r="R41" i="36"/>
  <c r="B55" i="9"/>
  <c r="R55" i="36"/>
  <c r="B56" i="9"/>
  <c r="R56" i="36"/>
  <c r="B57" i="9"/>
  <c r="R57" i="36"/>
  <c r="B58" i="9"/>
  <c r="R58" i="36"/>
  <c r="B59" i="9"/>
  <c r="R59" i="36"/>
  <c r="B60" i="9"/>
  <c r="R60" i="36"/>
  <c r="B61" i="9"/>
  <c r="R61" i="36"/>
  <c r="R62" i="36"/>
  <c r="B67" i="9"/>
  <c r="R67" i="36"/>
  <c r="B69" i="9"/>
  <c r="R69" i="36"/>
  <c r="B27" i="9"/>
  <c r="R27" i="36"/>
  <c r="B28" i="9"/>
  <c r="R28" i="36"/>
  <c r="B29" i="9"/>
  <c r="R29" i="36"/>
  <c r="B30" i="9"/>
  <c r="R30" i="36"/>
  <c r="R31" i="36"/>
  <c r="B32" i="9"/>
  <c r="R32" i="36"/>
  <c r="B33" i="9"/>
  <c r="R33" i="36"/>
  <c r="R34" i="36"/>
  <c r="B63" i="9"/>
  <c r="R63" i="36"/>
  <c r="B64" i="9"/>
  <c r="R64" i="36"/>
  <c r="R65" i="36"/>
  <c r="B66" i="9"/>
  <c r="R66" i="36"/>
  <c r="B68" i="9"/>
  <c r="R68" i="36"/>
  <c r="B42" i="9"/>
  <c r="R42" i="36"/>
  <c r="B43" i="9"/>
  <c r="R43" i="36"/>
  <c r="B44" i="9"/>
  <c r="R44" i="36"/>
  <c r="B45" i="9"/>
  <c r="R45" i="36"/>
  <c r="B46" i="9"/>
  <c r="R46" i="36"/>
  <c r="R47" i="36"/>
  <c r="B48" i="9"/>
  <c r="R48" i="36"/>
  <c r="B49" i="9"/>
  <c r="R49" i="36"/>
  <c r="R50" i="36"/>
  <c r="B51" i="9"/>
  <c r="R51" i="36"/>
  <c r="B52" i="9"/>
  <c r="R52" i="36"/>
  <c r="B53" i="9"/>
  <c r="R53" i="36"/>
  <c r="R54" i="36"/>
  <c r="R70" i="36"/>
  <c r="B71" i="9"/>
  <c r="R71" i="36"/>
  <c r="R72" i="36"/>
  <c r="B15" i="10"/>
  <c r="B15" i="37"/>
  <c r="B16" i="10"/>
  <c r="B16" i="37"/>
  <c r="B17" i="10"/>
  <c r="B17" i="37"/>
  <c r="B18" i="10"/>
  <c r="B18" i="37"/>
  <c r="B19" i="10"/>
  <c r="B19" i="37"/>
  <c r="B20" i="10"/>
  <c r="B20" i="37"/>
  <c r="B21" i="37"/>
  <c r="B22" i="10"/>
  <c r="B22" i="37"/>
  <c r="B23" i="10"/>
  <c r="B23" i="37"/>
  <c r="B24" i="10"/>
  <c r="B24" i="37"/>
  <c r="B25" i="10"/>
  <c r="B25" i="37"/>
  <c r="B26" i="37"/>
  <c r="B35" i="10"/>
  <c r="B35" i="37"/>
  <c r="B36" i="10"/>
  <c r="B36" i="37"/>
  <c r="B37" i="10"/>
  <c r="B37" i="37"/>
  <c r="B38" i="10"/>
  <c r="B38" i="37"/>
  <c r="B39" i="10"/>
  <c r="B39" i="37"/>
  <c r="B40" i="10"/>
  <c r="B40" i="37"/>
  <c r="B41" i="37"/>
  <c r="B55" i="10"/>
  <c r="B55" i="37"/>
  <c r="B56" i="10"/>
  <c r="B56" i="37"/>
  <c r="B57" i="10"/>
  <c r="B57" i="37"/>
  <c r="B58" i="10"/>
  <c r="B58" i="37"/>
  <c r="B59" i="10"/>
  <c r="B59" i="37"/>
  <c r="B60" i="10"/>
  <c r="B60" i="37"/>
  <c r="B61" i="10"/>
  <c r="B61" i="37"/>
  <c r="B62" i="37"/>
  <c r="B67" i="10"/>
  <c r="B67" i="37"/>
  <c r="B69" i="10"/>
  <c r="B69" i="37"/>
  <c r="B27" i="10"/>
  <c r="B27" i="37"/>
  <c r="B28" i="10"/>
  <c r="B28" i="37"/>
  <c r="B29" i="10"/>
  <c r="B29" i="37"/>
  <c r="B30" i="10"/>
  <c r="B30" i="37"/>
  <c r="B31" i="37"/>
  <c r="B32" i="10"/>
  <c r="B32" i="37"/>
  <c r="B33" i="10"/>
  <c r="B33" i="37"/>
  <c r="B34" i="37"/>
  <c r="B63" i="10"/>
  <c r="B63" i="37"/>
  <c r="B64" i="10"/>
  <c r="B64" i="37"/>
  <c r="B65" i="37"/>
  <c r="B66" i="10"/>
  <c r="B66" i="37"/>
  <c r="B68" i="10"/>
  <c r="B68" i="37"/>
  <c r="B42" i="10"/>
  <c r="B42" i="37"/>
  <c r="B43" i="10"/>
  <c r="B43" i="37"/>
  <c r="B44" i="10"/>
  <c r="B44" i="37"/>
  <c r="B45" i="10"/>
  <c r="B45" i="37"/>
  <c r="B46" i="10"/>
  <c r="B46" i="37"/>
  <c r="B47" i="37"/>
  <c r="B48" i="10"/>
  <c r="B48" i="37"/>
  <c r="B49" i="10"/>
  <c r="B49" i="37"/>
  <c r="B50" i="37"/>
  <c r="B51" i="10"/>
  <c r="B51" i="37"/>
  <c r="B52" i="10"/>
  <c r="B52" i="37"/>
  <c r="B53" i="10"/>
  <c r="B53" i="37"/>
  <c r="B54" i="37"/>
  <c r="B70" i="37"/>
  <c r="B71" i="10"/>
  <c r="B71" i="37"/>
  <c r="B72" i="37"/>
  <c r="B15" i="8"/>
  <c r="F15" i="37"/>
  <c r="B16" i="8"/>
  <c r="F16" i="37"/>
  <c r="B17" i="8"/>
  <c r="F17" i="37"/>
  <c r="B18" i="8"/>
  <c r="F18" i="37"/>
  <c r="B19" i="8"/>
  <c r="F19" i="37"/>
  <c r="B20" i="8"/>
  <c r="F20" i="37"/>
  <c r="F21" i="37"/>
  <c r="B22" i="8"/>
  <c r="F22" i="37"/>
  <c r="B23" i="8"/>
  <c r="F23" i="37"/>
  <c r="B24" i="8"/>
  <c r="F24" i="37"/>
  <c r="B25" i="8"/>
  <c r="F25" i="37"/>
  <c r="F26" i="37"/>
  <c r="B35" i="8"/>
  <c r="F35" i="37"/>
  <c r="B36" i="8"/>
  <c r="F36" i="37"/>
  <c r="B37" i="8"/>
  <c r="F37" i="37"/>
  <c r="B38" i="8"/>
  <c r="F38" i="37"/>
  <c r="B39" i="8"/>
  <c r="F39" i="37"/>
  <c r="B40" i="8"/>
  <c r="F40" i="37"/>
  <c r="F41" i="37"/>
  <c r="B55" i="8"/>
  <c r="F55" i="37"/>
  <c r="B56" i="8"/>
  <c r="F56" i="37"/>
  <c r="B57" i="8"/>
  <c r="F57" i="37"/>
  <c r="B58" i="8"/>
  <c r="F58" i="37"/>
  <c r="B59" i="8"/>
  <c r="F59" i="37"/>
  <c r="B60" i="8"/>
  <c r="F60" i="37"/>
  <c r="B61" i="8"/>
  <c r="F61" i="37"/>
  <c r="F62" i="37"/>
  <c r="B67" i="8"/>
  <c r="F67" i="37"/>
  <c r="B69" i="8"/>
  <c r="F69" i="37"/>
  <c r="B27" i="8"/>
  <c r="F27" i="37"/>
  <c r="B28" i="8"/>
  <c r="F28" i="37"/>
  <c r="B29" i="8"/>
  <c r="F29" i="37"/>
  <c r="B30" i="8"/>
  <c r="F30" i="37"/>
  <c r="F31" i="37"/>
  <c r="B32" i="8"/>
  <c r="F32" i="37"/>
  <c r="B33" i="8"/>
  <c r="F33" i="37"/>
  <c r="F34" i="37"/>
  <c r="B63" i="8"/>
  <c r="F63" i="37"/>
  <c r="B64" i="8"/>
  <c r="F64" i="37"/>
  <c r="F65" i="37"/>
  <c r="B66" i="8"/>
  <c r="F66" i="37"/>
  <c r="B68" i="8"/>
  <c r="F68" i="37"/>
  <c r="B42" i="8"/>
  <c r="F42" i="37"/>
  <c r="B43" i="8"/>
  <c r="F43" i="37"/>
  <c r="B44" i="8"/>
  <c r="F44" i="37"/>
  <c r="B45" i="8"/>
  <c r="F45" i="37"/>
  <c r="B46" i="8"/>
  <c r="F46" i="37"/>
  <c r="F47" i="37"/>
  <c r="B48" i="8"/>
  <c r="F48" i="37"/>
  <c r="B49" i="8"/>
  <c r="F49" i="37"/>
  <c r="F50" i="37"/>
  <c r="B51" i="8"/>
  <c r="F51" i="37"/>
  <c r="B52" i="8"/>
  <c r="F52" i="37"/>
  <c r="B53" i="8"/>
  <c r="F53" i="37"/>
  <c r="F54" i="37"/>
  <c r="F70" i="37"/>
  <c r="B71" i="8"/>
  <c r="F71" i="37"/>
  <c r="F72" i="37"/>
  <c r="B15" i="15"/>
  <c r="J15" i="37"/>
  <c r="B16" i="15"/>
  <c r="J16" i="37"/>
  <c r="B17" i="15"/>
  <c r="J17" i="37"/>
  <c r="B18" i="15"/>
  <c r="J18" i="37"/>
  <c r="J19" i="15"/>
  <c r="B19" i="15"/>
  <c r="J19" i="37"/>
  <c r="B20" i="15"/>
  <c r="J20" i="37"/>
  <c r="J21" i="37"/>
  <c r="B22" i="15"/>
  <c r="J22" i="37"/>
  <c r="J23" i="15"/>
  <c r="B23" i="15"/>
  <c r="J23" i="37"/>
  <c r="B24" i="15"/>
  <c r="J24" i="37"/>
  <c r="B25" i="15"/>
  <c r="J25" i="37"/>
  <c r="J26" i="37"/>
  <c r="B28" i="15"/>
  <c r="J67" i="37"/>
  <c r="B30" i="15"/>
  <c r="J69" i="37"/>
  <c r="B27" i="15"/>
  <c r="J66" i="37"/>
  <c r="B29" i="15"/>
  <c r="J68" i="37"/>
  <c r="J70" i="37"/>
  <c r="B32" i="15"/>
  <c r="J71" i="37"/>
  <c r="J72" i="37"/>
  <c r="B14" i="106"/>
  <c r="R22" i="37"/>
  <c r="F15" i="106"/>
  <c r="B15" i="106"/>
  <c r="R23" i="37"/>
  <c r="B16" i="106"/>
  <c r="R24" i="37"/>
  <c r="B17" i="106"/>
  <c r="R25" i="37"/>
  <c r="R26" i="37"/>
  <c r="B27" i="106"/>
  <c r="R35" i="37"/>
  <c r="B28" i="106"/>
  <c r="R36" i="37"/>
  <c r="B29" i="106"/>
  <c r="R37" i="37"/>
  <c r="B30" i="106"/>
  <c r="R38" i="37"/>
  <c r="B31" i="106"/>
  <c r="R39" i="37"/>
  <c r="B32" i="106"/>
  <c r="R40" i="37"/>
  <c r="R41" i="37"/>
  <c r="B47" i="106"/>
  <c r="R55" i="37"/>
  <c r="B48" i="106"/>
  <c r="R56" i="37"/>
  <c r="B49" i="106"/>
  <c r="R57" i="37"/>
  <c r="B50" i="106"/>
  <c r="R58" i="37"/>
  <c r="B51" i="106"/>
  <c r="R59" i="37"/>
  <c r="B52" i="106"/>
  <c r="R60" i="37"/>
  <c r="B53" i="106"/>
  <c r="R61" i="37"/>
  <c r="R62" i="37"/>
  <c r="B59" i="106"/>
  <c r="R67" i="37"/>
  <c r="B61" i="106"/>
  <c r="R69" i="37"/>
  <c r="B19" i="106"/>
  <c r="R27" i="37"/>
  <c r="B20" i="106"/>
  <c r="R28" i="37"/>
  <c r="B21" i="106"/>
  <c r="R29" i="37"/>
  <c r="B22" i="106"/>
  <c r="R30" i="37"/>
  <c r="R31" i="37"/>
  <c r="F24" i="106"/>
  <c r="B24" i="106"/>
  <c r="R32" i="37"/>
  <c r="B25" i="106"/>
  <c r="R33" i="37"/>
  <c r="R34" i="37"/>
  <c r="B55" i="106"/>
  <c r="R63" i="37"/>
  <c r="B56" i="106"/>
  <c r="R64" i="37"/>
  <c r="R65" i="37"/>
  <c r="B58" i="106"/>
  <c r="R66" i="37"/>
  <c r="B60" i="106"/>
  <c r="R68" i="37"/>
  <c r="B34" i="106"/>
  <c r="R42" i="37"/>
  <c r="F35" i="106"/>
  <c r="B35" i="106"/>
  <c r="R43" i="37"/>
  <c r="B36" i="106"/>
  <c r="R44" i="37"/>
  <c r="B37" i="106"/>
  <c r="R45" i="37"/>
  <c r="B38" i="106"/>
  <c r="R46" i="37"/>
  <c r="R47" i="37"/>
  <c r="B40" i="106"/>
  <c r="R48" i="37"/>
  <c r="B41" i="106"/>
  <c r="R49" i="37"/>
  <c r="R50" i="37"/>
  <c r="B43" i="106"/>
  <c r="R51" i="37"/>
  <c r="B44" i="106"/>
  <c r="R52" i="37"/>
  <c r="B45" i="106"/>
  <c r="R53" i="37"/>
  <c r="R54" i="37"/>
  <c r="R70" i="37"/>
  <c r="B63" i="106"/>
  <c r="R71" i="37"/>
  <c r="R72" i="37"/>
  <c r="B14" i="17"/>
  <c r="V22" i="37"/>
  <c r="B15" i="17"/>
  <c r="V23" i="37"/>
  <c r="B16" i="17"/>
  <c r="V24" i="37"/>
  <c r="B17" i="17"/>
  <c r="V25" i="37"/>
  <c r="V26" i="37"/>
  <c r="B27" i="17"/>
  <c r="V35" i="37"/>
  <c r="B28" i="17"/>
  <c r="V36" i="37"/>
  <c r="B29" i="17"/>
  <c r="V37" i="37"/>
  <c r="B30" i="17"/>
  <c r="V38" i="37"/>
  <c r="B31" i="17"/>
  <c r="V39" i="37"/>
  <c r="B32" i="17"/>
  <c r="V40" i="37"/>
  <c r="V41" i="37"/>
  <c r="B47" i="17"/>
  <c r="V55" i="37"/>
  <c r="B48" i="17"/>
  <c r="V56" i="37"/>
  <c r="B49" i="17"/>
  <c r="V57" i="37"/>
  <c r="B50" i="17"/>
  <c r="V58" i="37"/>
  <c r="B51" i="17"/>
  <c r="V59" i="37"/>
  <c r="B52" i="17"/>
  <c r="V60" i="37"/>
  <c r="B53" i="17"/>
  <c r="V61" i="37"/>
  <c r="V62" i="37"/>
  <c r="B59" i="17"/>
  <c r="V67" i="37"/>
  <c r="B61" i="17"/>
  <c r="V69" i="37"/>
  <c r="B19" i="17"/>
  <c r="V27" i="37"/>
  <c r="B20" i="17"/>
  <c r="V28" i="37"/>
  <c r="B21" i="17"/>
  <c r="V29" i="37"/>
  <c r="B22" i="17"/>
  <c r="V30" i="37"/>
  <c r="V31" i="37"/>
  <c r="B24" i="17"/>
  <c r="V32" i="37"/>
  <c r="B25" i="17"/>
  <c r="V33" i="37"/>
  <c r="V34" i="37"/>
  <c r="B55" i="17"/>
  <c r="V63" i="37"/>
  <c r="B56" i="17"/>
  <c r="V64" i="37"/>
  <c r="V65" i="37"/>
  <c r="B58" i="17"/>
  <c r="V66" i="37"/>
  <c r="B60" i="17"/>
  <c r="V68" i="37"/>
  <c r="B34" i="17"/>
  <c r="V42" i="37"/>
  <c r="B35" i="17"/>
  <c r="V43" i="37"/>
  <c r="B36" i="17"/>
  <c r="V44" i="37"/>
  <c r="B37" i="17"/>
  <c r="V45" i="37"/>
  <c r="B38" i="17"/>
  <c r="V46" i="37"/>
  <c r="V47" i="37"/>
  <c r="B40" i="17"/>
  <c r="V48" i="37"/>
  <c r="B41" i="17"/>
  <c r="V49" i="37"/>
  <c r="V50" i="37"/>
  <c r="B43" i="17"/>
  <c r="V51" i="37"/>
  <c r="B44" i="17"/>
  <c r="V52" i="37"/>
  <c r="B45" i="17"/>
  <c r="V53" i="37"/>
  <c r="V54" i="37"/>
  <c r="V70" i="37"/>
  <c r="B63" i="17"/>
  <c r="V71" i="37"/>
  <c r="V72" i="37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Z72" i="37"/>
  <c r="H43" i="3"/>
  <c r="I19" i="3"/>
  <c r="J19" i="3"/>
  <c r="R19" i="3"/>
  <c r="B15" i="36"/>
  <c r="N15" i="36"/>
  <c r="H20" i="3"/>
  <c r="I20" i="3"/>
  <c r="J20" i="3"/>
  <c r="R20" i="3"/>
  <c r="B16" i="36"/>
  <c r="N16" i="36"/>
  <c r="H21" i="3"/>
  <c r="C21" i="3"/>
  <c r="I21" i="3"/>
  <c r="J21" i="3"/>
  <c r="R21" i="3"/>
  <c r="B17" i="36"/>
  <c r="N17" i="36"/>
  <c r="H22" i="3"/>
  <c r="I22" i="3"/>
  <c r="J22" i="3"/>
  <c r="R22" i="3"/>
  <c r="B18" i="36"/>
  <c r="N18" i="36"/>
  <c r="H23" i="3"/>
  <c r="I23" i="3"/>
  <c r="J23" i="3"/>
  <c r="R23" i="3"/>
  <c r="B19" i="36"/>
  <c r="N19" i="36"/>
  <c r="H24" i="3"/>
  <c r="I24" i="3"/>
  <c r="J24" i="3"/>
  <c r="R24" i="3"/>
  <c r="B20" i="36"/>
  <c r="N20" i="36"/>
  <c r="H25" i="3"/>
  <c r="I25" i="3"/>
  <c r="J25" i="3"/>
  <c r="R25" i="3"/>
  <c r="H26" i="3"/>
  <c r="I26" i="3"/>
  <c r="J26" i="3"/>
  <c r="R26" i="3"/>
  <c r="B22" i="36"/>
  <c r="B23" i="36"/>
  <c r="B24" i="36"/>
  <c r="B25" i="36"/>
  <c r="B26" i="36"/>
  <c r="N22" i="36"/>
  <c r="N23" i="36"/>
  <c r="N24" i="36"/>
  <c r="N25" i="36"/>
  <c r="N26" i="36"/>
  <c r="H27" i="3"/>
  <c r="I27" i="3"/>
  <c r="J27" i="3"/>
  <c r="R27" i="3"/>
  <c r="B27" i="36"/>
  <c r="B28" i="36"/>
  <c r="B29" i="36"/>
  <c r="B30" i="36"/>
  <c r="B31" i="36"/>
  <c r="N27" i="36"/>
  <c r="N28" i="36"/>
  <c r="N29" i="36"/>
  <c r="N30" i="36"/>
  <c r="N31" i="36"/>
  <c r="H28" i="3"/>
  <c r="I28" i="3"/>
  <c r="J28" i="3"/>
  <c r="R28" i="3"/>
  <c r="B32" i="36"/>
  <c r="B33" i="36"/>
  <c r="B34" i="36"/>
  <c r="N32" i="36"/>
  <c r="N33" i="36"/>
  <c r="N34" i="36"/>
  <c r="H29" i="3"/>
  <c r="I29" i="3"/>
  <c r="J29" i="3"/>
  <c r="B35" i="36"/>
  <c r="B36" i="36"/>
  <c r="B37" i="36"/>
  <c r="B38" i="36"/>
  <c r="B39" i="36"/>
  <c r="B40" i="36"/>
  <c r="B41" i="36"/>
  <c r="N35" i="36"/>
  <c r="N36" i="36"/>
  <c r="N37" i="36"/>
  <c r="N38" i="36"/>
  <c r="N39" i="36"/>
  <c r="N40" i="36"/>
  <c r="N41" i="36"/>
  <c r="H30" i="3"/>
  <c r="C30" i="3"/>
  <c r="I30" i="3"/>
  <c r="J30" i="3"/>
  <c r="B29" i="97"/>
  <c r="B29" i="96"/>
  <c r="B29" i="101"/>
  <c r="B29" i="102"/>
  <c r="B29" i="100"/>
  <c r="B29" i="95"/>
  <c r="B29" i="39"/>
  <c r="B29" i="103"/>
  <c r="B29" i="105"/>
  <c r="B30" i="99"/>
  <c r="B30" i="109"/>
  <c r="B30" i="98"/>
  <c r="B29" i="94"/>
  <c r="Q30" i="3"/>
  <c r="B30" i="97"/>
  <c r="B30" i="96"/>
  <c r="B30" i="101"/>
  <c r="B30" i="102"/>
  <c r="B30" i="100"/>
  <c r="B30" i="95"/>
  <c r="B30" i="39"/>
  <c r="B30" i="103"/>
  <c r="B30" i="105"/>
  <c r="B31" i="99"/>
  <c r="B31" i="109"/>
  <c r="B31" i="98"/>
  <c r="B30" i="94"/>
  <c r="Q31" i="3"/>
  <c r="B31" i="97"/>
  <c r="B31" i="96"/>
  <c r="B31" i="101"/>
  <c r="B31" i="102"/>
  <c r="B31" i="100"/>
  <c r="B31" i="95"/>
  <c r="B31" i="39"/>
  <c r="B31" i="103"/>
  <c r="B31" i="105"/>
  <c r="B32" i="99"/>
  <c r="B32" i="109"/>
  <c r="B32" i="98"/>
  <c r="B31" i="94"/>
  <c r="Q32" i="3"/>
  <c r="B32" i="97"/>
  <c r="B32" i="96"/>
  <c r="B32" i="101"/>
  <c r="B32" i="102"/>
  <c r="B32" i="100"/>
  <c r="B32" i="95"/>
  <c r="B32" i="39"/>
  <c r="B32" i="103"/>
  <c r="B32" i="105"/>
  <c r="B33" i="99"/>
  <c r="B33" i="109"/>
  <c r="B33" i="98"/>
  <c r="B32" i="94"/>
  <c r="Q33" i="3"/>
  <c r="B33" i="97"/>
  <c r="B33" i="96"/>
  <c r="B33" i="101"/>
  <c r="B33" i="102"/>
  <c r="B33" i="100"/>
  <c r="B33" i="95"/>
  <c r="B33" i="39"/>
  <c r="B33" i="103"/>
  <c r="B33" i="105"/>
  <c r="B34" i="99"/>
  <c r="B34" i="109"/>
  <c r="B34" i="98"/>
  <c r="B33" i="94"/>
  <c r="Q34" i="3"/>
  <c r="B34" i="97"/>
  <c r="B34" i="96"/>
  <c r="B34" i="101"/>
  <c r="B34" i="102"/>
  <c r="B34" i="100"/>
  <c r="B34" i="95"/>
  <c r="B34" i="39"/>
  <c r="B34" i="103"/>
  <c r="B34" i="105"/>
  <c r="B35" i="99"/>
  <c r="B35" i="109"/>
  <c r="B35" i="98"/>
  <c r="B34" i="94"/>
  <c r="Q35" i="3"/>
  <c r="B35" i="97"/>
  <c r="B35" i="96"/>
  <c r="B35" i="101"/>
  <c r="B35" i="102"/>
  <c r="B35" i="100"/>
  <c r="B35" i="95"/>
  <c r="B35" i="39"/>
  <c r="B35" i="103"/>
  <c r="B35" i="105"/>
  <c r="B36" i="99"/>
  <c r="B36" i="109"/>
  <c r="B36" i="98"/>
  <c r="B35" i="94"/>
  <c r="Q36" i="3"/>
  <c r="Q37" i="3"/>
  <c r="B37" i="97"/>
  <c r="B37" i="96"/>
  <c r="B37" i="101"/>
  <c r="B37" i="102"/>
  <c r="B37" i="100"/>
  <c r="B37" i="95"/>
  <c r="B37" i="39"/>
  <c r="B37" i="103"/>
  <c r="B37" i="105"/>
  <c r="B38" i="99"/>
  <c r="B38" i="109"/>
  <c r="B38" i="98"/>
  <c r="B37" i="94"/>
  <c r="Q38" i="3"/>
  <c r="Q39" i="3"/>
  <c r="R30" i="3"/>
  <c r="B42" i="36"/>
  <c r="B43" i="36"/>
  <c r="B44" i="36"/>
  <c r="B45" i="36"/>
  <c r="B46" i="36"/>
  <c r="B47" i="36"/>
  <c r="N42" i="36"/>
  <c r="N43" i="36"/>
  <c r="N44" i="36"/>
  <c r="N45" i="36"/>
  <c r="N46" i="36"/>
  <c r="N47" i="36"/>
  <c r="H31" i="3"/>
  <c r="I31" i="3"/>
  <c r="J31" i="3"/>
  <c r="R31" i="3"/>
  <c r="B48" i="36"/>
  <c r="B49" i="36"/>
  <c r="B50" i="36"/>
  <c r="N48" i="36"/>
  <c r="N49" i="36"/>
  <c r="N50" i="36"/>
  <c r="H32" i="3"/>
  <c r="C32" i="3"/>
  <c r="I32" i="3"/>
  <c r="J32" i="3"/>
  <c r="R32" i="3"/>
  <c r="B51" i="36"/>
  <c r="B52" i="36"/>
  <c r="B53" i="36"/>
  <c r="B54" i="36"/>
  <c r="N51" i="36"/>
  <c r="N52" i="36"/>
  <c r="N53" i="36"/>
  <c r="N54" i="36"/>
  <c r="H33" i="3"/>
  <c r="I33" i="3"/>
  <c r="R33" i="3"/>
  <c r="B55" i="36"/>
  <c r="B56" i="36"/>
  <c r="B57" i="36"/>
  <c r="B58" i="36"/>
  <c r="B59" i="36"/>
  <c r="B60" i="36"/>
  <c r="B61" i="36"/>
  <c r="B62" i="36"/>
  <c r="N55" i="36"/>
  <c r="N56" i="36"/>
  <c r="N57" i="36"/>
  <c r="N58" i="36"/>
  <c r="N59" i="36"/>
  <c r="N60" i="36"/>
  <c r="N61" i="36"/>
  <c r="N62" i="36"/>
  <c r="Z55" i="37"/>
  <c r="Z56" i="37"/>
  <c r="Z57" i="37"/>
  <c r="Z58" i="37"/>
  <c r="Z59" i="37"/>
  <c r="Z60" i="37"/>
  <c r="Z61" i="37"/>
  <c r="Z62" i="37"/>
  <c r="H34" i="3"/>
  <c r="I34" i="3"/>
  <c r="J34" i="3"/>
  <c r="R34" i="3"/>
  <c r="B63" i="36"/>
  <c r="B64" i="36"/>
  <c r="B65" i="36"/>
  <c r="N63" i="36"/>
  <c r="N64" i="36"/>
  <c r="N65" i="36"/>
  <c r="H35" i="3"/>
  <c r="I35" i="3"/>
  <c r="J35" i="3"/>
  <c r="R35" i="3"/>
  <c r="B66" i="36"/>
  <c r="N66" i="36"/>
  <c r="Z66" i="37"/>
  <c r="H36" i="3"/>
  <c r="I36" i="3"/>
  <c r="J36" i="3"/>
  <c r="R36" i="3"/>
  <c r="B67" i="36"/>
  <c r="N67" i="36"/>
  <c r="Z67" i="37"/>
  <c r="H37" i="3"/>
  <c r="I37" i="3"/>
  <c r="R37" i="3"/>
  <c r="B68" i="36"/>
  <c r="N68" i="36"/>
  <c r="Z68" i="37"/>
  <c r="H38" i="3"/>
  <c r="C38" i="3"/>
  <c r="I38" i="3"/>
  <c r="R38" i="3"/>
  <c r="B69" i="36"/>
  <c r="N69" i="36"/>
  <c r="Z69" i="37"/>
  <c r="H39" i="3"/>
  <c r="I39" i="3"/>
  <c r="R39" i="3"/>
  <c r="B70" i="36"/>
  <c r="N70" i="36"/>
  <c r="Z70" i="37"/>
  <c r="H40" i="3"/>
  <c r="I40" i="3"/>
  <c r="J40" i="3"/>
  <c r="B71" i="36"/>
  <c r="N71" i="36"/>
  <c r="Z71" i="37"/>
  <c r="H41" i="3"/>
  <c r="I41" i="3"/>
  <c r="B44" i="97"/>
  <c r="B44" i="96"/>
  <c r="B44" i="101"/>
  <c r="B44" i="102"/>
  <c r="B44" i="100"/>
  <c r="B44" i="95"/>
  <c r="B44" i="39"/>
  <c r="B44" i="103"/>
  <c r="B44" i="105"/>
  <c r="B45" i="99"/>
  <c r="B45" i="109"/>
  <c r="B45" i="98"/>
  <c r="B40" i="94"/>
  <c r="Q41" i="3"/>
  <c r="C42" i="3"/>
  <c r="Q42" i="3"/>
  <c r="I43" i="3"/>
  <c r="Q44" i="3"/>
  <c r="S44" i="3"/>
  <c r="C45" i="3"/>
  <c r="B78" i="5"/>
  <c r="B78" i="6"/>
  <c r="B78" i="7"/>
  <c r="B78" i="80"/>
  <c r="B78" i="4"/>
  <c r="B74" i="36"/>
  <c r="B78" i="92"/>
  <c r="B78" i="14"/>
  <c r="F74" i="36"/>
  <c r="B78" i="12"/>
  <c r="N74" i="36"/>
  <c r="B78" i="9"/>
  <c r="R74" i="36"/>
  <c r="B74" i="10"/>
  <c r="B74" i="37"/>
  <c r="B78" i="8"/>
  <c r="F74" i="37"/>
  <c r="B35" i="15"/>
  <c r="J74" i="37"/>
  <c r="B66" i="106"/>
  <c r="R74" i="37"/>
  <c r="B66" i="17"/>
  <c r="V74" i="37"/>
  <c r="B30" i="18"/>
  <c r="Z74" i="37"/>
  <c r="H46" i="3"/>
  <c r="B50" i="97"/>
  <c r="B50" i="96"/>
  <c r="B50" i="101"/>
  <c r="B50" i="102"/>
  <c r="B50" i="100"/>
  <c r="B50" i="95"/>
  <c r="B50" i="39"/>
  <c r="B50" i="103"/>
  <c r="B50" i="105"/>
  <c r="B51" i="99"/>
  <c r="B51" i="109"/>
  <c r="B51" i="98"/>
  <c r="B46" i="94"/>
  <c r="Q47" i="3"/>
  <c r="B51" i="97"/>
  <c r="B51" i="96"/>
  <c r="B51" i="101"/>
  <c r="B51" i="102"/>
  <c r="B51" i="100"/>
  <c r="B51" i="95"/>
  <c r="B51" i="39"/>
  <c r="B51" i="103"/>
  <c r="B51" i="105"/>
  <c r="B52" i="99"/>
  <c r="B52" i="109"/>
  <c r="B52" i="98"/>
  <c r="B47" i="94"/>
  <c r="Q48" i="3"/>
  <c r="B52" i="97"/>
  <c r="B52" i="96"/>
  <c r="B52" i="101"/>
  <c r="B52" i="102"/>
  <c r="B52" i="100"/>
  <c r="B52" i="95"/>
  <c r="B52" i="39"/>
  <c r="B52" i="103"/>
  <c r="B52" i="105"/>
  <c r="B53" i="99"/>
  <c r="B53" i="109"/>
  <c r="B53" i="98"/>
  <c r="B48" i="94"/>
  <c r="Q49" i="3"/>
  <c r="B53" i="97"/>
  <c r="B53" i="96"/>
  <c r="B53" i="101"/>
  <c r="B53" i="102"/>
  <c r="B53" i="100"/>
  <c r="B53" i="95"/>
  <c r="B53" i="39"/>
  <c r="B53" i="103"/>
  <c r="B53" i="105"/>
  <c r="B54" i="99"/>
  <c r="B54" i="109"/>
  <c r="B54" i="98"/>
  <c r="B49" i="94"/>
  <c r="Q50" i="3"/>
  <c r="B54" i="97"/>
  <c r="B54" i="96"/>
  <c r="B54" i="101"/>
  <c r="B54" i="102"/>
  <c r="B54" i="100"/>
  <c r="B54" i="95"/>
  <c r="B54" i="39"/>
  <c r="B54" i="103"/>
  <c r="B54" i="105"/>
  <c r="B55" i="99"/>
  <c r="B55" i="109"/>
  <c r="B55" i="98"/>
  <c r="B50" i="94"/>
  <c r="Q51" i="3"/>
  <c r="B55" i="97"/>
  <c r="B55" i="96"/>
  <c r="B55" i="101"/>
  <c r="B55" i="102"/>
  <c r="B55" i="100"/>
  <c r="B55" i="95"/>
  <c r="B55" i="39"/>
  <c r="B55" i="103"/>
  <c r="B55" i="105"/>
  <c r="B56" i="99"/>
  <c r="B56" i="109"/>
  <c r="B56" i="98"/>
  <c r="B51" i="94"/>
  <c r="Q52" i="3"/>
  <c r="B56" i="97"/>
  <c r="B56" i="96"/>
  <c r="B56" i="101"/>
  <c r="B56" i="102"/>
  <c r="B56" i="100"/>
  <c r="B56" i="95"/>
  <c r="B56" i="39"/>
  <c r="B56" i="103"/>
  <c r="B56" i="105"/>
  <c r="B57" i="99"/>
  <c r="B57" i="109"/>
  <c r="B57" i="98"/>
  <c r="B52" i="94"/>
  <c r="Q53" i="3"/>
  <c r="B57" i="97"/>
  <c r="B57" i="96"/>
  <c r="B57" i="101"/>
  <c r="B57" i="102"/>
  <c r="B57" i="100"/>
  <c r="B57" i="95"/>
  <c r="B57" i="39"/>
  <c r="B57" i="103"/>
  <c r="B57" i="105"/>
  <c r="B58" i="99"/>
  <c r="B58" i="109"/>
  <c r="B58" i="98"/>
  <c r="B53" i="94"/>
  <c r="Q54" i="3"/>
  <c r="Q55" i="3"/>
  <c r="R47" i="3"/>
  <c r="C48" i="3"/>
  <c r="H48" i="3"/>
  <c r="R48" i="3"/>
  <c r="R49" i="3"/>
  <c r="C50" i="3"/>
  <c r="R50" i="3"/>
  <c r="R51" i="3"/>
  <c r="G11" i="42"/>
  <c r="G13" i="42"/>
  <c r="G15" i="42"/>
  <c r="G17" i="42"/>
  <c r="G19" i="42"/>
  <c r="G21" i="42"/>
  <c r="G23" i="42"/>
  <c r="G25" i="42"/>
  <c r="G27" i="42"/>
  <c r="G29" i="42"/>
  <c r="G32" i="42"/>
  <c r="H52" i="3"/>
  <c r="R52" i="3"/>
  <c r="C53" i="3"/>
  <c r="R53" i="3"/>
  <c r="K11" i="42"/>
  <c r="K13" i="42"/>
  <c r="K15" i="42"/>
  <c r="K17" i="42"/>
  <c r="K19" i="42"/>
  <c r="K21" i="42"/>
  <c r="K23" i="42"/>
  <c r="K25" i="42"/>
  <c r="K27" i="42"/>
  <c r="K29" i="42"/>
  <c r="K32" i="42"/>
  <c r="H54" i="3"/>
  <c r="R54" i="3"/>
  <c r="C55" i="3"/>
  <c r="R55" i="3"/>
  <c r="H56" i="3"/>
  <c r="C57" i="3"/>
  <c r="G36" i="42"/>
  <c r="G38" i="42"/>
  <c r="G40" i="42"/>
  <c r="G42" i="42"/>
  <c r="G44" i="42"/>
  <c r="G46" i="42"/>
  <c r="G48" i="42"/>
  <c r="Q59" i="3"/>
  <c r="K36" i="42"/>
  <c r="K38" i="42"/>
  <c r="K40" i="42"/>
  <c r="K42" i="42"/>
  <c r="K44" i="42"/>
  <c r="K46" i="42"/>
  <c r="K48" i="42"/>
  <c r="Q61" i="3"/>
  <c r="Q63" i="3"/>
  <c r="H74" i="3"/>
  <c r="R1" i="36"/>
  <c r="B4" i="36"/>
  <c r="D4" i="36"/>
  <c r="F4" i="36"/>
  <c r="H4" i="36"/>
  <c r="N4" i="36"/>
  <c r="P4" i="36"/>
  <c r="R4" i="36"/>
  <c r="T4" i="36"/>
  <c r="B12" i="36"/>
  <c r="C7" i="36"/>
  <c r="F12" i="36"/>
  <c r="G7" i="36"/>
  <c r="N12" i="36"/>
  <c r="O7" i="36"/>
  <c r="R12" i="36"/>
  <c r="S7" i="36"/>
  <c r="C8" i="36"/>
  <c r="G8" i="36"/>
  <c r="O8" i="36"/>
  <c r="S8" i="36"/>
  <c r="C9" i="36"/>
  <c r="G9" i="36"/>
  <c r="O9" i="36"/>
  <c r="S9" i="36"/>
  <c r="C10" i="36"/>
  <c r="G10" i="36"/>
  <c r="O10" i="36"/>
  <c r="S10" i="36"/>
  <c r="C11" i="36"/>
  <c r="G11" i="36"/>
  <c r="O11" i="36"/>
  <c r="S11" i="36"/>
  <c r="C12" i="36"/>
  <c r="G12" i="36"/>
  <c r="O12" i="36"/>
  <c r="S12" i="36"/>
  <c r="C14" i="36"/>
  <c r="G14" i="36"/>
  <c r="J14" i="36"/>
  <c r="M14" i="36"/>
  <c r="O14" i="36"/>
  <c r="S14" i="36"/>
  <c r="C15" i="36"/>
  <c r="G15" i="36"/>
  <c r="J15" i="36"/>
  <c r="M15" i="36"/>
  <c r="O15" i="36"/>
  <c r="S15" i="36"/>
  <c r="C16" i="36"/>
  <c r="G16" i="36"/>
  <c r="J16" i="36"/>
  <c r="M16" i="36"/>
  <c r="O16" i="36"/>
  <c r="S16" i="36"/>
  <c r="C17" i="36"/>
  <c r="G17" i="36"/>
  <c r="J17" i="36"/>
  <c r="M17" i="36"/>
  <c r="O17" i="36"/>
  <c r="S17" i="36"/>
  <c r="C18" i="36"/>
  <c r="G18" i="36"/>
  <c r="J18" i="36"/>
  <c r="M18" i="36"/>
  <c r="O18" i="36"/>
  <c r="S18" i="36"/>
  <c r="C19" i="36"/>
  <c r="G19" i="36"/>
  <c r="J19" i="36"/>
  <c r="O19" i="36"/>
  <c r="S19" i="36"/>
  <c r="C20" i="36"/>
  <c r="G20" i="36"/>
  <c r="J20" i="36"/>
  <c r="O20" i="36"/>
  <c r="S20" i="36"/>
  <c r="B21" i="36"/>
  <c r="C21" i="36"/>
  <c r="G21" i="36"/>
  <c r="J21" i="36"/>
  <c r="N21" i="36"/>
  <c r="O21" i="36"/>
  <c r="C22" i="36"/>
  <c r="G22" i="36"/>
  <c r="J22" i="36"/>
  <c r="O22" i="36"/>
  <c r="S22" i="36"/>
  <c r="C23" i="36"/>
  <c r="G23" i="36"/>
  <c r="J23" i="36"/>
  <c r="O23" i="36"/>
  <c r="S23" i="36"/>
  <c r="C24" i="36"/>
  <c r="G24" i="36"/>
  <c r="J24" i="36"/>
  <c r="O24" i="36"/>
  <c r="S24" i="36"/>
  <c r="C25" i="36"/>
  <c r="G25" i="36"/>
  <c r="J25" i="36"/>
  <c r="O25" i="36"/>
  <c r="S25" i="36"/>
  <c r="C26" i="36"/>
  <c r="G26" i="36"/>
  <c r="J26" i="36"/>
  <c r="O26" i="36"/>
  <c r="S26" i="36"/>
  <c r="C27" i="36"/>
  <c r="G27" i="36"/>
  <c r="O27" i="36"/>
  <c r="S27" i="36"/>
  <c r="C28" i="36"/>
  <c r="G28" i="36"/>
  <c r="O28" i="36"/>
  <c r="S28" i="36"/>
  <c r="C29" i="36"/>
  <c r="G29" i="36"/>
  <c r="O29" i="36"/>
  <c r="S29" i="36"/>
  <c r="C30" i="36"/>
  <c r="G30" i="36"/>
  <c r="O30" i="36"/>
  <c r="S30" i="36"/>
  <c r="C31" i="36"/>
  <c r="G31" i="36"/>
  <c r="O31" i="36"/>
  <c r="S31" i="36"/>
  <c r="C32" i="36"/>
  <c r="G32" i="36"/>
  <c r="O32" i="36"/>
  <c r="S32" i="36"/>
  <c r="C33" i="36"/>
  <c r="G33" i="36"/>
  <c r="O33" i="36"/>
  <c r="S33" i="36"/>
  <c r="C34" i="36"/>
  <c r="G34" i="36"/>
  <c r="O34" i="36"/>
  <c r="S34" i="36"/>
  <c r="C35" i="36"/>
  <c r="G35" i="36"/>
  <c r="O35" i="36"/>
  <c r="S35" i="36"/>
  <c r="C36" i="36"/>
  <c r="G36" i="36"/>
  <c r="O36" i="36"/>
  <c r="S36" i="36"/>
  <c r="C37" i="36"/>
  <c r="G37" i="36"/>
  <c r="O37" i="36"/>
  <c r="S37" i="36"/>
  <c r="C38" i="36"/>
  <c r="G38" i="36"/>
  <c r="O38" i="36"/>
  <c r="S38" i="36"/>
  <c r="C39" i="36"/>
  <c r="G39" i="36"/>
  <c r="O39" i="36"/>
  <c r="S39" i="36"/>
  <c r="C40" i="36"/>
  <c r="G40" i="36"/>
  <c r="O40" i="36"/>
  <c r="S40" i="36"/>
  <c r="C41" i="36"/>
  <c r="G41" i="36"/>
  <c r="O41" i="36"/>
  <c r="S41" i="36"/>
  <c r="C42" i="36"/>
  <c r="G42" i="36"/>
  <c r="O42" i="36"/>
  <c r="S42" i="36"/>
  <c r="C43" i="36"/>
  <c r="G43" i="36"/>
  <c r="O43" i="36"/>
  <c r="S43" i="36"/>
  <c r="C44" i="36"/>
  <c r="G44" i="36"/>
  <c r="O44" i="36"/>
  <c r="S44" i="36"/>
  <c r="C45" i="36"/>
  <c r="G45" i="36"/>
  <c r="O45" i="36"/>
  <c r="S45" i="36"/>
  <c r="C46" i="36"/>
  <c r="G46" i="36"/>
  <c r="O46" i="36"/>
  <c r="S46" i="36"/>
  <c r="C47" i="36"/>
  <c r="G47" i="36"/>
  <c r="O47" i="36"/>
  <c r="S47" i="36"/>
  <c r="C48" i="36"/>
  <c r="G48" i="36"/>
  <c r="O48" i="36"/>
  <c r="S48" i="36"/>
  <c r="C49" i="36"/>
  <c r="G49" i="36"/>
  <c r="O49" i="36"/>
  <c r="S49" i="36"/>
  <c r="C50" i="36"/>
  <c r="G50" i="36"/>
  <c r="O50" i="36"/>
  <c r="S50" i="36"/>
  <c r="C51" i="36"/>
  <c r="G51" i="36"/>
  <c r="O51" i="36"/>
  <c r="S51" i="36"/>
  <c r="C52" i="36"/>
  <c r="G52" i="36"/>
  <c r="O52" i="36"/>
  <c r="S52" i="36"/>
  <c r="C53" i="36"/>
  <c r="G53" i="36"/>
  <c r="O53" i="36"/>
  <c r="S53" i="36"/>
  <c r="C54" i="36"/>
  <c r="G54" i="36"/>
  <c r="O54" i="36"/>
  <c r="S54" i="36"/>
  <c r="C55" i="36"/>
  <c r="G55" i="36"/>
  <c r="O55" i="36"/>
  <c r="S55" i="36"/>
  <c r="C56" i="36"/>
  <c r="G56" i="36"/>
  <c r="O56" i="36"/>
  <c r="S56" i="36"/>
  <c r="C57" i="36"/>
  <c r="G57" i="36"/>
  <c r="O57" i="36"/>
  <c r="S57" i="36"/>
  <c r="C58" i="36"/>
  <c r="G58" i="36"/>
  <c r="O58" i="36"/>
  <c r="S58" i="36"/>
  <c r="C59" i="36"/>
  <c r="G59" i="36"/>
  <c r="O59" i="36"/>
  <c r="S59" i="36"/>
  <c r="C60" i="36"/>
  <c r="G60" i="36"/>
  <c r="O60" i="36"/>
  <c r="S60" i="36"/>
  <c r="C61" i="36"/>
  <c r="G61" i="36"/>
  <c r="O61" i="36"/>
  <c r="S61" i="36"/>
  <c r="C62" i="36"/>
  <c r="G62" i="36"/>
  <c r="O62" i="36"/>
  <c r="S62" i="36"/>
  <c r="C63" i="36"/>
  <c r="G63" i="36"/>
  <c r="O63" i="36"/>
  <c r="S63" i="36"/>
  <c r="C64" i="36"/>
  <c r="G64" i="36"/>
  <c r="O64" i="36"/>
  <c r="S64" i="36"/>
  <c r="C65" i="36"/>
  <c r="G65" i="36"/>
  <c r="O65" i="36"/>
  <c r="S65" i="36"/>
  <c r="C66" i="36"/>
  <c r="G66" i="36"/>
  <c r="J66" i="36"/>
  <c r="J67" i="36"/>
  <c r="J69" i="36"/>
  <c r="J68" i="36"/>
  <c r="J70" i="36"/>
  <c r="J71" i="36"/>
  <c r="J72" i="36"/>
  <c r="K66" i="36"/>
  <c r="O66" i="36"/>
  <c r="S66" i="36"/>
  <c r="C67" i="36"/>
  <c r="G67" i="36"/>
  <c r="K67" i="36"/>
  <c r="O67" i="36"/>
  <c r="S67" i="36"/>
  <c r="C68" i="36"/>
  <c r="G68" i="36"/>
  <c r="K68" i="36"/>
  <c r="O68" i="36"/>
  <c r="S68" i="36"/>
  <c r="C69" i="36"/>
  <c r="G69" i="36"/>
  <c r="K69" i="36"/>
  <c r="M69" i="36"/>
  <c r="O69" i="36"/>
  <c r="S69" i="36"/>
  <c r="C70" i="36"/>
  <c r="G70" i="36"/>
  <c r="K70" i="36"/>
  <c r="M70" i="36"/>
  <c r="O70" i="36"/>
  <c r="S70" i="36"/>
  <c r="C71" i="36"/>
  <c r="G71" i="36"/>
  <c r="K71" i="36"/>
  <c r="O71" i="36"/>
  <c r="S71" i="36"/>
  <c r="C72" i="36"/>
  <c r="G72" i="36"/>
  <c r="K72" i="36"/>
  <c r="O72" i="36"/>
  <c r="S72" i="36"/>
  <c r="J74" i="36"/>
  <c r="B12" i="10"/>
  <c r="B75" i="10"/>
  <c r="B75" i="36"/>
  <c r="B12" i="8"/>
  <c r="B79" i="8"/>
  <c r="F75" i="36"/>
  <c r="B12" i="15"/>
  <c r="B36" i="15"/>
  <c r="J75" i="36"/>
  <c r="B12" i="12"/>
  <c r="B79" i="12"/>
  <c r="N75" i="36"/>
  <c r="B12" i="17"/>
  <c r="B67" i="17"/>
  <c r="R75" i="36"/>
  <c r="B77" i="36"/>
  <c r="F77" i="36"/>
  <c r="N77" i="36"/>
  <c r="R77" i="36"/>
  <c r="B78" i="36"/>
  <c r="F78" i="36"/>
  <c r="N78" i="36"/>
  <c r="R78" i="36"/>
  <c r="B79" i="36"/>
  <c r="F79" i="36"/>
  <c r="N79" i="36"/>
  <c r="R79" i="36"/>
  <c r="X1" i="37"/>
  <c r="B4" i="37"/>
  <c r="D4" i="37"/>
  <c r="F4" i="37"/>
  <c r="H4" i="37"/>
  <c r="J4" i="37"/>
  <c r="L4" i="37"/>
  <c r="K6" i="1"/>
  <c r="R4" i="37"/>
  <c r="M6" i="1"/>
  <c r="T4" i="37"/>
  <c r="V4" i="37"/>
  <c r="X4" i="37"/>
  <c r="Z4" i="37"/>
  <c r="AB4" i="37"/>
  <c r="B12" i="37"/>
  <c r="C7" i="37"/>
  <c r="F12" i="37"/>
  <c r="G7" i="37"/>
  <c r="J12" i="37"/>
  <c r="K7" i="37"/>
  <c r="S7" i="37"/>
  <c r="V12" i="37"/>
  <c r="W7" i="37"/>
  <c r="Z12" i="37"/>
  <c r="AA7" i="37"/>
  <c r="C8" i="37"/>
  <c r="G8" i="37"/>
  <c r="K8" i="37"/>
  <c r="S8" i="37"/>
  <c r="W8" i="37"/>
  <c r="AA8" i="37"/>
  <c r="C9" i="37"/>
  <c r="G9" i="37"/>
  <c r="K9" i="37"/>
  <c r="S9" i="37"/>
  <c r="W9" i="37"/>
  <c r="AA9" i="37"/>
  <c r="C10" i="37"/>
  <c r="G10" i="37"/>
  <c r="K10" i="37"/>
  <c r="S10" i="37"/>
  <c r="W10" i="37"/>
  <c r="AA10" i="37"/>
  <c r="C11" i="37"/>
  <c r="G11" i="37"/>
  <c r="K11" i="37"/>
  <c r="S11" i="37"/>
  <c r="W11" i="37"/>
  <c r="AA11" i="37"/>
  <c r="C12" i="37"/>
  <c r="G12" i="37"/>
  <c r="K12" i="37"/>
  <c r="R12" i="37"/>
  <c r="S12" i="37"/>
  <c r="W12" i="37"/>
  <c r="AA12" i="37"/>
  <c r="C14" i="37"/>
  <c r="G14" i="37"/>
  <c r="K14" i="37"/>
  <c r="C15" i="37"/>
  <c r="G15" i="37"/>
  <c r="K15" i="37"/>
  <c r="C16" i="37"/>
  <c r="G16" i="37"/>
  <c r="K16" i="37"/>
  <c r="C17" i="37"/>
  <c r="G17" i="37"/>
  <c r="K17" i="37"/>
  <c r="C18" i="37"/>
  <c r="G18" i="37"/>
  <c r="K18" i="37"/>
  <c r="C19" i="37"/>
  <c r="G19" i="37"/>
  <c r="K19" i="37"/>
  <c r="C20" i="37"/>
  <c r="G20" i="37"/>
  <c r="K20" i="37"/>
  <c r="C21" i="37"/>
  <c r="G21" i="37"/>
  <c r="K21" i="37"/>
  <c r="C22" i="37"/>
  <c r="G22" i="37"/>
  <c r="K22" i="37"/>
  <c r="S22" i="37"/>
  <c r="W22" i="37"/>
  <c r="C23" i="37"/>
  <c r="G23" i="37"/>
  <c r="K23" i="37"/>
  <c r="S23" i="37"/>
  <c r="W23" i="37"/>
  <c r="C24" i="37"/>
  <c r="G24" i="37"/>
  <c r="K24" i="37"/>
  <c r="S24" i="37"/>
  <c r="W24" i="37"/>
  <c r="C25" i="37"/>
  <c r="G25" i="37"/>
  <c r="K25" i="37"/>
  <c r="S25" i="37"/>
  <c r="W25" i="37"/>
  <c r="C26" i="37"/>
  <c r="G26" i="37"/>
  <c r="K26" i="37"/>
  <c r="S26" i="37"/>
  <c r="W26" i="37"/>
  <c r="C27" i="37"/>
  <c r="G27" i="37"/>
  <c r="W27" i="37"/>
  <c r="C28" i="37"/>
  <c r="G28" i="37"/>
  <c r="W28" i="37"/>
  <c r="C29" i="37"/>
  <c r="G29" i="37"/>
  <c r="W29" i="37"/>
  <c r="C30" i="37"/>
  <c r="G30" i="37"/>
  <c r="W30" i="37"/>
  <c r="C31" i="37"/>
  <c r="G31" i="37"/>
  <c r="W31" i="37"/>
  <c r="C32" i="37"/>
  <c r="G32" i="37"/>
  <c r="W32" i="37"/>
  <c r="C33" i="37"/>
  <c r="G33" i="37"/>
  <c r="W33" i="37"/>
  <c r="C34" i="37"/>
  <c r="G34" i="37"/>
  <c r="W34" i="37"/>
  <c r="C35" i="37"/>
  <c r="G35" i="37"/>
  <c r="W35" i="37"/>
  <c r="C36" i="37"/>
  <c r="G36" i="37"/>
  <c r="W36" i="37"/>
  <c r="C37" i="37"/>
  <c r="G37" i="37"/>
  <c r="W37" i="37"/>
  <c r="C38" i="37"/>
  <c r="G38" i="37"/>
  <c r="W38" i="37"/>
  <c r="C39" i="37"/>
  <c r="G39" i="37"/>
  <c r="W39" i="37"/>
  <c r="C40" i="37"/>
  <c r="G40" i="37"/>
  <c r="W40" i="37"/>
  <c r="C41" i="37"/>
  <c r="G41" i="37"/>
  <c r="W41" i="37"/>
  <c r="C42" i="37"/>
  <c r="G42" i="37"/>
  <c r="W42" i="37"/>
  <c r="C43" i="37"/>
  <c r="G43" i="37"/>
  <c r="W43" i="37"/>
  <c r="C44" i="37"/>
  <c r="G44" i="37"/>
  <c r="W44" i="37"/>
  <c r="C45" i="37"/>
  <c r="G45" i="37"/>
  <c r="W45" i="37"/>
  <c r="C46" i="37"/>
  <c r="G46" i="37"/>
  <c r="W46" i="37"/>
  <c r="C47" i="37"/>
  <c r="G47" i="37"/>
  <c r="W47" i="37"/>
  <c r="C48" i="37"/>
  <c r="G48" i="37"/>
  <c r="W48" i="37"/>
  <c r="C49" i="37"/>
  <c r="G49" i="37"/>
  <c r="W49" i="37"/>
  <c r="C50" i="37"/>
  <c r="G50" i="37"/>
  <c r="W50" i="37"/>
  <c r="C51" i="37"/>
  <c r="G51" i="37"/>
  <c r="W51" i="37"/>
  <c r="C52" i="37"/>
  <c r="G52" i="37"/>
  <c r="W52" i="37"/>
  <c r="C53" i="37"/>
  <c r="G53" i="37"/>
  <c r="W53" i="37"/>
  <c r="C54" i="37"/>
  <c r="G54" i="37"/>
  <c r="W54" i="37"/>
  <c r="C55" i="37"/>
  <c r="G55" i="37"/>
  <c r="W55" i="37"/>
  <c r="AA55" i="37"/>
  <c r="C56" i="37"/>
  <c r="G56" i="37"/>
  <c r="W56" i="37"/>
  <c r="AA56" i="37"/>
  <c r="C57" i="37"/>
  <c r="G57" i="37"/>
  <c r="W57" i="37"/>
  <c r="AA57" i="37"/>
  <c r="C58" i="37"/>
  <c r="G58" i="37"/>
  <c r="W58" i="37"/>
  <c r="AA58" i="37"/>
  <c r="C59" i="37"/>
  <c r="G59" i="37"/>
  <c r="W59" i="37"/>
  <c r="AA59" i="37"/>
  <c r="C60" i="37"/>
  <c r="G60" i="37"/>
  <c r="W60" i="37"/>
  <c r="AA60" i="37"/>
  <c r="C61" i="37"/>
  <c r="G61" i="37"/>
  <c r="W61" i="37"/>
  <c r="AA61" i="37"/>
  <c r="C62" i="37"/>
  <c r="G62" i="37"/>
  <c r="W62" i="37"/>
  <c r="AA62" i="37"/>
  <c r="C63" i="37"/>
  <c r="G63" i="37"/>
  <c r="W63" i="37"/>
  <c r="C64" i="37"/>
  <c r="G64" i="37"/>
  <c r="W64" i="37"/>
  <c r="C65" i="37"/>
  <c r="G65" i="37"/>
  <c r="W65" i="37"/>
  <c r="C66" i="37"/>
  <c r="G66" i="37"/>
  <c r="K66" i="37"/>
  <c r="S66" i="37"/>
  <c r="W66" i="37"/>
  <c r="AA66" i="37"/>
  <c r="C67" i="37"/>
  <c r="G67" i="37"/>
  <c r="K67" i="37"/>
  <c r="S67" i="37"/>
  <c r="W67" i="37"/>
  <c r="AA67" i="37"/>
  <c r="C68" i="37"/>
  <c r="G68" i="37"/>
  <c r="K68" i="37"/>
  <c r="S68" i="37"/>
  <c r="W68" i="37"/>
  <c r="AA68" i="37"/>
  <c r="C69" i="37"/>
  <c r="G69" i="37"/>
  <c r="K69" i="37"/>
  <c r="S69" i="37"/>
  <c r="W69" i="37"/>
  <c r="AA69" i="37"/>
  <c r="C70" i="37"/>
  <c r="G70" i="37"/>
  <c r="K70" i="37"/>
  <c r="S70" i="37"/>
  <c r="W70" i="37"/>
  <c r="AA70" i="37"/>
  <c r="C71" i="37"/>
  <c r="G71" i="37"/>
  <c r="K71" i="37"/>
  <c r="S71" i="37"/>
  <c r="W71" i="37"/>
  <c r="AA71" i="37"/>
  <c r="C72" i="37"/>
  <c r="G72" i="37"/>
  <c r="K72" i="37"/>
  <c r="S72" i="37"/>
  <c r="W72" i="37"/>
  <c r="AA72" i="37"/>
  <c r="B75" i="37"/>
  <c r="F75" i="37"/>
  <c r="J75" i="37"/>
  <c r="B12" i="106"/>
  <c r="B67" i="106"/>
  <c r="R75" i="37"/>
  <c r="V75" i="37"/>
  <c r="B12" i="18"/>
  <c r="B31" i="18"/>
  <c r="Z75" i="37"/>
  <c r="B77" i="37"/>
  <c r="F77" i="37"/>
  <c r="J77" i="37"/>
  <c r="R77" i="37"/>
  <c r="V77" i="37"/>
  <c r="Z77" i="37"/>
  <c r="B78" i="37"/>
  <c r="F78" i="37"/>
  <c r="J78" i="37"/>
  <c r="R78" i="37"/>
  <c r="V78" i="37"/>
  <c r="Z78" i="37"/>
  <c r="B79" i="37"/>
  <c r="F79" i="37"/>
  <c r="J79" i="37"/>
  <c r="R79" i="37"/>
  <c r="V79" i="37"/>
  <c r="Z79" i="37"/>
  <c r="T1" i="4"/>
  <c r="B12" i="4"/>
  <c r="C7" i="4"/>
  <c r="E7" i="4"/>
  <c r="G7" i="4"/>
  <c r="H12" i="4"/>
  <c r="I7" i="4"/>
  <c r="M7" i="4"/>
  <c r="O7" i="4"/>
  <c r="Q7" i="4"/>
  <c r="S7" i="4"/>
  <c r="U7" i="4"/>
  <c r="W7" i="4"/>
  <c r="Y7" i="4"/>
  <c r="Z12" i="4"/>
  <c r="AA7" i="4"/>
  <c r="C8" i="4"/>
  <c r="E8" i="4"/>
  <c r="G8" i="4"/>
  <c r="I8" i="4"/>
  <c r="M8" i="4"/>
  <c r="O8" i="4"/>
  <c r="Q8" i="4"/>
  <c r="S8" i="4"/>
  <c r="U8" i="4"/>
  <c r="W8" i="4"/>
  <c r="Y8" i="4"/>
  <c r="AA8" i="4"/>
  <c r="C9" i="4"/>
  <c r="E9" i="4"/>
  <c r="G9" i="4"/>
  <c r="I9" i="4"/>
  <c r="M9" i="4"/>
  <c r="O9" i="4"/>
  <c r="Q9" i="4"/>
  <c r="S9" i="4"/>
  <c r="U9" i="4"/>
  <c r="W9" i="4"/>
  <c r="Y9" i="4"/>
  <c r="AA9" i="4"/>
  <c r="C10" i="4"/>
  <c r="E10" i="4"/>
  <c r="G10" i="4"/>
  <c r="I10" i="4"/>
  <c r="M10" i="4"/>
  <c r="O10" i="4"/>
  <c r="Q10" i="4"/>
  <c r="S10" i="4"/>
  <c r="U10" i="4"/>
  <c r="W10" i="4"/>
  <c r="Y10" i="4"/>
  <c r="AA10" i="4"/>
  <c r="C11" i="4"/>
  <c r="E11" i="4"/>
  <c r="G11" i="4"/>
  <c r="I11" i="4"/>
  <c r="M11" i="4"/>
  <c r="O11" i="4"/>
  <c r="Q11" i="4"/>
  <c r="S11" i="4"/>
  <c r="U11" i="4"/>
  <c r="W11" i="4"/>
  <c r="Y11" i="4"/>
  <c r="AA11" i="4"/>
  <c r="C12" i="4"/>
  <c r="E12" i="4"/>
  <c r="G12" i="4"/>
  <c r="I12" i="4"/>
  <c r="J12" i="4"/>
  <c r="K12" i="4"/>
  <c r="M12" i="4"/>
  <c r="O12" i="4"/>
  <c r="Q12" i="4"/>
  <c r="S12" i="4"/>
  <c r="U12" i="4"/>
  <c r="W12" i="4"/>
  <c r="Y12" i="4"/>
  <c r="AA12" i="4"/>
  <c r="C14" i="4"/>
  <c r="E14" i="4"/>
  <c r="G14" i="4"/>
  <c r="M14" i="4"/>
  <c r="O14" i="4"/>
  <c r="Q14" i="4"/>
  <c r="S14" i="4"/>
  <c r="U14" i="4"/>
  <c r="W14" i="4"/>
  <c r="Y14" i="4"/>
  <c r="Z21" i="4"/>
  <c r="Z26" i="4"/>
  <c r="Z31" i="4"/>
  <c r="Z62" i="4"/>
  <c r="Z65" i="4"/>
  <c r="Z54" i="4"/>
  <c r="Z50" i="4"/>
  <c r="Z34" i="4"/>
  <c r="Z41" i="4"/>
  <c r="Z47" i="4"/>
  <c r="Z70" i="4"/>
  <c r="Z72" i="4"/>
  <c r="AA14" i="4"/>
  <c r="C15" i="4"/>
  <c r="E15" i="4"/>
  <c r="G15" i="4"/>
  <c r="M15" i="4"/>
  <c r="O15" i="4"/>
  <c r="Q15" i="4"/>
  <c r="S15" i="4"/>
  <c r="U15" i="4"/>
  <c r="W15" i="4"/>
  <c r="Y15" i="4"/>
  <c r="AA15" i="4"/>
  <c r="C16" i="4"/>
  <c r="E16" i="4"/>
  <c r="G16" i="4"/>
  <c r="M16" i="4"/>
  <c r="O16" i="4"/>
  <c r="Q16" i="4"/>
  <c r="S16" i="4"/>
  <c r="U16" i="4"/>
  <c r="W16" i="4"/>
  <c r="Y16" i="4"/>
  <c r="AA16" i="4"/>
  <c r="C17" i="4"/>
  <c r="E17" i="4"/>
  <c r="G17" i="4"/>
  <c r="M17" i="4"/>
  <c r="O17" i="4"/>
  <c r="Q17" i="4"/>
  <c r="S17" i="4"/>
  <c r="U17" i="4"/>
  <c r="W17" i="4"/>
  <c r="Y17" i="4"/>
  <c r="AA17" i="4"/>
  <c r="C18" i="4"/>
  <c r="E18" i="4"/>
  <c r="G18" i="4"/>
  <c r="M18" i="4"/>
  <c r="O18" i="4"/>
  <c r="Q18" i="4"/>
  <c r="S18" i="4"/>
  <c r="U18" i="4"/>
  <c r="W18" i="4"/>
  <c r="Y18" i="4"/>
  <c r="AA18" i="4"/>
  <c r="C19" i="4"/>
  <c r="E19" i="4"/>
  <c r="G19" i="4"/>
  <c r="M19" i="4"/>
  <c r="O19" i="4"/>
  <c r="Q19" i="4"/>
  <c r="S19" i="4"/>
  <c r="U19" i="4"/>
  <c r="W19" i="4"/>
  <c r="Y19" i="4"/>
  <c r="AA19" i="4"/>
  <c r="C20" i="4"/>
  <c r="E20" i="4"/>
  <c r="G20" i="4"/>
  <c r="M20" i="4"/>
  <c r="O20" i="4"/>
  <c r="Q20" i="4"/>
  <c r="S20" i="4"/>
  <c r="U20" i="4"/>
  <c r="W20" i="4"/>
  <c r="Y20" i="4"/>
  <c r="AA20" i="4"/>
  <c r="C21" i="4"/>
  <c r="E21" i="4"/>
  <c r="G21" i="4"/>
  <c r="J21" i="4"/>
  <c r="M21" i="4"/>
  <c r="O21" i="4"/>
  <c r="Q21" i="4"/>
  <c r="S21" i="4"/>
  <c r="U21" i="4"/>
  <c r="W21" i="4"/>
  <c r="Y21" i="4"/>
  <c r="AA21" i="4"/>
  <c r="C22" i="4"/>
  <c r="E22" i="4"/>
  <c r="G22" i="4"/>
  <c r="M22" i="4"/>
  <c r="O22" i="4"/>
  <c r="Q22" i="4"/>
  <c r="S22" i="4"/>
  <c r="U22" i="4"/>
  <c r="W22" i="4"/>
  <c r="Y22" i="4"/>
  <c r="AA22" i="4"/>
  <c r="C23" i="4"/>
  <c r="E23" i="4"/>
  <c r="G23" i="4"/>
  <c r="M23" i="4"/>
  <c r="O23" i="4"/>
  <c r="Q23" i="4"/>
  <c r="S23" i="4"/>
  <c r="U23" i="4"/>
  <c r="W23" i="4"/>
  <c r="Y23" i="4"/>
  <c r="AA23" i="4"/>
  <c r="C24" i="4"/>
  <c r="E24" i="4"/>
  <c r="G24" i="4"/>
  <c r="M24" i="4"/>
  <c r="O24" i="4"/>
  <c r="Q24" i="4"/>
  <c r="S24" i="4"/>
  <c r="U24" i="4"/>
  <c r="W24" i="4"/>
  <c r="Y24" i="4"/>
  <c r="AA24" i="4"/>
  <c r="C25" i="4"/>
  <c r="E25" i="4"/>
  <c r="G25" i="4"/>
  <c r="M25" i="4"/>
  <c r="O25" i="4"/>
  <c r="Q25" i="4"/>
  <c r="S25" i="4"/>
  <c r="U25" i="4"/>
  <c r="W25" i="4"/>
  <c r="Y25" i="4"/>
  <c r="AA25" i="4"/>
  <c r="C26" i="4"/>
  <c r="E26" i="4"/>
  <c r="G26" i="4"/>
  <c r="J26" i="4"/>
  <c r="M26" i="4"/>
  <c r="O26" i="4"/>
  <c r="Q26" i="4"/>
  <c r="S26" i="4"/>
  <c r="U26" i="4"/>
  <c r="W26" i="4"/>
  <c r="Y26" i="4"/>
  <c r="AA26" i="4"/>
  <c r="C27" i="4"/>
  <c r="E27" i="4"/>
  <c r="G27" i="4"/>
  <c r="M27" i="4"/>
  <c r="O27" i="4"/>
  <c r="Q27" i="4"/>
  <c r="S27" i="4"/>
  <c r="U27" i="4"/>
  <c r="W27" i="4"/>
  <c r="Y27" i="4"/>
  <c r="AA27" i="4"/>
  <c r="C28" i="4"/>
  <c r="E28" i="4"/>
  <c r="G28" i="4"/>
  <c r="M28" i="4"/>
  <c r="O28" i="4"/>
  <c r="Q28" i="4"/>
  <c r="S28" i="4"/>
  <c r="U28" i="4"/>
  <c r="W28" i="4"/>
  <c r="Y28" i="4"/>
  <c r="AA28" i="4"/>
  <c r="C29" i="4"/>
  <c r="E29" i="4"/>
  <c r="G29" i="4"/>
  <c r="M29" i="4"/>
  <c r="O29" i="4"/>
  <c r="Q29" i="4"/>
  <c r="S29" i="4"/>
  <c r="U29" i="4"/>
  <c r="W29" i="4"/>
  <c r="Y29" i="4"/>
  <c r="AA29" i="4"/>
  <c r="C30" i="4"/>
  <c r="E30" i="4"/>
  <c r="G30" i="4"/>
  <c r="M30" i="4"/>
  <c r="O30" i="4"/>
  <c r="Q30" i="4"/>
  <c r="S30" i="4"/>
  <c r="U30" i="4"/>
  <c r="W30" i="4"/>
  <c r="Y30" i="4"/>
  <c r="AA30" i="4"/>
  <c r="C31" i="4"/>
  <c r="E31" i="4"/>
  <c r="G31" i="4"/>
  <c r="J31" i="4"/>
  <c r="M31" i="4"/>
  <c r="O31" i="4"/>
  <c r="Q31" i="4"/>
  <c r="S31" i="4"/>
  <c r="U31" i="4"/>
  <c r="W31" i="4"/>
  <c r="Y31" i="4"/>
  <c r="AA31" i="4"/>
  <c r="C32" i="4"/>
  <c r="E32" i="4"/>
  <c r="G32" i="4"/>
  <c r="M32" i="4"/>
  <c r="O32" i="4"/>
  <c r="Q32" i="4"/>
  <c r="S32" i="4"/>
  <c r="U32" i="4"/>
  <c r="W32" i="4"/>
  <c r="Y32" i="4"/>
  <c r="AA32" i="4"/>
  <c r="C33" i="4"/>
  <c r="E33" i="4"/>
  <c r="G33" i="4"/>
  <c r="M33" i="4"/>
  <c r="O33" i="4"/>
  <c r="Q33" i="4"/>
  <c r="S33" i="4"/>
  <c r="U33" i="4"/>
  <c r="W33" i="4"/>
  <c r="Y33" i="4"/>
  <c r="AA33" i="4"/>
  <c r="C34" i="4"/>
  <c r="E34" i="4"/>
  <c r="G34" i="4"/>
  <c r="J34" i="4"/>
  <c r="O34" i="4"/>
  <c r="Q34" i="4"/>
  <c r="S34" i="4"/>
  <c r="U34" i="4"/>
  <c r="W34" i="4"/>
  <c r="Y34" i="4"/>
  <c r="AA34" i="4"/>
  <c r="C35" i="4"/>
  <c r="E35" i="4"/>
  <c r="G35" i="4"/>
  <c r="M35" i="4"/>
  <c r="O35" i="4"/>
  <c r="Q35" i="4"/>
  <c r="S35" i="4"/>
  <c r="U35" i="4"/>
  <c r="W35" i="4"/>
  <c r="Y35" i="4"/>
  <c r="AA35" i="4"/>
  <c r="C36" i="4"/>
  <c r="E36" i="4"/>
  <c r="G36" i="4"/>
  <c r="M36" i="4"/>
  <c r="O36" i="4"/>
  <c r="Q36" i="4"/>
  <c r="S36" i="4"/>
  <c r="U36" i="4"/>
  <c r="W36" i="4"/>
  <c r="Y36" i="4"/>
  <c r="AA36" i="4"/>
  <c r="C37" i="4"/>
  <c r="E37" i="4"/>
  <c r="G37" i="4"/>
  <c r="M37" i="4"/>
  <c r="O37" i="4"/>
  <c r="Q37" i="4"/>
  <c r="S37" i="4"/>
  <c r="U37" i="4"/>
  <c r="W37" i="4"/>
  <c r="Y37" i="4"/>
  <c r="AA37" i="4"/>
  <c r="C38" i="4"/>
  <c r="E38" i="4"/>
  <c r="G38" i="4"/>
  <c r="M38" i="4"/>
  <c r="O38" i="4"/>
  <c r="Q38" i="4"/>
  <c r="S38" i="4"/>
  <c r="U38" i="4"/>
  <c r="W38" i="4"/>
  <c r="Y38" i="4"/>
  <c r="AA38" i="4"/>
  <c r="C39" i="4"/>
  <c r="E39" i="4"/>
  <c r="G39" i="4"/>
  <c r="M39" i="4"/>
  <c r="O39" i="4"/>
  <c r="Q39" i="4"/>
  <c r="S39" i="4"/>
  <c r="U39" i="4"/>
  <c r="W39" i="4"/>
  <c r="Y39" i="4"/>
  <c r="AA39" i="4"/>
  <c r="C40" i="4"/>
  <c r="E40" i="4"/>
  <c r="G40" i="4"/>
  <c r="M40" i="4"/>
  <c r="O40" i="4"/>
  <c r="Q40" i="4"/>
  <c r="S40" i="4"/>
  <c r="U40" i="4"/>
  <c r="W40" i="4"/>
  <c r="Y40" i="4"/>
  <c r="AA40" i="4"/>
  <c r="C41" i="4"/>
  <c r="E41" i="4"/>
  <c r="G41" i="4"/>
  <c r="J41" i="4"/>
  <c r="M41" i="4"/>
  <c r="O41" i="4"/>
  <c r="Q41" i="4"/>
  <c r="S41" i="4"/>
  <c r="U41" i="4"/>
  <c r="W41" i="4"/>
  <c r="Y41" i="4"/>
  <c r="AA41" i="4"/>
  <c r="C42" i="4"/>
  <c r="E42" i="4"/>
  <c r="G42" i="4"/>
  <c r="M42" i="4"/>
  <c r="O42" i="4"/>
  <c r="Q42" i="4"/>
  <c r="S42" i="4"/>
  <c r="U42" i="4"/>
  <c r="W42" i="4"/>
  <c r="Y42" i="4"/>
  <c r="AA42" i="4"/>
  <c r="C43" i="4"/>
  <c r="E43" i="4"/>
  <c r="G43" i="4"/>
  <c r="M43" i="4"/>
  <c r="O43" i="4"/>
  <c r="Q43" i="4"/>
  <c r="S43" i="4"/>
  <c r="U43" i="4"/>
  <c r="W43" i="4"/>
  <c r="Y43" i="4"/>
  <c r="AA43" i="4"/>
  <c r="C44" i="4"/>
  <c r="E44" i="4"/>
  <c r="G44" i="4"/>
  <c r="M44" i="4"/>
  <c r="O44" i="4"/>
  <c r="Q44" i="4"/>
  <c r="S44" i="4"/>
  <c r="U44" i="4"/>
  <c r="W44" i="4"/>
  <c r="Y44" i="4"/>
  <c r="AA44" i="4"/>
  <c r="C45" i="4"/>
  <c r="E45" i="4"/>
  <c r="G45" i="4"/>
  <c r="M45" i="4"/>
  <c r="O45" i="4"/>
  <c r="Q45" i="4"/>
  <c r="S45" i="4"/>
  <c r="U45" i="4"/>
  <c r="W45" i="4"/>
  <c r="Y45" i="4"/>
  <c r="AA45" i="4"/>
  <c r="C46" i="4"/>
  <c r="E46" i="4"/>
  <c r="G46" i="4"/>
  <c r="M46" i="4"/>
  <c r="O46" i="4"/>
  <c r="Q46" i="4"/>
  <c r="S46" i="4"/>
  <c r="U46" i="4"/>
  <c r="W46" i="4"/>
  <c r="Y46" i="4"/>
  <c r="AA46" i="4"/>
  <c r="C47" i="4"/>
  <c r="E47" i="4"/>
  <c r="G47" i="4"/>
  <c r="J47" i="4"/>
  <c r="M47" i="4"/>
  <c r="O47" i="4"/>
  <c r="Q47" i="4"/>
  <c r="S47" i="4"/>
  <c r="U47" i="4"/>
  <c r="W47" i="4"/>
  <c r="Y47" i="4"/>
  <c r="AA47" i="4"/>
  <c r="C48" i="4"/>
  <c r="E48" i="4"/>
  <c r="G48" i="4"/>
  <c r="M48" i="4"/>
  <c r="O48" i="4"/>
  <c r="Q48" i="4"/>
  <c r="S48" i="4"/>
  <c r="U48" i="4"/>
  <c r="W48" i="4"/>
  <c r="Y48" i="4"/>
  <c r="AA48" i="4"/>
  <c r="C49" i="4"/>
  <c r="E49" i="4"/>
  <c r="G49" i="4"/>
  <c r="M49" i="4"/>
  <c r="O49" i="4"/>
  <c r="Q49" i="4"/>
  <c r="S49" i="4"/>
  <c r="U49" i="4"/>
  <c r="W49" i="4"/>
  <c r="Y49" i="4"/>
  <c r="AA49" i="4"/>
  <c r="C50" i="4"/>
  <c r="E50" i="4"/>
  <c r="G50" i="4"/>
  <c r="J50" i="4"/>
  <c r="M50" i="4"/>
  <c r="O50" i="4"/>
  <c r="Q50" i="4"/>
  <c r="S50" i="4"/>
  <c r="U50" i="4"/>
  <c r="W50" i="4"/>
  <c r="Y50" i="4"/>
  <c r="AA50" i="4"/>
  <c r="C51" i="4"/>
  <c r="E51" i="4"/>
  <c r="G51" i="4"/>
  <c r="M51" i="4"/>
  <c r="O51" i="4"/>
  <c r="Q51" i="4"/>
  <c r="S51" i="4"/>
  <c r="U51" i="4"/>
  <c r="W51" i="4"/>
  <c r="Y51" i="4"/>
  <c r="AA51" i="4"/>
  <c r="C52" i="4"/>
  <c r="E52" i="4"/>
  <c r="G52" i="4"/>
  <c r="M52" i="4"/>
  <c r="O52" i="4"/>
  <c r="Q52" i="4"/>
  <c r="S52" i="4"/>
  <c r="U52" i="4"/>
  <c r="W52" i="4"/>
  <c r="Y52" i="4"/>
  <c r="AA52" i="4"/>
  <c r="C53" i="4"/>
  <c r="E53" i="4"/>
  <c r="G53" i="4"/>
  <c r="M53" i="4"/>
  <c r="O53" i="4"/>
  <c r="Q53" i="4"/>
  <c r="S53" i="4"/>
  <c r="U53" i="4"/>
  <c r="W53" i="4"/>
  <c r="Y53" i="4"/>
  <c r="AA53" i="4"/>
  <c r="C54" i="4"/>
  <c r="E54" i="4"/>
  <c r="G54" i="4"/>
  <c r="J54" i="4"/>
  <c r="M54" i="4"/>
  <c r="O54" i="4"/>
  <c r="Q54" i="4"/>
  <c r="S54" i="4"/>
  <c r="U54" i="4"/>
  <c r="W54" i="4"/>
  <c r="Y54" i="4"/>
  <c r="AA54" i="4"/>
  <c r="C55" i="4"/>
  <c r="E55" i="4"/>
  <c r="G55" i="4"/>
  <c r="M55" i="4"/>
  <c r="O55" i="4"/>
  <c r="Q55" i="4"/>
  <c r="S55" i="4"/>
  <c r="U55" i="4"/>
  <c r="W55" i="4"/>
  <c r="Y55" i="4"/>
  <c r="AA55" i="4"/>
  <c r="C56" i="4"/>
  <c r="E56" i="4"/>
  <c r="G56" i="4"/>
  <c r="M56" i="4"/>
  <c r="O56" i="4"/>
  <c r="Q56" i="4"/>
  <c r="S56" i="4"/>
  <c r="U56" i="4"/>
  <c r="W56" i="4"/>
  <c r="Y56" i="4"/>
  <c r="AA56" i="4"/>
  <c r="C57" i="4"/>
  <c r="E57" i="4"/>
  <c r="G57" i="4"/>
  <c r="M57" i="4"/>
  <c r="O57" i="4"/>
  <c r="Q57" i="4"/>
  <c r="S57" i="4"/>
  <c r="U57" i="4"/>
  <c r="W57" i="4"/>
  <c r="Y57" i="4"/>
  <c r="AA57" i="4"/>
  <c r="C58" i="4"/>
  <c r="E58" i="4"/>
  <c r="G58" i="4"/>
  <c r="M58" i="4"/>
  <c r="O58" i="4"/>
  <c r="Q58" i="4"/>
  <c r="S58" i="4"/>
  <c r="U58" i="4"/>
  <c r="W58" i="4"/>
  <c r="Y58" i="4"/>
  <c r="AA58" i="4"/>
  <c r="C59" i="4"/>
  <c r="E59" i="4"/>
  <c r="G59" i="4"/>
  <c r="M59" i="4"/>
  <c r="O59" i="4"/>
  <c r="Q59" i="4"/>
  <c r="S59" i="4"/>
  <c r="U59" i="4"/>
  <c r="W59" i="4"/>
  <c r="Y59" i="4"/>
  <c r="AA59" i="4"/>
  <c r="C60" i="4"/>
  <c r="E60" i="4"/>
  <c r="G60" i="4"/>
  <c r="M60" i="4"/>
  <c r="O60" i="4"/>
  <c r="Q60" i="4"/>
  <c r="S60" i="4"/>
  <c r="U60" i="4"/>
  <c r="W60" i="4"/>
  <c r="Y60" i="4"/>
  <c r="AA60" i="4"/>
  <c r="C61" i="4"/>
  <c r="E61" i="4"/>
  <c r="G61" i="4"/>
  <c r="M61" i="4"/>
  <c r="O61" i="4"/>
  <c r="Q61" i="4"/>
  <c r="S61" i="4"/>
  <c r="U61" i="4"/>
  <c r="W61" i="4"/>
  <c r="Y61" i="4"/>
  <c r="AA61" i="4"/>
  <c r="C62" i="4"/>
  <c r="E62" i="4"/>
  <c r="G62" i="4"/>
  <c r="J62" i="4"/>
  <c r="M62" i="4"/>
  <c r="O62" i="4"/>
  <c r="Q62" i="4"/>
  <c r="S62" i="4"/>
  <c r="U62" i="4"/>
  <c r="W62" i="4"/>
  <c r="Y62" i="4"/>
  <c r="AA62" i="4"/>
  <c r="C63" i="4"/>
  <c r="E63" i="4"/>
  <c r="G63" i="4"/>
  <c r="M63" i="4"/>
  <c r="O63" i="4"/>
  <c r="Q63" i="4"/>
  <c r="S63" i="4"/>
  <c r="U63" i="4"/>
  <c r="W63" i="4"/>
  <c r="Y63" i="4"/>
  <c r="AA63" i="4"/>
  <c r="C64" i="4"/>
  <c r="E64" i="4"/>
  <c r="G64" i="4"/>
  <c r="M64" i="4"/>
  <c r="O64" i="4"/>
  <c r="Q64" i="4"/>
  <c r="S64" i="4"/>
  <c r="U64" i="4"/>
  <c r="W64" i="4"/>
  <c r="Y64" i="4"/>
  <c r="AA64" i="4"/>
  <c r="C65" i="4"/>
  <c r="E65" i="4"/>
  <c r="G65" i="4"/>
  <c r="I65" i="4"/>
  <c r="J65" i="4"/>
  <c r="K65" i="4"/>
  <c r="M65" i="4"/>
  <c r="O65" i="4"/>
  <c r="Q65" i="4"/>
  <c r="S65" i="4"/>
  <c r="U65" i="4"/>
  <c r="W65" i="4"/>
  <c r="Y65" i="4"/>
  <c r="AA65" i="4"/>
  <c r="C66" i="4"/>
  <c r="E66" i="4"/>
  <c r="G66" i="4"/>
  <c r="I66" i="4"/>
  <c r="M66" i="4"/>
  <c r="O66" i="4"/>
  <c r="Q66" i="4"/>
  <c r="S66" i="4"/>
  <c r="U66" i="4"/>
  <c r="W66" i="4"/>
  <c r="Y66" i="4"/>
  <c r="AA66" i="4"/>
  <c r="C67" i="4"/>
  <c r="E67" i="4"/>
  <c r="G67" i="4"/>
  <c r="I67" i="4"/>
  <c r="M67" i="4"/>
  <c r="O67" i="4"/>
  <c r="Q67" i="4"/>
  <c r="S67" i="4"/>
  <c r="U67" i="4"/>
  <c r="W67" i="4"/>
  <c r="Y67" i="4"/>
  <c r="AA67" i="4"/>
  <c r="C68" i="4"/>
  <c r="E68" i="4"/>
  <c r="G68" i="4"/>
  <c r="I68" i="4"/>
  <c r="M68" i="4"/>
  <c r="O68" i="4"/>
  <c r="Q68" i="4"/>
  <c r="S68" i="4"/>
  <c r="U68" i="4"/>
  <c r="W68" i="4"/>
  <c r="Y68" i="4"/>
  <c r="AA68" i="4"/>
  <c r="C69" i="4"/>
  <c r="E69" i="4"/>
  <c r="G69" i="4"/>
  <c r="I69" i="4"/>
  <c r="M69" i="4"/>
  <c r="O69" i="4"/>
  <c r="Q69" i="4"/>
  <c r="T79" i="4"/>
  <c r="S69" i="4"/>
  <c r="U69" i="4"/>
  <c r="V79" i="4"/>
  <c r="W69" i="4"/>
  <c r="Y69" i="4"/>
  <c r="AA69" i="4"/>
  <c r="C70" i="4"/>
  <c r="E70" i="4"/>
  <c r="G70" i="4"/>
  <c r="H70" i="4"/>
  <c r="I70" i="4"/>
  <c r="J70" i="4"/>
  <c r="M70" i="4"/>
  <c r="O70" i="4"/>
  <c r="Q70" i="4"/>
  <c r="S70" i="4"/>
  <c r="U70" i="4"/>
  <c r="W70" i="4"/>
  <c r="Y70" i="4"/>
  <c r="AA70" i="4"/>
  <c r="C71" i="4"/>
  <c r="E71" i="4"/>
  <c r="G71" i="4"/>
  <c r="I71" i="4"/>
  <c r="M71" i="4"/>
  <c r="O71" i="4"/>
  <c r="Q71" i="4"/>
  <c r="S71" i="4"/>
  <c r="U71" i="4"/>
  <c r="W71" i="4"/>
  <c r="Y71" i="4"/>
  <c r="AA71" i="4"/>
  <c r="C72" i="4"/>
  <c r="E72" i="4"/>
  <c r="G72" i="4"/>
  <c r="H72" i="4"/>
  <c r="I72" i="4"/>
  <c r="J72" i="4"/>
  <c r="K72" i="4"/>
  <c r="M72" i="4"/>
  <c r="O72" i="4"/>
  <c r="Q72" i="4"/>
  <c r="S72" i="4"/>
  <c r="U72" i="4"/>
  <c r="W72" i="4"/>
  <c r="Y72" i="4"/>
  <c r="AA72" i="4"/>
  <c r="B73" i="5"/>
  <c r="B73" i="6"/>
  <c r="B73" i="7"/>
  <c r="B73" i="80"/>
  <c r="B73" i="4"/>
  <c r="B74" i="5"/>
  <c r="B74" i="6"/>
  <c r="B74" i="7"/>
  <c r="B74" i="80"/>
  <c r="B74" i="4"/>
  <c r="B75" i="5"/>
  <c r="B75" i="6"/>
  <c r="B75" i="7"/>
  <c r="B75" i="80"/>
  <c r="B75" i="4"/>
  <c r="B76" i="4"/>
  <c r="C73" i="4"/>
  <c r="C74" i="4"/>
  <c r="C75" i="4"/>
  <c r="C76" i="4"/>
  <c r="E76" i="4"/>
  <c r="H76" i="4"/>
  <c r="J76" i="4"/>
  <c r="P76" i="4"/>
  <c r="Y76" i="4"/>
  <c r="Z76" i="4"/>
  <c r="AA76" i="4"/>
  <c r="B79" i="4"/>
  <c r="D79" i="4"/>
  <c r="F79" i="4"/>
  <c r="H79" i="4"/>
  <c r="J79" i="4"/>
  <c r="L79" i="4"/>
  <c r="N79" i="4"/>
  <c r="P79" i="4"/>
  <c r="R79" i="4"/>
  <c r="X79" i="4"/>
  <c r="Z79" i="4"/>
  <c r="I12" i="6"/>
  <c r="K12" i="6"/>
  <c r="AE12" i="80"/>
  <c r="AI12" i="80"/>
  <c r="B85" i="4"/>
  <c r="S1" i="6"/>
  <c r="D7" i="6"/>
  <c r="E12" i="6"/>
  <c r="F7" i="6"/>
  <c r="H7" i="6"/>
  <c r="J7" i="6"/>
  <c r="L7" i="6"/>
  <c r="N7" i="6"/>
  <c r="O12" i="6"/>
  <c r="P7" i="6"/>
  <c r="Q12" i="6"/>
  <c r="R7" i="6"/>
  <c r="S12" i="6"/>
  <c r="T7" i="6"/>
  <c r="V7" i="6"/>
  <c r="X7" i="6"/>
  <c r="Z7" i="6"/>
  <c r="AA12" i="6"/>
  <c r="AB7" i="6"/>
  <c r="D8" i="6"/>
  <c r="F8" i="6"/>
  <c r="H8" i="6"/>
  <c r="J8" i="6"/>
  <c r="L8" i="6"/>
  <c r="N8" i="6"/>
  <c r="P8" i="6"/>
  <c r="R8" i="6"/>
  <c r="T8" i="6"/>
  <c r="V8" i="6"/>
  <c r="X8" i="6"/>
  <c r="Z8" i="6"/>
  <c r="AB8" i="6"/>
  <c r="D9" i="6"/>
  <c r="F9" i="6"/>
  <c r="H9" i="6"/>
  <c r="J9" i="6"/>
  <c r="L9" i="6"/>
  <c r="N9" i="6"/>
  <c r="P9" i="6"/>
  <c r="R9" i="6"/>
  <c r="T9" i="6"/>
  <c r="V9" i="6"/>
  <c r="X9" i="6"/>
  <c r="Z9" i="6"/>
  <c r="AB9" i="6"/>
  <c r="D10" i="6"/>
  <c r="F10" i="6"/>
  <c r="H10" i="6"/>
  <c r="J10" i="6"/>
  <c r="L10" i="6"/>
  <c r="N10" i="6"/>
  <c r="P10" i="6"/>
  <c r="R10" i="6"/>
  <c r="T10" i="6"/>
  <c r="V10" i="6"/>
  <c r="X10" i="6"/>
  <c r="Z10" i="6"/>
  <c r="AB10" i="6"/>
  <c r="D11" i="6"/>
  <c r="F11" i="6"/>
  <c r="H11" i="6"/>
  <c r="J11" i="6"/>
  <c r="L11" i="6"/>
  <c r="N11" i="6"/>
  <c r="P11" i="6"/>
  <c r="R11" i="6"/>
  <c r="T11" i="6"/>
  <c r="V11" i="6"/>
  <c r="X11" i="6"/>
  <c r="Z11" i="6"/>
  <c r="AB11" i="6"/>
  <c r="B12" i="6"/>
  <c r="D12" i="6"/>
  <c r="F12" i="6"/>
  <c r="H12" i="6"/>
  <c r="J12" i="6"/>
  <c r="L12" i="6"/>
  <c r="N12" i="6"/>
  <c r="P12" i="6"/>
  <c r="R12" i="6"/>
  <c r="T12" i="6"/>
  <c r="V12" i="6"/>
  <c r="X12" i="6"/>
  <c r="Z12" i="6"/>
  <c r="AB12" i="6"/>
  <c r="D14" i="6"/>
  <c r="H14" i="6"/>
  <c r="N14" i="6"/>
  <c r="O21" i="6"/>
  <c r="O26" i="6"/>
  <c r="O31" i="6"/>
  <c r="O62" i="6"/>
  <c r="O65" i="6"/>
  <c r="O54" i="6"/>
  <c r="O50" i="6"/>
  <c r="O34" i="6"/>
  <c r="O41" i="6"/>
  <c r="O47" i="6"/>
  <c r="O70" i="6"/>
  <c r="O72" i="6"/>
  <c r="P14" i="6"/>
  <c r="V14" i="6"/>
  <c r="X14" i="6"/>
  <c r="Z14" i="6"/>
  <c r="D15" i="6"/>
  <c r="H15" i="6"/>
  <c r="N15" i="6"/>
  <c r="P15" i="6"/>
  <c r="V15" i="6"/>
  <c r="X15" i="6"/>
  <c r="Z15" i="6"/>
  <c r="D16" i="6"/>
  <c r="H16" i="6"/>
  <c r="N16" i="6"/>
  <c r="P16" i="6"/>
  <c r="V16" i="6"/>
  <c r="X16" i="6"/>
  <c r="Z16" i="6"/>
  <c r="D17" i="6"/>
  <c r="H17" i="6"/>
  <c r="N17" i="6"/>
  <c r="P17" i="6"/>
  <c r="V17" i="6"/>
  <c r="X17" i="6"/>
  <c r="Z17" i="6"/>
  <c r="D18" i="6"/>
  <c r="H18" i="6"/>
  <c r="N18" i="6"/>
  <c r="P18" i="6"/>
  <c r="V18" i="6"/>
  <c r="X18" i="6"/>
  <c r="Z18" i="6"/>
  <c r="D19" i="6"/>
  <c r="H19" i="6"/>
  <c r="N19" i="6"/>
  <c r="P19" i="6"/>
  <c r="V19" i="6"/>
  <c r="X19" i="6"/>
  <c r="Z19" i="6"/>
  <c r="D20" i="6"/>
  <c r="H20" i="6"/>
  <c r="N20" i="6"/>
  <c r="P20" i="6"/>
  <c r="V20" i="6"/>
  <c r="X20" i="6"/>
  <c r="Z20" i="6"/>
  <c r="B21" i="6"/>
  <c r="D21" i="6"/>
  <c r="E21" i="6"/>
  <c r="F21" i="6"/>
  <c r="H21" i="6"/>
  <c r="I21" i="6"/>
  <c r="J21" i="6"/>
  <c r="K21" i="6"/>
  <c r="L21" i="6"/>
  <c r="N21" i="6"/>
  <c r="P21" i="6"/>
  <c r="V21" i="6"/>
  <c r="X21" i="6"/>
  <c r="Z21" i="6"/>
  <c r="AA21" i="6"/>
  <c r="AB21" i="6"/>
  <c r="D22" i="6"/>
  <c r="H22" i="6"/>
  <c r="N22" i="6"/>
  <c r="P22" i="6"/>
  <c r="V22" i="6"/>
  <c r="X22" i="6"/>
  <c r="Z22" i="6"/>
  <c r="D23" i="6"/>
  <c r="H23" i="6"/>
  <c r="N23" i="6"/>
  <c r="P23" i="6"/>
  <c r="V23" i="6"/>
  <c r="X23" i="6"/>
  <c r="Z23" i="6"/>
  <c r="D24" i="6"/>
  <c r="H24" i="6"/>
  <c r="N24" i="6"/>
  <c r="P24" i="6"/>
  <c r="V24" i="6"/>
  <c r="X24" i="6"/>
  <c r="Z24" i="6"/>
  <c r="D25" i="6"/>
  <c r="H25" i="6"/>
  <c r="N25" i="6"/>
  <c r="P25" i="6"/>
  <c r="V25" i="6"/>
  <c r="X25" i="6"/>
  <c r="Z25" i="6"/>
  <c r="B26" i="6"/>
  <c r="D26" i="6"/>
  <c r="E26" i="6"/>
  <c r="F26" i="6"/>
  <c r="H26" i="6"/>
  <c r="I26" i="6"/>
  <c r="J26" i="6"/>
  <c r="K26" i="6"/>
  <c r="L26" i="6"/>
  <c r="N26" i="6"/>
  <c r="P26" i="6"/>
  <c r="V26" i="6"/>
  <c r="X26" i="6"/>
  <c r="Z26" i="6"/>
  <c r="AA26" i="6"/>
  <c r="AB26" i="6"/>
  <c r="D27" i="6"/>
  <c r="H27" i="6"/>
  <c r="N27" i="6"/>
  <c r="P27" i="6"/>
  <c r="V27" i="6"/>
  <c r="X27" i="6"/>
  <c r="Z27" i="6"/>
  <c r="D28" i="6"/>
  <c r="H28" i="6"/>
  <c r="N28" i="6"/>
  <c r="P28" i="6"/>
  <c r="V28" i="6"/>
  <c r="X28" i="6"/>
  <c r="Z28" i="6"/>
  <c r="D29" i="6"/>
  <c r="H29" i="6"/>
  <c r="N29" i="6"/>
  <c r="P29" i="6"/>
  <c r="V29" i="6"/>
  <c r="X29" i="6"/>
  <c r="Z29" i="6"/>
  <c r="D30" i="6"/>
  <c r="H30" i="6"/>
  <c r="N30" i="6"/>
  <c r="P30" i="6"/>
  <c r="V30" i="6"/>
  <c r="X30" i="6"/>
  <c r="Z30" i="6"/>
  <c r="B31" i="6"/>
  <c r="D31" i="6"/>
  <c r="E31" i="6"/>
  <c r="F31" i="6"/>
  <c r="H31" i="6"/>
  <c r="I31" i="6"/>
  <c r="J31" i="6"/>
  <c r="K31" i="6"/>
  <c r="L31" i="6"/>
  <c r="N31" i="6"/>
  <c r="P31" i="6"/>
  <c r="V31" i="6"/>
  <c r="X31" i="6"/>
  <c r="Z31" i="6"/>
  <c r="AA31" i="6"/>
  <c r="AB31" i="6"/>
  <c r="D32" i="6"/>
  <c r="H32" i="6"/>
  <c r="N32" i="6"/>
  <c r="P32" i="6"/>
  <c r="V32" i="6"/>
  <c r="X32" i="6"/>
  <c r="Z32" i="6"/>
  <c r="D33" i="6"/>
  <c r="H33" i="6"/>
  <c r="N33" i="6"/>
  <c r="P33" i="6"/>
  <c r="V33" i="6"/>
  <c r="X33" i="6"/>
  <c r="Z33" i="6"/>
  <c r="B34" i="6"/>
  <c r="D34" i="6"/>
  <c r="E34" i="6"/>
  <c r="F34" i="6"/>
  <c r="H34" i="6"/>
  <c r="I34" i="6"/>
  <c r="J34" i="6"/>
  <c r="K34" i="6"/>
  <c r="L34" i="6"/>
  <c r="N34" i="6"/>
  <c r="P34" i="6"/>
  <c r="V34" i="6"/>
  <c r="X34" i="6"/>
  <c r="Z34" i="6"/>
  <c r="AA34" i="6"/>
  <c r="AB34" i="6"/>
  <c r="D35" i="6"/>
  <c r="H35" i="6"/>
  <c r="N35" i="6"/>
  <c r="P35" i="6"/>
  <c r="V35" i="6"/>
  <c r="X35" i="6"/>
  <c r="Z35" i="6"/>
  <c r="D36" i="6"/>
  <c r="H36" i="6"/>
  <c r="N36" i="6"/>
  <c r="P36" i="6"/>
  <c r="V36" i="6"/>
  <c r="X36" i="6"/>
  <c r="Z36" i="6"/>
  <c r="D37" i="6"/>
  <c r="H37" i="6"/>
  <c r="N37" i="6"/>
  <c r="P37" i="6"/>
  <c r="V37" i="6"/>
  <c r="X37" i="6"/>
  <c r="Z37" i="6"/>
  <c r="D38" i="6"/>
  <c r="H38" i="6"/>
  <c r="N38" i="6"/>
  <c r="P38" i="6"/>
  <c r="V38" i="6"/>
  <c r="X38" i="6"/>
  <c r="Z38" i="6"/>
  <c r="D39" i="6"/>
  <c r="H39" i="6"/>
  <c r="N39" i="6"/>
  <c r="P39" i="6"/>
  <c r="V39" i="6"/>
  <c r="X39" i="6"/>
  <c r="Z39" i="6"/>
  <c r="D40" i="6"/>
  <c r="H40" i="6"/>
  <c r="N40" i="6"/>
  <c r="P40" i="6"/>
  <c r="V40" i="6"/>
  <c r="X40" i="6"/>
  <c r="Z40" i="6"/>
  <c r="B41" i="6"/>
  <c r="D41" i="6"/>
  <c r="E41" i="6"/>
  <c r="F41" i="6"/>
  <c r="H41" i="6"/>
  <c r="I41" i="6"/>
  <c r="J41" i="6"/>
  <c r="K41" i="6"/>
  <c r="L41" i="6"/>
  <c r="N41" i="6"/>
  <c r="P41" i="6"/>
  <c r="V41" i="6"/>
  <c r="X41" i="6"/>
  <c r="Z41" i="6"/>
  <c r="AA41" i="6"/>
  <c r="AB41" i="6"/>
  <c r="D42" i="6"/>
  <c r="H42" i="6"/>
  <c r="N42" i="6"/>
  <c r="P42" i="6"/>
  <c r="V42" i="6"/>
  <c r="X42" i="6"/>
  <c r="Z42" i="6"/>
  <c r="D43" i="6"/>
  <c r="H43" i="6"/>
  <c r="N43" i="6"/>
  <c r="P43" i="6"/>
  <c r="V43" i="6"/>
  <c r="X43" i="6"/>
  <c r="Z43" i="6"/>
  <c r="D44" i="6"/>
  <c r="H44" i="6"/>
  <c r="N44" i="6"/>
  <c r="P44" i="6"/>
  <c r="V44" i="6"/>
  <c r="X44" i="6"/>
  <c r="Z44" i="6"/>
  <c r="D45" i="6"/>
  <c r="H45" i="6"/>
  <c r="N45" i="6"/>
  <c r="P45" i="6"/>
  <c r="V45" i="6"/>
  <c r="X45" i="6"/>
  <c r="Z45" i="6"/>
  <c r="D46" i="6"/>
  <c r="H46" i="6"/>
  <c r="N46" i="6"/>
  <c r="P46" i="6"/>
  <c r="V46" i="6"/>
  <c r="X46" i="6"/>
  <c r="Z46" i="6"/>
  <c r="B47" i="6"/>
  <c r="D47" i="6"/>
  <c r="E47" i="6"/>
  <c r="F47" i="6"/>
  <c r="H47" i="6"/>
  <c r="I47" i="6"/>
  <c r="J47" i="6"/>
  <c r="K47" i="6"/>
  <c r="L47" i="6"/>
  <c r="N47" i="6"/>
  <c r="P47" i="6"/>
  <c r="V47" i="6"/>
  <c r="X47" i="6"/>
  <c r="Z47" i="6"/>
  <c r="AA47" i="6"/>
  <c r="AB47" i="6"/>
  <c r="D48" i="6"/>
  <c r="H48" i="6"/>
  <c r="N48" i="6"/>
  <c r="P48" i="6"/>
  <c r="V48" i="6"/>
  <c r="X48" i="6"/>
  <c r="Z48" i="6"/>
  <c r="D49" i="6"/>
  <c r="H49" i="6"/>
  <c r="N49" i="6"/>
  <c r="P49" i="6"/>
  <c r="V49" i="6"/>
  <c r="X49" i="6"/>
  <c r="Z49" i="6"/>
  <c r="B50" i="6"/>
  <c r="D50" i="6"/>
  <c r="E50" i="6"/>
  <c r="F50" i="6"/>
  <c r="H50" i="6"/>
  <c r="I50" i="6"/>
  <c r="J50" i="6"/>
  <c r="K50" i="6"/>
  <c r="L50" i="6"/>
  <c r="N50" i="6"/>
  <c r="P50" i="6"/>
  <c r="V50" i="6"/>
  <c r="X50" i="6"/>
  <c r="Z50" i="6"/>
  <c r="AA50" i="6"/>
  <c r="AB50" i="6"/>
  <c r="D51" i="6"/>
  <c r="H51" i="6"/>
  <c r="N51" i="6"/>
  <c r="P51" i="6"/>
  <c r="V51" i="6"/>
  <c r="X51" i="6"/>
  <c r="Z51" i="6"/>
  <c r="D52" i="6"/>
  <c r="H52" i="6"/>
  <c r="N52" i="6"/>
  <c r="P52" i="6"/>
  <c r="V52" i="6"/>
  <c r="X52" i="6"/>
  <c r="Z52" i="6"/>
  <c r="D53" i="6"/>
  <c r="H53" i="6"/>
  <c r="N53" i="6"/>
  <c r="P53" i="6"/>
  <c r="V53" i="6"/>
  <c r="X53" i="6"/>
  <c r="Z53" i="6"/>
  <c r="B54" i="6"/>
  <c r="D54" i="6"/>
  <c r="E54" i="6"/>
  <c r="F54" i="6"/>
  <c r="H54" i="6"/>
  <c r="I54" i="6"/>
  <c r="J54" i="6"/>
  <c r="K54" i="6"/>
  <c r="L54" i="6"/>
  <c r="N54" i="6"/>
  <c r="P54" i="6"/>
  <c r="V54" i="6"/>
  <c r="X54" i="6"/>
  <c r="Z54" i="6"/>
  <c r="AA54" i="6"/>
  <c r="AB54" i="6"/>
  <c r="D55" i="6"/>
  <c r="H55" i="6"/>
  <c r="N55" i="6"/>
  <c r="P55" i="6"/>
  <c r="V55" i="6"/>
  <c r="X55" i="6"/>
  <c r="Z55" i="6"/>
  <c r="D56" i="6"/>
  <c r="H56" i="6"/>
  <c r="N56" i="6"/>
  <c r="P56" i="6"/>
  <c r="V56" i="6"/>
  <c r="X56" i="6"/>
  <c r="Z56" i="6"/>
  <c r="D57" i="6"/>
  <c r="H57" i="6"/>
  <c r="N57" i="6"/>
  <c r="P57" i="6"/>
  <c r="V57" i="6"/>
  <c r="X57" i="6"/>
  <c r="Z57" i="6"/>
  <c r="D58" i="6"/>
  <c r="H58" i="6"/>
  <c r="N58" i="6"/>
  <c r="P58" i="6"/>
  <c r="V58" i="6"/>
  <c r="X58" i="6"/>
  <c r="Z58" i="6"/>
  <c r="D59" i="6"/>
  <c r="H59" i="6"/>
  <c r="N59" i="6"/>
  <c r="P59" i="6"/>
  <c r="V59" i="6"/>
  <c r="X59" i="6"/>
  <c r="Z59" i="6"/>
  <c r="D60" i="6"/>
  <c r="H60" i="6"/>
  <c r="N60" i="6"/>
  <c r="P60" i="6"/>
  <c r="V60" i="6"/>
  <c r="X60" i="6"/>
  <c r="Z60" i="6"/>
  <c r="D61" i="6"/>
  <c r="H61" i="6"/>
  <c r="N61" i="6"/>
  <c r="P61" i="6"/>
  <c r="V61" i="6"/>
  <c r="X61" i="6"/>
  <c r="Z61" i="6"/>
  <c r="B62" i="6"/>
  <c r="D62" i="6"/>
  <c r="E62" i="6"/>
  <c r="F62" i="6"/>
  <c r="H62" i="6"/>
  <c r="I62" i="6"/>
  <c r="J62" i="6"/>
  <c r="K62" i="6"/>
  <c r="L62" i="6"/>
  <c r="N62" i="6"/>
  <c r="P62" i="6"/>
  <c r="V62" i="6"/>
  <c r="X62" i="6"/>
  <c r="Z62" i="6"/>
  <c r="AA62" i="6"/>
  <c r="AB62" i="6"/>
  <c r="D63" i="6"/>
  <c r="H63" i="6"/>
  <c r="N63" i="6"/>
  <c r="P63" i="6"/>
  <c r="V63" i="6"/>
  <c r="X63" i="6"/>
  <c r="Z63" i="6"/>
  <c r="D64" i="6"/>
  <c r="H64" i="6"/>
  <c r="N64" i="6"/>
  <c r="P64" i="6"/>
  <c r="V64" i="6"/>
  <c r="X64" i="6"/>
  <c r="Z64" i="6"/>
  <c r="B65" i="6"/>
  <c r="D65" i="6"/>
  <c r="E65" i="6"/>
  <c r="H65" i="6"/>
  <c r="I65" i="6"/>
  <c r="K65" i="6"/>
  <c r="N65" i="6"/>
  <c r="P65" i="6"/>
  <c r="V65" i="6"/>
  <c r="X65" i="6"/>
  <c r="Z65" i="6"/>
  <c r="D66" i="6"/>
  <c r="H66" i="6"/>
  <c r="N66" i="6"/>
  <c r="P66" i="6"/>
  <c r="V66" i="6"/>
  <c r="X66" i="6"/>
  <c r="Z66" i="6"/>
  <c r="D67" i="6"/>
  <c r="H67" i="6"/>
  <c r="N67" i="6"/>
  <c r="P67" i="6"/>
  <c r="V67" i="6"/>
  <c r="X67" i="6"/>
  <c r="Z67" i="6"/>
  <c r="D68" i="6"/>
  <c r="H68" i="6"/>
  <c r="N68" i="6"/>
  <c r="P68" i="6"/>
  <c r="V68" i="6"/>
  <c r="X68" i="6"/>
  <c r="Z68" i="6"/>
  <c r="D69" i="6"/>
  <c r="H69" i="6"/>
  <c r="N69" i="6"/>
  <c r="P69" i="6"/>
  <c r="V69" i="6"/>
  <c r="X69" i="6"/>
  <c r="Z69" i="6"/>
  <c r="B70" i="6"/>
  <c r="D70" i="6"/>
  <c r="E70" i="6"/>
  <c r="H70" i="6"/>
  <c r="I70" i="6"/>
  <c r="K70" i="6"/>
  <c r="N70" i="6"/>
  <c r="P70" i="6"/>
  <c r="Q70" i="6"/>
  <c r="S70" i="6"/>
  <c r="V70" i="6"/>
  <c r="X70" i="6"/>
  <c r="Z70" i="6"/>
  <c r="AA70" i="6"/>
  <c r="D71" i="6"/>
  <c r="H71" i="6"/>
  <c r="N71" i="6"/>
  <c r="P71" i="6"/>
  <c r="V71" i="6"/>
  <c r="Z71" i="6"/>
  <c r="B72" i="6"/>
  <c r="D72" i="6"/>
  <c r="E72" i="6"/>
  <c r="H72" i="6"/>
  <c r="I72" i="6"/>
  <c r="L72" i="6"/>
  <c r="N72" i="6"/>
  <c r="P72" i="6"/>
  <c r="R72" i="6"/>
  <c r="V72" i="6"/>
  <c r="X72" i="6"/>
  <c r="Z72" i="6"/>
  <c r="AA72" i="6"/>
  <c r="B76" i="6"/>
  <c r="O76" i="6"/>
  <c r="B79" i="6"/>
  <c r="C79" i="6"/>
  <c r="E79" i="6"/>
  <c r="G79" i="6"/>
  <c r="I79" i="6"/>
  <c r="K79" i="6"/>
  <c r="M79" i="6"/>
  <c r="O79" i="6"/>
  <c r="Q79" i="6"/>
  <c r="S79" i="6"/>
  <c r="U79" i="6"/>
  <c r="W79" i="6"/>
  <c r="Y79" i="6"/>
  <c r="AA79" i="6"/>
  <c r="AA2" i="7"/>
  <c r="D7" i="7"/>
  <c r="F7" i="7"/>
  <c r="H7" i="7"/>
  <c r="J7" i="7"/>
  <c r="L7" i="7"/>
  <c r="N7" i="7"/>
  <c r="P7" i="7"/>
  <c r="R7" i="7"/>
  <c r="T7" i="7"/>
  <c r="V7" i="7"/>
  <c r="X7" i="7"/>
  <c r="Z7" i="7"/>
  <c r="AE12" i="7"/>
  <c r="AB7" i="7"/>
  <c r="AD7" i="7"/>
  <c r="AF7" i="7"/>
  <c r="D8" i="7"/>
  <c r="F8" i="7"/>
  <c r="H8" i="7"/>
  <c r="J8" i="7"/>
  <c r="L8" i="7"/>
  <c r="N8" i="7"/>
  <c r="P8" i="7"/>
  <c r="R8" i="7"/>
  <c r="T8" i="7"/>
  <c r="V8" i="7"/>
  <c r="X8" i="7"/>
  <c r="Z8" i="7"/>
  <c r="AB8" i="7"/>
  <c r="AD8" i="7"/>
  <c r="AF8" i="7"/>
  <c r="D9" i="7"/>
  <c r="F9" i="7"/>
  <c r="H9" i="7"/>
  <c r="J9" i="7"/>
  <c r="L9" i="7"/>
  <c r="N9" i="7"/>
  <c r="P9" i="7"/>
  <c r="R9" i="7"/>
  <c r="T9" i="7"/>
  <c r="V9" i="7"/>
  <c r="X9" i="7"/>
  <c r="Z9" i="7"/>
  <c r="AB9" i="7"/>
  <c r="AD9" i="7"/>
  <c r="AF9" i="7"/>
  <c r="D10" i="7"/>
  <c r="F10" i="7"/>
  <c r="H10" i="7"/>
  <c r="J10" i="7"/>
  <c r="L10" i="7"/>
  <c r="N10" i="7"/>
  <c r="P10" i="7"/>
  <c r="R10" i="7"/>
  <c r="T10" i="7"/>
  <c r="V10" i="7"/>
  <c r="X10" i="7"/>
  <c r="Z10" i="7"/>
  <c r="AB10" i="7"/>
  <c r="AD10" i="7"/>
  <c r="AF10" i="7"/>
  <c r="D11" i="7"/>
  <c r="F11" i="7"/>
  <c r="H11" i="7"/>
  <c r="J11" i="7"/>
  <c r="L11" i="7"/>
  <c r="N11" i="7"/>
  <c r="P11" i="7"/>
  <c r="R11" i="7"/>
  <c r="T11" i="7"/>
  <c r="V11" i="7"/>
  <c r="X11" i="7"/>
  <c r="Z11" i="7"/>
  <c r="AB11" i="7"/>
  <c r="AD11" i="7"/>
  <c r="AF11" i="7"/>
  <c r="B12" i="7"/>
  <c r="D12" i="7"/>
  <c r="F12" i="7"/>
  <c r="H12" i="7"/>
  <c r="J12" i="7"/>
  <c r="L12" i="7"/>
  <c r="N12" i="7"/>
  <c r="P12" i="7"/>
  <c r="R12" i="7"/>
  <c r="T12" i="7"/>
  <c r="V12" i="7"/>
  <c r="X12" i="7"/>
  <c r="Z12" i="7"/>
  <c r="AA12" i="7"/>
  <c r="AB12" i="7"/>
  <c r="AD12" i="7"/>
  <c r="AF12" i="7"/>
  <c r="D14" i="7"/>
  <c r="F14" i="7"/>
  <c r="H14" i="7"/>
  <c r="J14" i="7"/>
  <c r="L14" i="7"/>
  <c r="N14" i="7"/>
  <c r="P14" i="7"/>
  <c r="R14" i="7"/>
  <c r="S70" i="7"/>
  <c r="S72" i="7"/>
  <c r="T14" i="7"/>
  <c r="U70" i="7"/>
  <c r="U72" i="7"/>
  <c r="V14" i="7"/>
  <c r="X14" i="7"/>
  <c r="Z14" i="7"/>
  <c r="AD14" i="7"/>
  <c r="D15" i="7"/>
  <c r="F15" i="7"/>
  <c r="H15" i="7"/>
  <c r="J15" i="7"/>
  <c r="L15" i="7"/>
  <c r="N15" i="7"/>
  <c r="P15" i="7"/>
  <c r="R15" i="7"/>
  <c r="T15" i="7"/>
  <c r="V15" i="7"/>
  <c r="X15" i="7"/>
  <c r="Z15" i="7"/>
  <c r="AD15" i="7"/>
  <c r="D16" i="7"/>
  <c r="F16" i="7"/>
  <c r="H16" i="7"/>
  <c r="J16" i="7"/>
  <c r="L16" i="7"/>
  <c r="N16" i="7"/>
  <c r="P16" i="7"/>
  <c r="R16" i="7"/>
  <c r="T16" i="7"/>
  <c r="V16" i="7"/>
  <c r="X16" i="7"/>
  <c r="Z16" i="7"/>
  <c r="AD16" i="7"/>
  <c r="D17" i="7"/>
  <c r="F17" i="7"/>
  <c r="H17" i="7"/>
  <c r="J17" i="7"/>
  <c r="L17" i="7"/>
  <c r="N17" i="7"/>
  <c r="P17" i="7"/>
  <c r="R17" i="7"/>
  <c r="T17" i="7"/>
  <c r="V17" i="7"/>
  <c r="X17" i="7"/>
  <c r="Z17" i="7"/>
  <c r="AD17" i="7"/>
  <c r="D18" i="7"/>
  <c r="F18" i="7"/>
  <c r="H18" i="7"/>
  <c r="J18" i="7"/>
  <c r="L18" i="7"/>
  <c r="N18" i="7"/>
  <c r="P18" i="7"/>
  <c r="R18" i="7"/>
  <c r="T18" i="7"/>
  <c r="V18" i="7"/>
  <c r="X18" i="7"/>
  <c r="Z18" i="7"/>
  <c r="AD18" i="7"/>
  <c r="D19" i="7"/>
  <c r="F19" i="7"/>
  <c r="H19" i="7"/>
  <c r="J19" i="7"/>
  <c r="L19" i="7"/>
  <c r="N19" i="7"/>
  <c r="P19" i="7"/>
  <c r="R19" i="7"/>
  <c r="T19" i="7"/>
  <c r="V19" i="7"/>
  <c r="X19" i="7"/>
  <c r="Z19" i="7"/>
  <c r="AD19" i="7"/>
  <c r="D20" i="7"/>
  <c r="F20" i="7"/>
  <c r="H20" i="7"/>
  <c r="J20" i="7"/>
  <c r="L20" i="7"/>
  <c r="N20" i="7"/>
  <c r="P20" i="7"/>
  <c r="R20" i="7"/>
  <c r="T20" i="7"/>
  <c r="V20" i="7"/>
  <c r="X20" i="7"/>
  <c r="Z20" i="7"/>
  <c r="AD20" i="7"/>
  <c r="B21" i="7"/>
  <c r="D21" i="7"/>
  <c r="F21" i="7"/>
  <c r="H21" i="7"/>
  <c r="J21" i="7"/>
  <c r="L21" i="7"/>
  <c r="N21" i="7"/>
  <c r="P21" i="7"/>
  <c r="R21" i="7"/>
  <c r="T21" i="7"/>
  <c r="V21" i="7"/>
  <c r="X21" i="7"/>
  <c r="Z21" i="7"/>
  <c r="AA21" i="7"/>
  <c r="AB21" i="7"/>
  <c r="AD21" i="7"/>
  <c r="AE21" i="7"/>
  <c r="AF21" i="7"/>
  <c r="D22" i="7"/>
  <c r="F22" i="7"/>
  <c r="H22" i="7"/>
  <c r="J22" i="7"/>
  <c r="L22" i="7"/>
  <c r="N22" i="7"/>
  <c r="P22" i="7"/>
  <c r="R22" i="7"/>
  <c r="T22" i="7"/>
  <c r="V22" i="7"/>
  <c r="X22" i="7"/>
  <c r="Z22" i="7"/>
  <c r="AD22" i="7"/>
  <c r="D23" i="7"/>
  <c r="F23" i="7"/>
  <c r="H23" i="7"/>
  <c r="J23" i="7"/>
  <c r="L23" i="7"/>
  <c r="N23" i="7"/>
  <c r="P23" i="7"/>
  <c r="R23" i="7"/>
  <c r="T23" i="7"/>
  <c r="V23" i="7"/>
  <c r="X23" i="7"/>
  <c r="Z23" i="7"/>
  <c r="AD23" i="7"/>
  <c r="D24" i="7"/>
  <c r="F24" i="7"/>
  <c r="H24" i="7"/>
  <c r="J24" i="7"/>
  <c r="L24" i="7"/>
  <c r="N24" i="7"/>
  <c r="P24" i="7"/>
  <c r="R24" i="7"/>
  <c r="T24" i="7"/>
  <c r="V24" i="7"/>
  <c r="X24" i="7"/>
  <c r="Z24" i="7"/>
  <c r="AD24" i="7"/>
  <c r="D25" i="7"/>
  <c r="F25" i="7"/>
  <c r="H25" i="7"/>
  <c r="J25" i="7"/>
  <c r="L25" i="7"/>
  <c r="N25" i="7"/>
  <c r="P25" i="7"/>
  <c r="R25" i="7"/>
  <c r="T25" i="7"/>
  <c r="V25" i="7"/>
  <c r="X25" i="7"/>
  <c r="Z25" i="7"/>
  <c r="AD25" i="7"/>
  <c r="B26" i="7"/>
  <c r="D26" i="7"/>
  <c r="F26" i="7"/>
  <c r="H26" i="7"/>
  <c r="J26" i="7"/>
  <c r="L26" i="7"/>
  <c r="N26" i="7"/>
  <c r="P26" i="7"/>
  <c r="R26" i="7"/>
  <c r="T26" i="7"/>
  <c r="V26" i="7"/>
  <c r="X26" i="7"/>
  <c r="Z26" i="7"/>
  <c r="AA26" i="7"/>
  <c r="AB26" i="7"/>
  <c r="AD26" i="7"/>
  <c r="AE26" i="7"/>
  <c r="AF26" i="7"/>
  <c r="D27" i="7"/>
  <c r="F27" i="7"/>
  <c r="H27" i="7"/>
  <c r="J27" i="7"/>
  <c r="L27" i="7"/>
  <c r="N27" i="7"/>
  <c r="P27" i="7"/>
  <c r="R27" i="7"/>
  <c r="T27" i="7"/>
  <c r="V27" i="7"/>
  <c r="X27" i="7"/>
  <c r="Z27" i="7"/>
  <c r="AD27" i="7"/>
  <c r="D28" i="7"/>
  <c r="F28" i="7"/>
  <c r="H28" i="7"/>
  <c r="J28" i="7"/>
  <c r="L28" i="7"/>
  <c r="N28" i="7"/>
  <c r="P28" i="7"/>
  <c r="R28" i="7"/>
  <c r="T28" i="7"/>
  <c r="V28" i="7"/>
  <c r="X28" i="7"/>
  <c r="Z28" i="7"/>
  <c r="AD28" i="7"/>
  <c r="D29" i="7"/>
  <c r="F29" i="7"/>
  <c r="H29" i="7"/>
  <c r="J29" i="7"/>
  <c r="L29" i="7"/>
  <c r="N29" i="7"/>
  <c r="P29" i="7"/>
  <c r="R29" i="7"/>
  <c r="T29" i="7"/>
  <c r="V29" i="7"/>
  <c r="X29" i="7"/>
  <c r="Z29" i="7"/>
  <c r="AD29" i="7"/>
  <c r="D30" i="7"/>
  <c r="F30" i="7"/>
  <c r="H30" i="7"/>
  <c r="J30" i="7"/>
  <c r="L30" i="7"/>
  <c r="N30" i="7"/>
  <c r="P30" i="7"/>
  <c r="R30" i="7"/>
  <c r="T30" i="7"/>
  <c r="V30" i="7"/>
  <c r="X30" i="7"/>
  <c r="Z30" i="7"/>
  <c r="AD30" i="7"/>
  <c r="B31" i="7"/>
  <c r="D31" i="7"/>
  <c r="F31" i="7"/>
  <c r="H31" i="7"/>
  <c r="J31" i="7"/>
  <c r="L31" i="7"/>
  <c r="N31" i="7"/>
  <c r="P31" i="7"/>
  <c r="R31" i="7"/>
  <c r="T31" i="7"/>
  <c r="V31" i="7"/>
  <c r="X31" i="7"/>
  <c r="Z31" i="7"/>
  <c r="AA31" i="7"/>
  <c r="AB31" i="7"/>
  <c r="AD31" i="7"/>
  <c r="AE31" i="7"/>
  <c r="AF31" i="7"/>
  <c r="D32" i="7"/>
  <c r="F32" i="7"/>
  <c r="H32" i="7"/>
  <c r="J32" i="7"/>
  <c r="L32" i="7"/>
  <c r="N32" i="7"/>
  <c r="P32" i="7"/>
  <c r="R32" i="7"/>
  <c r="T32" i="7"/>
  <c r="V32" i="7"/>
  <c r="X32" i="7"/>
  <c r="Z32" i="7"/>
  <c r="AD32" i="7"/>
  <c r="D33" i="7"/>
  <c r="F33" i="7"/>
  <c r="H33" i="7"/>
  <c r="J33" i="7"/>
  <c r="L33" i="7"/>
  <c r="N33" i="7"/>
  <c r="P33" i="7"/>
  <c r="R33" i="7"/>
  <c r="T33" i="7"/>
  <c r="V33" i="7"/>
  <c r="X33" i="7"/>
  <c r="Z33" i="7"/>
  <c r="AD33" i="7"/>
  <c r="B34" i="7"/>
  <c r="D34" i="7"/>
  <c r="F34" i="7"/>
  <c r="H34" i="7"/>
  <c r="J34" i="7"/>
  <c r="L34" i="7"/>
  <c r="N34" i="7"/>
  <c r="P34" i="7"/>
  <c r="R34" i="7"/>
  <c r="T34" i="7"/>
  <c r="V34" i="7"/>
  <c r="X34" i="7"/>
  <c r="Z34" i="7"/>
  <c r="AA34" i="7"/>
  <c r="AB34" i="7"/>
  <c r="AD34" i="7"/>
  <c r="AE34" i="7"/>
  <c r="AF34" i="7"/>
  <c r="D35" i="7"/>
  <c r="F35" i="7"/>
  <c r="H35" i="7"/>
  <c r="J35" i="7"/>
  <c r="L35" i="7"/>
  <c r="N35" i="7"/>
  <c r="P35" i="7"/>
  <c r="R35" i="7"/>
  <c r="T35" i="7"/>
  <c r="V35" i="7"/>
  <c r="X35" i="7"/>
  <c r="Z35" i="7"/>
  <c r="AD35" i="7"/>
  <c r="D36" i="7"/>
  <c r="F36" i="7"/>
  <c r="H36" i="7"/>
  <c r="J36" i="7"/>
  <c r="L36" i="7"/>
  <c r="N36" i="7"/>
  <c r="P36" i="7"/>
  <c r="R36" i="7"/>
  <c r="T36" i="7"/>
  <c r="V36" i="7"/>
  <c r="X36" i="7"/>
  <c r="Z36" i="7"/>
  <c r="AD36" i="7"/>
  <c r="D37" i="7"/>
  <c r="F37" i="7"/>
  <c r="H37" i="7"/>
  <c r="J37" i="7"/>
  <c r="L37" i="7"/>
  <c r="N37" i="7"/>
  <c r="P37" i="7"/>
  <c r="R37" i="7"/>
  <c r="T37" i="7"/>
  <c r="V37" i="7"/>
  <c r="X37" i="7"/>
  <c r="Z37" i="7"/>
  <c r="AD37" i="7"/>
  <c r="D38" i="7"/>
  <c r="F38" i="7"/>
  <c r="H38" i="7"/>
  <c r="J38" i="7"/>
  <c r="L38" i="7"/>
  <c r="N38" i="7"/>
  <c r="P38" i="7"/>
  <c r="R38" i="7"/>
  <c r="T38" i="7"/>
  <c r="V38" i="7"/>
  <c r="X38" i="7"/>
  <c r="Z38" i="7"/>
  <c r="AD38" i="7"/>
  <c r="D39" i="7"/>
  <c r="F39" i="7"/>
  <c r="H39" i="7"/>
  <c r="J39" i="7"/>
  <c r="L39" i="7"/>
  <c r="N39" i="7"/>
  <c r="P39" i="7"/>
  <c r="R39" i="7"/>
  <c r="T39" i="7"/>
  <c r="V39" i="7"/>
  <c r="X39" i="7"/>
  <c r="Z39" i="7"/>
  <c r="AD39" i="7"/>
  <c r="D40" i="7"/>
  <c r="F40" i="7"/>
  <c r="H40" i="7"/>
  <c r="J40" i="7"/>
  <c r="L40" i="7"/>
  <c r="N40" i="7"/>
  <c r="P40" i="7"/>
  <c r="R40" i="7"/>
  <c r="T40" i="7"/>
  <c r="V40" i="7"/>
  <c r="X40" i="7"/>
  <c r="Z40" i="7"/>
  <c r="AD40" i="7"/>
  <c r="B41" i="7"/>
  <c r="D41" i="7"/>
  <c r="F41" i="7"/>
  <c r="H41" i="7"/>
  <c r="J41" i="7"/>
  <c r="L41" i="7"/>
  <c r="N41" i="7"/>
  <c r="P41" i="7"/>
  <c r="R41" i="7"/>
  <c r="T41" i="7"/>
  <c r="V41" i="7"/>
  <c r="X41" i="7"/>
  <c r="Z41" i="7"/>
  <c r="AA41" i="7"/>
  <c r="AB41" i="7"/>
  <c r="AD41" i="7"/>
  <c r="AE41" i="7"/>
  <c r="AF41" i="7"/>
  <c r="D42" i="7"/>
  <c r="F42" i="7"/>
  <c r="H42" i="7"/>
  <c r="J42" i="7"/>
  <c r="L42" i="7"/>
  <c r="N42" i="7"/>
  <c r="P42" i="7"/>
  <c r="R42" i="7"/>
  <c r="T42" i="7"/>
  <c r="V42" i="7"/>
  <c r="X42" i="7"/>
  <c r="Z42" i="7"/>
  <c r="AD42" i="7"/>
  <c r="D43" i="7"/>
  <c r="F43" i="7"/>
  <c r="H43" i="7"/>
  <c r="J43" i="7"/>
  <c r="L43" i="7"/>
  <c r="N43" i="7"/>
  <c r="P43" i="7"/>
  <c r="R43" i="7"/>
  <c r="T43" i="7"/>
  <c r="V43" i="7"/>
  <c r="X43" i="7"/>
  <c r="Z43" i="7"/>
  <c r="AD43" i="7"/>
  <c r="D44" i="7"/>
  <c r="F44" i="7"/>
  <c r="H44" i="7"/>
  <c r="J44" i="7"/>
  <c r="L44" i="7"/>
  <c r="N44" i="7"/>
  <c r="P44" i="7"/>
  <c r="R44" i="7"/>
  <c r="T44" i="7"/>
  <c r="V44" i="7"/>
  <c r="X44" i="7"/>
  <c r="Z44" i="7"/>
  <c r="AD44" i="7"/>
  <c r="D45" i="7"/>
  <c r="F45" i="7"/>
  <c r="H45" i="7"/>
  <c r="J45" i="7"/>
  <c r="L45" i="7"/>
  <c r="N45" i="7"/>
  <c r="P45" i="7"/>
  <c r="R45" i="7"/>
  <c r="T45" i="7"/>
  <c r="V45" i="7"/>
  <c r="X45" i="7"/>
  <c r="Z45" i="7"/>
  <c r="AD45" i="7"/>
  <c r="D46" i="7"/>
  <c r="F46" i="7"/>
  <c r="H46" i="7"/>
  <c r="J46" i="7"/>
  <c r="L46" i="7"/>
  <c r="N46" i="7"/>
  <c r="P46" i="7"/>
  <c r="R46" i="7"/>
  <c r="T46" i="7"/>
  <c r="V46" i="7"/>
  <c r="X46" i="7"/>
  <c r="Z46" i="7"/>
  <c r="AD46" i="7"/>
  <c r="B47" i="7"/>
  <c r="D47" i="7"/>
  <c r="F47" i="7"/>
  <c r="H47" i="7"/>
  <c r="J47" i="7"/>
  <c r="L47" i="7"/>
  <c r="N47" i="7"/>
  <c r="P47" i="7"/>
  <c r="R47" i="7"/>
  <c r="T47" i="7"/>
  <c r="V47" i="7"/>
  <c r="X47" i="7"/>
  <c r="Z47" i="7"/>
  <c r="AA47" i="7"/>
  <c r="AB47" i="7"/>
  <c r="AD47" i="7"/>
  <c r="AE47" i="7"/>
  <c r="AF47" i="7"/>
  <c r="D48" i="7"/>
  <c r="F48" i="7"/>
  <c r="H48" i="7"/>
  <c r="J48" i="7"/>
  <c r="L48" i="7"/>
  <c r="N48" i="7"/>
  <c r="P48" i="7"/>
  <c r="R48" i="7"/>
  <c r="T48" i="7"/>
  <c r="V48" i="7"/>
  <c r="X48" i="7"/>
  <c r="Z48" i="7"/>
  <c r="AD48" i="7"/>
  <c r="D49" i="7"/>
  <c r="F49" i="7"/>
  <c r="H49" i="7"/>
  <c r="J49" i="7"/>
  <c r="L49" i="7"/>
  <c r="N49" i="7"/>
  <c r="P49" i="7"/>
  <c r="R49" i="7"/>
  <c r="T49" i="7"/>
  <c r="V49" i="7"/>
  <c r="X49" i="7"/>
  <c r="Z49" i="7"/>
  <c r="AD49" i="7"/>
  <c r="B50" i="7"/>
  <c r="D50" i="7"/>
  <c r="F50" i="7"/>
  <c r="H50" i="7"/>
  <c r="J50" i="7"/>
  <c r="L50" i="7"/>
  <c r="N50" i="7"/>
  <c r="P50" i="7"/>
  <c r="R50" i="7"/>
  <c r="T50" i="7"/>
  <c r="V50" i="7"/>
  <c r="X50" i="7"/>
  <c r="Z50" i="7"/>
  <c r="AA50" i="7"/>
  <c r="AB50" i="7"/>
  <c r="AD50" i="7"/>
  <c r="AE50" i="7"/>
  <c r="AF50" i="7"/>
  <c r="D51" i="7"/>
  <c r="F51" i="7"/>
  <c r="H51" i="7"/>
  <c r="J51" i="7"/>
  <c r="L51" i="7"/>
  <c r="N51" i="7"/>
  <c r="P51" i="7"/>
  <c r="R51" i="7"/>
  <c r="T51" i="7"/>
  <c r="V51" i="7"/>
  <c r="X51" i="7"/>
  <c r="Z51" i="7"/>
  <c r="AD51" i="7"/>
  <c r="D52" i="7"/>
  <c r="F52" i="7"/>
  <c r="H52" i="7"/>
  <c r="J52" i="7"/>
  <c r="L52" i="7"/>
  <c r="N52" i="7"/>
  <c r="P52" i="7"/>
  <c r="R52" i="7"/>
  <c r="T52" i="7"/>
  <c r="V52" i="7"/>
  <c r="X52" i="7"/>
  <c r="Z52" i="7"/>
  <c r="AD52" i="7"/>
  <c r="D53" i="7"/>
  <c r="F53" i="7"/>
  <c r="H53" i="7"/>
  <c r="J53" i="7"/>
  <c r="L53" i="7"/>
  <c r="N53" i="7"/>
  <c r="P53" i="7"/>
  <c r="R53" i="7"/>
  <c r="T53" i="7"/>
  <c r="V53" i="7"/>
  <c r="X53" i="7"/>
  <c r="Z53" i="7"/>
  <c r="AD53" i="7"/>
  <c r="B54" i="7"/>
  <c r="D54" i="7"/>
  <c r="F54" i="7"/>
  <c r="H54" i="7"/>
  <c r="J54" i="7"/>
  <c r="L54" i="7"/>
  <c r="N54" i="7"/>
  <c r="P54" i="7"/>
  <c r="R54" i="7"/>
  <c r="T54" i="7"/>
  <c r="V54" i="7"/>
  <c r="X54" i="7"/>
  <c r="Z54" i="7"/>
  <c r="AA54" i="7"/>
  <c r="AB54" i="7"/>
  <c r="AD54" i="7"/>
  <c r="AE54" i="7"/>
  <c r="AF54" i="7"/>
  <c r="D55" i="7"/>
  <c r="F55" i="7"/>
  <c r="H55" i="7"/>
  <c r="J55" i="7"/>
  <c r="L55" i="7"/>
  <c r="N55" i="7"/>
  <c r="P55" i="7"/>
  <c r="R55" i="7"/>
  <c r="T55" i="7"/>
  <c r="V55" i="7"/>
  <c r="X55" i="7"/>
  <c r="Z55" i="7"/>
  <c r="AD55" i="7"/>
  <c r="D56" i="7"/>
  <c r="F56" i="7"/>
  <c r="H56" i="7"/>
  <c r="J56" i="7"/>
  <c r="L56" i="7"/>
  <c r="N56" i="7"/>
  <c r="P56" i="7"/>
  <c r="R56" i="7"/>
  <c r="T56" i="7"/>
  <c r="V56" i="7"/>
  <c r="X56" i="7"/>
  <c r="Z56" i="7"/>
  <c r="AD56" i="7"/>
  <c r="D57" i="7"/>
  <c r="F57" i="7"/>
  <c r="H57" i="7"/>
  <c r="J57" i="7"/>
  <c r="L57" i="7"/>
  <c r="N57" i="7"/>
  <c r="P57" i="7"/>
  <c r="R57" i="7"/>
  <c r="T57" i="7"/>
  <c r="V57" i="7"/>
  <c r="X57" i="7"/>
  <c r="Z57" i="7"/>
  <c r="AD57" i="7"/>
  <c r="D58" i="7"/>
  <c r="F58" i="7"/>
  <c r="H58" i="7"/>
  <c r="J58" i="7"/>
  <c r="L58" i="7"/>
  <c r="N58" i="7"/>
  <c r="P58" i="7"/>
  <c r="R58" i="7"/>
  <c r="T58" i="7"/>
  <c r="V58" i="7"/>
  <c r="X58" i="7"/>
  <c r="Z58" i="7"/>
  <c r="AD58" i="7"/>
  <c r="D59" i="7"/>
  <c r="F59" i="7"/>
  <c r="H59" i="7"/>
  <c r="J59" i="7"/>
  <c r="L59" i="7"/>
  <c r="N59" i="7"/>
  <c r="P59" i="7"/>
  <c r="R59" i="7"/>
  <c r="T59" i="7"/>
  <c r="V59" i="7"/>
  <c r="X59" i="7"/>
  <c r="Z59" i="7"/>
  <c r="AD59" i="7"/>
  <c r="D60" i="7"/>
  <c r="F60" i="7"/>
  <c r="H60" i="7"/>
  <c r="J60" i="7"/>
  <c r="L60" i="7"/>
  <c r="N60" i="7"/>
  <c r="P60" i="7"/>
  <c r="R60" i="7"/>
  <c r="T60" i="7"/>
  <c r="V60" i="7"/>
  <c r="X60" i="7"/>
  <c r="Z60" i="7"/>
  <c r="AD60" i="7"/>
  <c r="D61" i="7"/>
  <c r="F61" i="7"/>
  <c r="H61" i="7"/>
  <c r="J61" i="7"/>
  <c r="L61" i="7"/>
  <c r="N61" i="7"/>
  <c r="P61" i="7"/>
  <c r="R61" i="7"/>
  <c r="T61" i="7"/>
  <c r="V61" i="7"/>
  <c r="X61" i="7"/>
  <c r="Z61" i="7"/>
  <c r="AD61" i="7"/>
  <c r="B62" i="7"/>
  <c r="D62" i="7"/>
  <c r="F62" i="7"/>
  <c r="H62" i="7"/>
  <c r="J62" i="7"/>
  <c r="L62" i="7"/>
  <c r="N62" i="7"/>
  <c r="P62" i="7"/>
  <c r="R62" i="7"/>
  <c r="T62" i="7"/>
  <c r="V62" i="7"/>
  <c r="X62" i="7"/>
  <c r="Z62" i="7"/>
  <c r="AA62" i="7"/>
  <c r="AB62" i="7"/>
  <c r="AD62" i="7"/>
  <c r="AE62" i="7"/>
  <c r="AF62" i="7"/>
  <c r="D63" i="7"/>
  <c r="F63" i="7"/>
  <c r="H63" i="7"/>
  <c r="J63" i="7"/>
  <c r="L63" i="7"/>
  <c r="N63" i="7"/>
  <c r="P63" i="7"/>
  <c r="R63" i="7"/>
  <c r="T63" i="7"/>
  <c r="V63" i="7"/>
  <c r="X63" i="7"/>
  <c r="Z63" i="7"/>
  <c r="AD63" i="7"/>
  <c r="D64" i="7"/>
  <c r="F64" i="7"/>
  <c r="H64" i="7"/>
  <c r="J64" i="7"/>
  <c r="L64" i="7"/>
  <c r="N64" i="7"/>
  <c r="P64" i="7"/>
  <c r="R64" i="7"/>
  <c r="T64" i="7"/>
  <c r="V64" i="7"/>
  <c r="X64" i="7"/>
  <c r="Z64" i="7"/>
  <c r="AD64" i="7"/>
  <c r="B65" i="7"/>
  <c r="D65" i="7"/>
  <c r="F65" i="7"/>
  <c r="H65" i="7"/>
  <c r="J65" i="7"/>
  <c r="L65" i="7"/>
  <c r="N65" i="7"/>
  <c r="P65" i="7"/>
  <c r="R65" i="7"/>
  <c r="T65" i="7"/>
  <c r="V65" i="7"/>
  <c r="X65" i="7"/>
  <c r="Z65" i="7"/>
  <c r="AD65" i="7"/>
  <c r="D66" i="7"/>
  <c r="F66" i="7"/>
  <c r="H66" i="7"/>
  <c r="J66" i="7"/>
  <c r="L66" i="7"/>
  <c r="N66" i="7"/>
  <c r="P66" i="7"/>
  <c r="R66" i="7"/>
  <c r="T66" i="7"/>
  <c r="V66" i="7"/>
  <c r="X66" i="7"/>
  <c r="Z66" i="7"/>
  <c r="AD66" i="7"/>
  <c r="D67" i="7"/>
  <c r="F67" i="7"/>
  <c r="H67" i="7"/>
  <c r="J67" i="7"/>
  <c r="L67" i="7"/>
  <c r="N67" i="7"/>
  <c r="P67" i="7"/>
  <c r="R67" i="7"/>
  <c r="T67" i="7"/>
  <c r="V67" i="7"/>
  <c r="X67" i="7"/>
  <c r="Z67" i="7"/>
  <c r="AD67" i="7"/>
  <c r="D68" i="7"/>
  <c r="F68" i="7"/>
  <c r="H68" i="7"/>
  <c r="J68" i="7"/>
  <c r="L68" i="7"/>
  <c r="N68" i="7"/>
  <c r="P68" i="7"/>
  <c r="R68" i="7"/>
  <c r="T68" i="7"/>
  <c r="V68" i="7"/>
  <c r="X68" i="7"/>
  <c r="Z68" i="7"/>
  <c r="AD68" i="7"/>
  <c r="D69" i="7"/>
  <c r="F69" i="7"/>
  <c r="H69" i="7"/>
  <c r="J69" i="7"/>
  <c r="L69" i="7"/>
  <c r="N69" i="7"/>
  <c r="P69" i="7"/>
  <c r="R69" i="7"/>
  <c r="T69" i="7"/>
  <c r="V69" i="7"/>
  <c r="W79" i="7"/>
  <c r="X69" i="7"/>
  <c r="Z69" i="7"/>
  <c r="AD69" i="7"/>
  <c r="B70" i="7"/>
  <c r="D70" i="7"/>
  <c r="F70" i="7"/>
  <c r="H70" i="7"/>
  <c r="J70" i="7"/>
  <c r="L70" i="7"/>
  <c r="N70" i="7"/>
  <c r="P70" i="7"/>
  <c r="R70" i="7"/>
  <c r="T70" i="7"/>
  <c r="V70" i="7"/>
  <c r="X70" i="7"/>
  <c r="Z70" i="7"/>
  <c r="AA70" i="7"/>
  <c r="AD70" i="7"/>
  <c r="AE70" i="7"/>
  <c r="D71" i="7"/>
  <c r="F71" i="7"/>
  <c r="H71" i="7"/>
  <c r="J71" i="7"/>
  <c r="L71" i="7"/>
  <c r="N71" i="7"/>
  <c r="P71" i="7"/>
  <c r="R71" i="7"/>
  <c r="T71" i="7"/>
  <c r="V71" i="7"/>
  <c r="X71" i="7"/>
  <c r="Z71" i="7"/>
  <c r="AD71" i="7"/>
  <c r="B72" i="7"/>
  <c r="D72" i="7"/>
  <c r="F72" i="7"/>
  <c r="H72" i="7"/>
  <c r="J72" i="7"/>
  <c r="L72" i="7"/>
  <c r="N72" i="7"/>
  <c r="P72" i="7"/>
  <c r="R72" i="7"/>
  <c r="T72" i="7"/>
  <c r="V72" i="7"/>
  <c r="X72" i="7"/>
  <c r="Z72" i="7"/>
  <c r="AA72" i="7"/>
  <c r="AD72" i="7"/>
  <c r="AE72" i="7"/>
  <c r="D73" i="7"/>
  <c r="F73" i="7"/>
  <c r="H73" i="7"/>
  <c r="F74" i="7"/>
  <c r="H74" i="7"/>
  <c r="F75" i="7"/>
  <c r="H75" i="7"/>
  <c r="B76" i="7"/>
  <c r="F76" i="7"/>
  <c r="H76" i="7"/>
  <c r="J76" i="7"/>
  <c r="S76" i="7"/>
  <c r="U76" i="7"/>
  <c r="AC76" i="7"/>
  <c r="B79" i="7"/>
  <c r="C79" i="7"/>
  <c r="E79" i="7"/>
  <c r="G79" i="7"/>
  <c r="I79" i="7"/>
  <c r="K79" i="7"/>
  <c r="M79" i="7"/>
  <c r="O79" i="7"/>
  <c r="Q79" i="7"/>
  <c r="S79" i="7"/>
  <c r="U79" i="7"/>
  <c r="Y79" i="7"/>
  <c r="AA79" i="7"/>
  <c r="AC79" i="7"/>
  <c r="AE79" i="7"/>
  <c r="AI1" i="80"/>
  <c r="D7" i="80"/>
  <c r="F7" i="80"/>
  <c r="H7" i="80"/>
  <c r="J7" i="80"/>
  <c r="K12" i="80"/>
  <c r="L7" i="80"/>
  <c r="N7" i="80"/>
  <c r="P7" i="80"/>
  <c r="R7" i="80"/>
  <c r="T7" i="80"/>
  <c r="V7" i="80"/>
  <c r="X7" i="80"/>
  <c r="Z7" i="80"/>
  <c r="AB7" i="80"/>
  <c r="AC12" i="80"/>
  <c r="AD7" i="80"/>
  <c r="AF7" i="80"/>
  <c r="AH7" i="80"/>
  <c r="AJ7" i="80"/>
  <c r="AL7" i="80"/>
  <c r="D8" i="80"/>
  <c r="F8" i="80"/>
  <c r="H8" i="80"/>
  <c r="J8" i="80"/>
  <c r="L8" i="80"/>
  <c r="N8" i="80"/>
  <c r="P8" i="80"/>
  <c r="R8" i="80"/>
  <c r="T8" i="80"/>
  <c r="V8" i="80"/>
  <c r="X8" i="80"/>
  <c r="Z8" i="80"/>
  <c r="AB8" i="80"/>
  <c r="AD8" i="80"/>
  <c r="AF8" i="80"/>
  <c r="AH8" i="80"/>
  <c r="AJ8" i="80"/>
  <c r="AL8" i="80"/>
  <c r="D9" i="80"/>
  <c r="F9" i="80"/>
  <c r="H9" i="80"/>
  <c r="J9" i="80"/>
  <c r="L9" i="80"/>
  <c r="N9" i="80"/>
  <c r="P9" i="80"/>
  <c r="R9" i="80"/>
  <c r="T9" i="80"/>
  <c r="V9" i="80"/>
  <c r="X9" i="80"/>
  <c r="Z9" i="80"/>
  <c r="AB9" i="80"/>
  <c r="AD9" i="80"/>
  <c r="AF9" i="80"/>
  <c r="AH9" i="80"/>
  <c r="AJ9" i="80"/>
  <c r="AL9" i="80"/>
  <c r="D10" i="80"/>
  <c r="F10" i="80"/>
  <c r="H10" i="80"/>
  <c r="J10" i="80"/>
  <c r="L10" i="80"/>
  <c r="N10" i="80"/>
  <c r="P10" i="80"/>
  <c r="R10" i="80"/>
  <c r="T10" i="80"/>
  <c r="V10" i="80"/>
  <c r="X10" i="80"/>
  <c r="Z10" i="80"/>
  <c r="AB10" i="80"/>
  <c r="AD10" i="80"/>
  <c r="AF10" i="80"/>
  <c r="AH10" i="80"/>
  <c r="AJ10" i="80"/>
  <c r="AL10" i="80"/>
  <c r="D11" i="80"/>
  <c r="F11" i="80"/>
  <c r="H11" i="80"/>
  <c r="J11" i="80"/>
  <c r="L11" i="80"/>
  <c r="N11" i="80"/>
  <c r="P11" i="80"/>
  <c r="R11" i="80"/>
  <c r="T11" i="80"/>
  <c r="V11" i="80"/>
  <c r="X11" i="80"/>
  <c r="Z11" i="80"/>
  <c r="AB11" i="80"/>
  <c r="AD11" i="80"/>
  <c r="AF11" i="80"/>
  <c r="AH11" i="80"/>
  <c r="AJ11" i="80"/>
  <c r="AL11" i="80"/>
  <c r="B12" i="80"/>
  <c r="D12" i="80"/>
  <c r="F12" i="80"/>
  <c r="H12" i="80"/>
  <c r="J12" i="80"/>
  <c r="L12" i="80"/>
  <c r="N12" i="80"/>
  <c r="O12" i="80"/>
  <c r="P12" i="80"/>
  <c r="R12" i="80"/>
  <c r="T12" i="80"/>
  <c r="V12" i="80"/>
  <c r="X12" i="80"/>
  <c r="Z12" i="80"/>
  <c r="AB12" i="80"/>
  <c r="AD12" i="80"/>
  <c r="AF12" i="80"/>
  <c r="AH12" i="80"/>
  <c r="AJ12" i="80"/>
  <c r="AL12" i="80"/>
  <c r="D14" i="80"/>
  <c r="F14" i="80"/>
  <c r="H14" i="80"/>
  <c r="J14" i="80"/>
  <c r="N14" i="80"/>
  <c r="R14" i="80"/>
  <c r="T14" i="80"/>
  <c r="V14" i="80"/>
  <c r="X14" i="80"/>
  <c r="Z14" i="80"/>
  <c r="AB14" i="80"/>
  <c r="AH14" i="80"/>
  <c r="AL14" i="80"/>
  <c r="D15" i="80"/>
  <c r="F15" i="80"/>
  <c r="H15" i="80"/>
  <c r="J15" i="80"/>
  <c r="N15" i="80"/>
  <c r="R15" i="80"/>
  <c r="T15" i="80"/>
  <c r="V15" i="80"/>
  <c r="X15" i="80"/>
  <c r="Z15" i="80"/>
  <c r="AB15" i="80"/>
  <c r="AH15" i="80"/>
  <c r="AL15" i="80"/>
  <c r="D16" i="80"/>
  <c r="F16" i="80"/>
  <c r="H16" i="80"/>
  <c r="J16" i="80"/>
  <c r="N16" i="80"/>
  <c r="R16" i="80"/>
  <c r="T16" i="80"/>
  <c r="V16" i="80"/>
  <c r="X16" i="80"/>
  <c r="Z16" i="80"/>
  <c r="AB16" i="80"/>
  <c r="AH16" i="80"/>
  <c r="AL16" i="80"/>
  <c r="D17" i="80"/>
  <c r="F17" i="80"/>
  <c r="H17" i="80"/>
  <c r="J17" i="80"/>
  <c r="N17" i="80"/>
  <c r="R17" i="80"/>
  <c r="T17" i="80"/>
  <c r="V17" i="80"/>
  <c r="X17" i="80"/>
  <c r="Z17" i="80"/>
  <c r="AB17" i="80"/>
  <c r="AH17" i="80"/>
  <c r="AL17" i="80"/>
  <c r="D18" i="80"/>
  <c r="F18" i="80"/>
  <c r="H18" i="80"/>
  <c r="J18" i="80"/>
  <c r="N18" i="80"/>
  <c r="R18" i="80"/>
  <c r="T18" i="80"/>
  <c r="V18" i="80"/>
  <c r="X18" i="80"/>
  <c r="Z18" i="80"/>
  <c r="AB18" i="80"/>
  <c r="AH18" i="80"/>
  <c r="AL18" i="80"/>
  <c r="D19" i="80"/>
  <c r="F19" i="80"/>
  <c r="H19" i="80"/>
  <c r="J19" i="80"/>
  <c r="N19" i="80"/>
  <c r="R19" i="80"/>
  <c r="T19" i="80"/>
  <c r="V19" i="80"/>
  <c r="X19" i="80"/>
  <c r="Z19" i="80"/>
  <c r="AB19" i="80"/>
  <c r="AH19" i="80"/>
  <c r="AL19" i="80"/>
  <c r="D20" i="80"/>
  <c r="F20" i="80"/>
  <c r="H20" i="80"/>
  <c r="J20" i="80"/>
  <c r="N20" i="80"/>
  <c r="R20" i="80"/>
  <c r="T20" i="80"/>
  <c r="V20" i="80"/>
  <c r="X20" i="80"/>
  <c r="Z20" i="80"/>
  <c r="AB20" i="80"/>
  <c r="AH20" i="80"/>
  <c r="AL20" i="80"/>
  <c r="B21" i="80"/>
  <c r="D21" i="80"/>
  <c r="F21" i="80"/>
  <c r="H21" i="80"/>
  <c r="J21" i="80"/>
  <c r="K21" i="80"/>
  <c r="N21" i="80"/>
  <c r="R21" i="80"/>
  <c r="T21" i="80"/>
  <c r="V21" i="80"/>
  <c r="X21" i="80"/>
  <c r="Z21" i="80"/>
  <c r="AB21" i="80"/>
  <c r="AD21" i="80"/>
  <c r="AE21" i="80"/>
  <c r="AH21" i="80"/>
  <c r="AI21" i="80"/>
  <c r="AL21" i="80"/>
  <c r="D22" i="80"/>
  <c r="F22" i="80"/>
  <c r="H22" i="80"/>
  <c r="J22" i="80"/>
  <c r="N22" i="80"/>
  <c r="R22" i="80"/>
  <c r="T22" i="80"/>
  <c r="V22" i="80"/>
  <c r="X22" i="80"/>
  <c r="Z22" i="80"/>
  <c r="AB22" i="80"/>
  <c r="AH22" i="80"/>
  <c r="AL22" i="80"/>
  <c r="D23" i="80"/>
  <c r="F23" i="80"/>
  <c r="H23" i="80"/>
  <c r="J23" i="80"/>
  <c r="N23" i="80"/>
  <c r="R23" i="80"/>
  <c r="T23" i="80"/>
  <c r="V23" i="80"/>
  <c r="X23" i="80"/>
  <c r="Z23" i="80"/>
  <c r="AB23" i="80"/>
  <c r="AH23" i="80"/>
  <c r="AL23" i="80"/>
  <c r="D24" i="80"/>
  <c r="F24" i="80"/>
  <c r="H24" i="80"/>
  <c r="J24" i="80"/>
  <c r="N24" i="80"/>
  <c r="R24" i="80"/>
  <c r="T24" i="80"/>
  <c r="V24" i="80"/>
  <c r="X24" i="80"/>
  <c r="Z24" i="80"/>
  <c r="AB24" i="80"/>
  <c r="AH24" i="80"/>
  <c r="AL24" i="80"/>
  <c r="D25" i="80"/>
  <c r="F25" i="80"/>
  <c r="H25" i="80"/>
  <c r="J25" i="80"/>
  <c r="N25" i="80"/>
  <c r="R25" i="80"/>
  <c r="T25" i="80"/>
  <c r="V25" i="80"/>
  <c r="X25" i="80"/>
  <c r="Z25" i="80"/>
  <c r="AB25" i="80"/>
  <c r="AH25" i="80"/>
  <c r="AL25" i="80"/>
  <c r="B26" i="80"/>
  <c r="D26" i="80"/>
  <c r="F26" i="80"/>
  <c r="H26" i="80"/>
  <c r="J26" i="80"/>
  <c r="K26" i="80"/>
  <c r="N26" i="80"/>
  <c r="R26" i="80"/>
  <c r="T26" i="80"/>
  <c r="V26" i="80"/>
  <c r="X26" i="80"/>
  <c r="Z26" i="80"/>
  <c r="AB26" i="80"/>
  <c r="AD26" i="80"/>
  <c r="AE26" i="80"/>
  <c r="AH26" i="80"/>
  <c r="AI26" i="80"/>
  <c r="AL26" i="80"/>
  <c r="D27" i="80"/>
  <c r="F27" i="80"/>
  <c r="J27" i="80"/>
  <c r="N27" i="80"/>
  <c r="R27" i="80"/>
  <c r="T27" i="80"/>
  <c r="V27" i="80"/>
  <c r="X27" i="80"/>
  <c r="Z27" i="80"/>
  <c r="AB27" i="80"/>
  <c r="AH27" i="80"/>
  <c r="AL27" i="80"/>
  <c r="D28" i="80"/>
  <c r="F28" i="80"/>
  <c r="J28" i="80"/>
  <c r="N28" i="80"/>
  <c r="R28" i="80"/>
  <c r="T28" i="80"/>
  <c r="V28" i="80"/>
  <c r="X28" i="80"/>
  <c r="Z28" i="80"/>
  <c r="AB28" i="80"/>
  <c r="AH28" i="80"/>
  <c r="AL28" i="80"/>
  <c r="D29" i="80"/>
  <c r="F29" i="80"/>
  <c r="H29" i="80"/>
  <c r="J29" i="80"/>
  <c r="N29" i="80"/>
  <c r="R29" i="80"/>
  <c r="T29" i="80"/>
  <c r="V29" i="80"/>
  <c r="X29" i="80"/>
  <c r="Z29" i="80"/>
  <c r="AB29" i="80"/>
  <c r="AH29" i="80"/>
  <c r="AL29" i="80"/>
  <c r="D30" i="80"/>
  <c r="F30" i="80"/>
  <c r="H30" i="80"/>
  <c r="J30" i="80"/>
  <c r="N30" i="80"/>
  <c r="R30" i="80"/>
  <c r="T30" i="80"/>
  <c r="V30" i="80"/>
  <c r="X30" i="80"/>
  <c r="Z30" i="80"/>
  <c r="AB30" i="80"/>
  <c r="AH30" i="80"/>
  <c r="AL30" i="80"/>
  <c r="B31" i="80"/>
  <c r="D31" i="80"/>
  <c r="F31" i="80"/>
  <c r="H31" i="80"/>
  <c r="J31" i="80"/>
  <c r="K31" i="80"/>
  <c r="N31" i="80"/>
  <c r="R31" i="80"/>
  <c r="T31" i="80"/>
  <c r="V31" i="80"/>
  <c r="X31" i="80"/>
  <c r="Z31" i="80"/>
  <c r="AB31" i="80"/>
  <c r="AD31" i="80"/>
  <c r="AE31" i="80"/>
  <c r="AH31" i="80"/>
  <c r="AI31" i="80"/>
  <c r="AL31" i="80"/>
  <c r="D32" i="80"/>
  <c r="F32" i="80"/>
  <c r="H32" i="80"/>
  <c r="J32" i="80"/>
  <c r="N32" i="80"/>
  <c r="R32" i="80"/>
  <c r="T32" i="80"/>
  <c r="V32" i="80"/>
  <c r="X32" i="80"/>
  <c r="Z32" i="80"/>
  <c r="AB32" i="80"/>
  <c r="AH32" i="80"/>
  <c r="AL32" i="80"/>
  <c r="D33" i="80"/>
  <c r="F33" i="80"/>
  <c r="H33" i="80"/>
  <c r="J33" i="80"/>
  <c r="N33" i="80"/>
  <c r="R33" i="80"/>
  <c r="T33" i="80"/>
  <c r="V33" i="80"/>
  <c r="X33" i="80"/>
  <c r="Z33" i="80"/>
  <c r="AB33" i="80"/>
  <c r="AH33" i="80"/>
  <c r="AL33" i="80"/>
  <c r="B34" i="80"/>
  <c r="D34" i="80"/>
  <c r="F34" i="80"/>
  <c r="H34" i="80"/>
  <c r="J34" i="80"/>
  <c r="K34" i="80"/>
  <c r="N34" i="80"/>
  <c r="R34" i="80"/>
  <c r="T34" i="80"/>
  <c r="V34" i="80"/>
  <c r="X34" i="80"/>
  <c r="Z34" i="80"/>
  <c r="AB34" i="80"/>
  <c r="AD34" i="80"/>
  <c r="AE34" i="80"/>
  <c r="AH34" i="80"/>
  <c r="AI34" i="80"/>
  <c r="AL34" i="80"/>
  <c r="D35" i="80"/>
  <c r="F35" i="80"/>
  <c r="H35" i="80"/>
  <c r="J35" i="80"/>
  <c r="N35" i="80"/>
  <c r="R35" i="80"/>
  <c r="T35" i="80"/>
  <c r="V35" i="80"/>
  <c r="X35" i="80"/>
  <c r="Z35" i="80"/>
  <c r="AB35" i="80"/>
  <c r="AH35" i="80"/>
  <c r="AL35" i="80"/>
  <c r="D36" i="80"/>
  <c r="F36" i="80"/>
  <c r="H36" i="80"/>
  <c r="J36" i="80"/>
  <c r="N36" i="80"/>
  <c r="R36" i="80"/>
  <c r="T36" i="80"/>
  <c r="V36" i="80"/>
  <c r="X36" i="80"/>
  <c r="Z36" i="80"/>
  <c r="AB36" i="80"/>
  <c r="AH36" i="80"/>
  <c r="AL36" i="80"/>
  <c r="D37" i="80"/>
  <c r="F37" i="80"/>
  <c r="H37" i="80"/>
  <c r="J37" i="80"/>
  <c r="N37" i="80"/>
  <c r="R37" i="80"/>
  <c r="T37" i="80"/>
  <c r="V37" i="80"/>
  <c r="X37" i="80"/>
  <c r="Z37" i="80"/>
  <c r="AB37" i="80"/>
  <c r="AH37" i="80"/>
  <c r="AL37" i="80"/>
  <c r="D38" i="80"/>
  <c r="F38" i="80"/>
  <c r="H38" i="80"/>
  <c r="J38" i="80"/>
  <c r="N38" i="80"/>
  <c r="R38" i="80"/>
  <c r="T38" i="80"/>
  <c r="V38" i="80"/>
  <c r="X38" i="80"/>
  <c r="Z38" i="80"/>
  <c r="AB38" i="80"/>
  <c r="AH38" i="80"/>
  <c r="AL38" i="80"/>
  <c r="D39" i="80"/>
  <c r="F39" i="80"/>
  <c r="H39" i="80"/>
  <c r="J39" i="80"/>
  <c r="N39" i="80"/>
  <c r="R39" i="80"/>
  <c r="T39" i="80"/>
  <c r="V39" i="80"/>
  <c r="X39" i="80"/>
  <c r="Z39" i="80"/>
  <c r="AB39" i="80"/>
  <c r="AH39" i="80"/>
  <c r="AL39" i="80"/>
  <c r="D40" i="80"/>
  <c r="F40" i="80"/>
  <c r="H40" i="80"/>
  <c r="J40" i="80"/>
  <c r="N40" i="80"/>
  <c r="R40" i="80"/>
  <c r="T40" i="80"/>
  <c r="V40" i="80"/>
  <c r="X40" i="80"/>
  <c r="Z40" i="80"/>
  <c r="AB40" i="80"/>
  <c r="AH40" i="80"/>
  <c r="AL40" i="80"/>
  <c r="B41" i="80"/>
  <c r="D41" i="80"/>
  <c r="F41" i="80"/>
  <c r="H41" i="80"/>
  <c r="J41" i="80"/>
  <c r="K41" i="80"/>
  <c r="N41" i="80"/>
  <c r="R41" i="80"/>
  <c r="T41" i="80"/>
  <c r="V41" i="80"/>
  <c r="X41" i="80"/>
  <c r="Z41" i="80"/>
  <c r="AB41" i="80"/>
  <c r="AD41" i="80"/>
  <c r="AE41" i="80"/>
  <c r="AH41" i="80"/>
  <c r="AI41" i="80"/>
  <c r="AL41" i="80"/>
  <c r="D42" i="80"/>
  <c r="F42" i="80"/>
  <c r="H42" i="80"/>
  <c r="J42" i="80"/>
  <c r="N42" i="80"/>
  <c r="R42" i="80"/>
  <c r="T42" i="80"/>
  <c r="V42" i="80"/>
  <c r="X42" i="80"/>
  <c r="Z42" i="80"/>
  <c r="AB42" i="80"/>
  <c r="AH42" i="80"/>
  <c r="AL42" i="80"/>
  <c r="D43" i="80"/>
  <c r="F43" i="80"/>
  <c r="H43" i="80"/>
  <c r="J43" i="80"/>
  <c r="N43" i="80"/>
  <c r="R43" i="80"/>
  <c r="T43" i="80"/>
  <c r="V43" i="80"/>
  <c r="X43" i="80"/>
  <c r="Z43" i="80"/>
  <c r="AB43" i="80"/>
  <c r="AH43" i="80"/>
  <c r="AL43" i="80"/>
  <c r="D44" i="80"/>
  <c r="F44" i="80"/>
  <c r="H44" i="80"/>
  <c r="J44" i="80"/>
  <c r="N44" i="80"/>
  <c r="R44" i="80"/>
  <c r="T44" i="80"/>
  <c r="V44" i="80"/>
  <c r="X44" i="80"/>
  <c r="Z44" i="80"/>
  <c r="AB44" i="80"/>
  <c r="AH44" i="80"/>
  <c r="AL44" i="80"/>
  <c r="D45" i="80"/>
  <c r="F45" i="80"/>
  <c r="H45" i="80"/>
  <c r="J45" i="80"/>
  <c r="N45" i="80"/>
  <c r="R45" i="80"/>
  <c r="T45" i="80"/>
  <c r="V45" i="80"/>
  <c r="X45" i="80"/>
  <c r="Z45" i="80"/>
  <c r="AB45" i="80"/>
  <c r="AH45" i="80"/>
  <c r="AL45" i="80"/>
  <c r="D46" i="80"/>
  <c r="F46" i="80"/>
  <c r="H46" i="80"/>
  <c r="J46" i="80"/>
  <c r="N46" i="80"/>
  <c r="R46" i="80"/>
  <c r="T46" i="80"/>
  <c r="V46" i="80"/>
  <c r="X46" i="80"/>
  <c r="Z46" i="80"/>
  <c r="AB46" i="80"/>
  <c r="AH46" i="80"/>
  <c r="AL46" i="80"/>
  <c r="B47" i="80"/>
  <c r="D47" i="80"/>
  <c r="F47" i="80"/>
  <c r="H47" i="80"/>
  <c r="J47" i="80"/>
  <c r="K47" i="80"/>
  <c r="N47" i="80"/>
  <c r="R47" i="80"/>
  <c r="T47" i="80"/>
  <c r="V47" i="80"/>
  <c r="X47" i="80"/>
  <c r="Z47" i="80"/>
  <c r="AB47" i="80"/>
  <c r="AD47" i="80"/>
  <c r="AE47" i="80"/>
  <c r="AH47" i="80"/>
  <c r="AI47" i="80"/>
  <c r="AL47" i="80"/>
  <c r="D48" i="80"/>
  <c r="F48" i="80"/>
  <c r="H48" i="80"/>
  <c r="J48" i="80"/>
  <c r="N48" i="80"/>
  <c r="R48" i="80"/>
  <c r="T48" i="80"/>
  <c r="V48" i="80"/>
  <c r="X48" i="80"/>
  <c r="Z48" i="80"/>
  <c r="AB48" i="80"/>
  <c r="AH48" i="80"/>
  <c r="AL48" i="80"/>
  <c r="D49" i="80"/>
  <c r="F49" i="80"/>
  <c r="H49" i="80"/>
  <c r="J49" i="80"/>
  <c r="N49" i="80"/>
  <c r="R49" i="80"/>
  <c r="T49" i="80"/>
  <c r="V49" i="80"/>
  <c r="X49" i="80"/>
  <c r="Z49" i="80"/>
  <c r="AB49" i="80"/>
  <c r="AH49" i="80"/>
  <c r="AL49" i="80"/>
  <c r="B50" i="80"/>
  <c r="D50" i="80"/>
  <c r="F50" i="80"/>
  <c r="H50" i="80"/>
  <c r="J50" i="80"/>
  <c r="K50" i="80"/>
  <c r="N50" i="80"/>
  <c r="R50" i="80"/>
  <c r="T50" i="80"/>
  <c r="V50" i="80"/>
  <c r="X50" i="80"/>
  <c r="Z50" i="80"/>
  <c r="AB50" i="80"/>
  <c r="AD50" i="80"/>
  <c r="AE50" i="80"/>
  <c r="AH50" i="80"/>
  <c r="AI50" i="80"/>
  <c r="AL50" i="80"/>
  <c r="D51" i="80"/>
  <c r="F51" i="80"/>
  <c r="H51" i="80"/>
  <c r="J51" i="80"/>
  <c r="N51" i="80"/>
  <c r="R51" i="80"/>
  <c r="T51" i="80"/>
  <c r="V51" i="80"/>
  <c r="X51" i="80"/>
  <c r="Z51" i="80"/>
  <c r="AB51" i="80"/>
  <c r="AH51" i="80"/>
  <c r="AL51" i="80"/>
  <c r="D52" i="80"/>
  <c r="F52" i="80"/>
  <c r="H52" i="80"/>
  <c r="J52" i="80"/>
  <c r="N52" i="80"/>
  <c r="R52" i="80"/>
  <c r="T52" i="80"/>
  <c r="V52" i="80"/>
  <c r="X52" i="80"/>
  <c r="Z52" i="80"/>
  <c r="AB52" i="80"/>
  <c r="AH52" i="80"/>
  <c r="AL52" i="80"/>
  <c r="D53" i="80"/>
  <c r="F53" i="80"/>
  <c r="H53" i="80"/>
  <c r="J53" i="80"/>
  <c r="N53" i="80"/>
  <c r="R53" i="80"/>
  <c r="T53" i="80"/>
  <c r="V53" i="80"/>
  <c r="X53" i="80"/>
  <c r="Z53" i="80"/>
  <c r="AB53" i="80"/>
  <c r="AH53" i="80"/>
  <c r="AL53" i="80"/>
  <c r="B54" i="80"/>
  <c r="D54" i="80"/>
  <c r="F54" i="80"/>
  <c r="H54" i="80"/>
  <c r="J54" i="80"/>
  <c r="K54" i="80"/>
  <c r="N54" i="80"/>
  <c r="R54" i="80"/>
  <c r="T54" i="80"/>
  <c r="V54" i="80"/>
  <c r="X54" i="80"/>
  <c r="Z54" i="80"/>
  <c r="AB54" i="80"/>
  <c r="AD54" i="80"/>
  <c r="AE54" i="80"/>
  <c r="AH54" i="80"/>
  <c r="AI54" i="80"/>
  <c r="AL54" i="80"/>
  <c r="D55" i="80"/>
  <c r="F55" i="80"/>
  <c r="H55" i="80"/>
  <c r="J55" i="80"/>
  <c r="N55" i="80"/>
  <c r="R55" i="80"/>
  <c r="T55" i="80"/>
  <c r="V55" i="80"/>
  <c r="X55" i="80"/>
  <c r="Z55" i="80"/>
  <c r="AB55" i="80"/>
  <c r="AH55" i="80"/>
  <c r="AL55" i="80"/>
  <c r="D56" i="80"/>
  <c r="F56" i="80"/>
  <c r="H56" i="80"/>
  <c r="J56" i="80"/>
  <c r="N56" i="80"/>
  <c r="R56" i="80"/>
  <c r="T56" i="80"/>
  <c r="V56" i="80"/>
  <c r="X56" i="80"/>
  <c r="Z56" i="80"/>
  <c r="AB56" i="80"/>
  <c r="AH56" i="80"/>
  <c r="AL56" i="80"/>
  <c r="D57" i="80"/>
  <c r="F57" i="80"/>
  <c r="H57" i="80"/>
  <c r="J57" i="80"/>
  <c r="N57" i="80"/>
  <c r="R57" i="80"/>
  <c r="T57" i="80"/>
  <c r="V57" i="80"/>
  <c r="X57" i="80"/>
  <c r="Z57" i="80"/>
  <c r="AB57" i="80"/>
  <c r="AH57" i="80"/>
  <c r="AL57" i="80"/>
  <c r="D58" i="80"/>
  <c r="F58" i="80"/>
  <c r="H58" i="80"/>
  <c r="J58" i="80"/>
  <c r="N58" i="80"/>
  <c r="R58" i="80"/>
  <c r="T58" i="80"/>
  <c r="V58" i="80"/>
  <c r="X58" i="80"/>
  <c r="Z58" i="80"/>
  <c r="AB58" i="80"/>
  <c r="AH58" i="80"/>
  <c r="AL58" i="80"/>
  <c r="D59" i="80"/>
  <c r="F59" i="80"/>
  <c r="H59" i="80"/>
  <c r="J59" i="80"/>
  <c r="N59" i="80"/>
  <c r="R59" i="80"/>
  <c r="T59" i="80"/>
  <c r="V59" i="80"/>
  <c r="X59" i="80"/>
  <c r="Z59" i="80"/>
  <c r="AB59" i="80"/>
  <c r="AH59" i="80"/>
  <c r="AL59" i="80"/>
  <c r="D60" i="80"/>
  <c r="F60" i="80"/>
  <c r="H60" i="80"/>
  <c r="J60" i="80"/>
  <c r="N60" i="80"/>
  <c r="R60" i="80"/>
  <c r="T60" i="80"/>
  <c r="V60" i="80"/>
  <c r="X60" i="80"/>
  <c r="Z60" i="80"/>
  <c r="AB60" i="80"/>
  <c r="AH60" i="80"/>
  <c r="AL60" i="80"/>
  <c r="D61" i="80"/>
  <c r="F61" i="80"/>
  <c r="H61" i="80"/>
  <c r="J61" i="80"/>
  <c r="N61" i="80"/>
  <c r="R61" i="80"/>
  <c r="T61" i="80"/>
  <c r="V61" i="80"/>
  <c r="X61" i="80"/>
  <c r="Z61" i="80"/>
  <c r="AB61" i="80"/>
  <c r="AH61" i="80"/>
  <c r="AL61" i="80"/>
  <c r="B62" i="80"/>
  <c r="D62" i="80"/>
  <c r="F62" i="80"/>
  <c r="H62" i="80"/>
  <c r="J62" i="80"/>
  <c r="K62" i="80"/>
  <c r="N62" i="80"/>
  <c r="R62" i="80"/>
  <c r="T62" i="80"/>
  <c r="V62" i="80"/>
  <c r="X62" i="80"/>
  <c r="Z62" i="80"/>
  <c r="AB62" i="80"/>
  <c r="AD62" i="80"/>
  <c r="AE62" i="80"/>
  <c r="AH62" i="80"/>
  <c r="AI62" i="80"/>
  <c r="AL62" i="80"/>
  <c r="D63" i="80"/>
  <c r="F63" i="80"/>
  <c r="H63" i="80"/>
  <c r="J63" i="80"/>
  <c r="N63" i="80"/>
  <c r="R63" i="80"/>
  <c r="T63" i="80"/>
  <c r="V63" i="80"/>
  <c r="X63" i="80"/>
  <c r="Z63" i="80"/>
  <c r="AB63" i="80"/>
  <c r="AH63" i="80"/>
  <c r="AL63" i="80"/>
  <c r="D64" i="80"/>
  <c r="F64" i="80"/>
  <c r="H64" i="80"/>
  <c r="J64" i="80"/>
  <c r="N64" i="80"/>
  <c r="R64" i="80"/>
  <c r="T64" i="80"/>
  <c r="V64" i="80"/>
  <c r="X64" i="80"/>
  <c r="Z64" i="80"/>
  <c r="AB64" i="80"/>
  <c r="AH64" i="80"/>
  <c r="AL64" i="80"/>
  <c r="B65" i="80"/>
  <c r="D65" i="80"/>
  <c r="F65" i="80"/>
  <c r="H65" i="80"/>
  <c r="J65" i="80"/>
  <c r="K65" i="80"/>
  <c r="N65" i="80"/>
  <c r="O65" i="80"/>
  <c r="P65" i="80"/>
  <c r="R65" i="80"/>
  <c r="T65" i="80"/>
  <c r="V65" i="80"/>
  <c r="X65" i="80"/>
  <c r="Z65" i="80"/>
  <c r="AB65" i="80"/>
  <c r="AE65" i="80"/>
  <c r="AH65" i="80"/>
  <c r="AI65" i="80"/>
  <c r="AL65" i="80"/>
  <c r="D66" i="80"/>
  <c r="F66" i="80"/>
  <c r="H66" i="80"/>
  <c r="J66" i="80"/>
  <c r="N66" i="80"/>
  <c r="P66" i="80"/>
  <c r="R66" i="80"/>
  <c r="T66" i="80"/>
  <c r="V66" i="80"/>
  <c r="X66" i="80"/>
  <c r="Z66" i="80"/>
  <c r="AB66" i="80"/>
  <c r="AH66" i="80"/>
  <c r="AL66" i="80"/>
  <c r="D67" i="80"/>
  <c r="F67" i="80"/>
  <c r="H67" i="80"/>
  <c r="J67" i="80"/>
  <c r="N67" i="80"/>
  <c r="P67" i="80"/>
  <c r="R67" i="80"/>
  <c r="T67" i="80"/>
  <c r="V67" i="80"/>
  <c r="X67" i="80"/>
  <c r="Z67" i="80"/>
  <c r="AB67" i="80"/>
  <c r="AH67" i="80"/>
  <c r="AL67" i="80"/>
  <c r="D68" i="80"/>
  <c r="F68" i="80"/>
  <c r="H68" i="80"/>
  <c r="J68" i="80"/>
  <c r="N68" i="80"/>
  <c r="P68" i="80"/>
  <c r="R68" i="80"/>
  <c r="T68" i="80"/>
  <c r="V68" i="80"/>
  <c r="X68" i="80"/>
  <c r="Z68" i="80"/>
  <c r="AB68" i="80"/>
  <c r="AH68" i="80"/>
  <c r="AL68" i="80"/>
  <c r="D69" i="80"/>
  <c r="F69" i="80"/>
  <c r="H69" i="80"/>
  <c r="J69" i="80"/>
  <c r="N69" i="80"/>
  <c r="P69" i="80"/>
  <c r="R69" i="80"/>
  <c r="T69" i="80"/>
  <c r="V69" i="80"/>
  <c r="X69" i="80"/>
  <c r="Z69" i="80"/>
  <c r="AB69" i="80"/>
  <c r="AG79" i="80"/>
  <c r="AH69" i="80"/>
  <c r="AL69" i="80"/>
  <c r="B70" i="80"/>
  <c r="D70" i="80"/>
  <c r="F70" i="80"/>
  <c r="H70" i="80"/>
  <c r="N70" i="80"/>
  <c r="R70" i="80"/>
  <c r="T70" i="80"/>
  <c r="V70" i="80"/>
  <c r="X70" i="80"/>
  <c r="Z70" i="80"/>
  <c r="AB70" i="80"/>
  <c r="AH70" i="80"/>
  <c r="AL70" i="80"/>
  <c r="D71" i="80"/>
  <c r="F71" i="80"/>
  <c r="H71" i="80"/>
  <c r="J71" i="80"/>
  <c r="N71" i="80"/>
  <c r="P71" i="80"/>
  <c r="R71" i="80"/>
  <c r="T71" i="80"/>
  <c r="V71" i="80"/>
  <c r="X71" i="80"/>
  <c r="Z71" i="80"/>
  <c r="AB71" i="80"/>
  <c r="AH71" i="80"/>
  <c r="AL71" i="80"/>
  <c r="O72" i="80"/>
  <c r="AE72" i="80"/>
  <c r="AI72" i="80"/>
  <c r="K72" i="80"/>
  <c r="B72" i="80"/>
  <c r="D72" i="80"/>
  <c r="F72" i="80"/>
  <c r="H72" i="80"/>
  <c r="J72" i="80"/>
  <c r="L72" i="80"/>
  <c r="N72" i="80"/>
  <c r="R72" i="80"/>
  <c r="T72" i="80"/>
  <c r="V72" i="80"/>
  <c r="X72" i="80"/>
  <c r="Z72" i="80"/>
  <c r="AB72" i="80"/>
  <c r="AF72" i="80"/>
  <c r="AH72" i="80"/>
  <c r="AJ72" i="80"/>
  <c r="AL72" i="80"/>
  <c r="B76" i="80"/>
  <c r="C76" i="80"/>
  <c r="E76" i="80"/>
  <c r="I76" i="80"/>
  <c r="M76" i="80"/>
  <c r="N76" i="80"/>
  <c r="Q76" i="80"/>
  <c r="S76" i="80"/>
  <c r="U76" i="80"/>
  <c r="AK76" i="80"/>
  <c r="B79" i="80"/>
  <c r="C79" i="80"/>
  <c r="E79" i="80"/>
  <c r="G79" i="80"/>
  <c r="I79" i="80"/>
  <c r="K79" i="80"/>
  <c r="M79" i="80"/>
  <c r="O79" i="80"/>
  <c r="Q79" i="80"/>
  <c r="S79" i="80"/>
  <c r="U79" i="80"/>
  <c r="W79" i="80"/>
  <c r="Y79" i="80"/>
  <c r="AA79" i="80"/>
  <c r="AC79" i="80"/>
  <c r="AE79" i="80"/>
  <c r="AI79" i="80"/>
  <c r="AK79" i="80"/>
  <c r="Y1" i="5"/>
  <c r="D7" i="5"/>
  <c r="F7" i="5"/>
  <c r="H7" i="5"/>
  <c r="J7" i="5"/>
  <c r="L7" i="5"/>
  <c r="N7" i="5"/>
  <c r="P7" i="5"/>
  <c r="R7" i="5"/>
  <c r="S12" i="5"/>
  <c r="T7" i="5"/>
  <c r="V7" i="5"/>
  <c r="X7" i="5"/>
  <c r="Z7" i="5"/>
  <c r="AB7" i="5"/>
  <c r="D8" i="5"/>
  <c r="F8" i="5"/>
  <c r="H8" i="5"/>
  <c r="J8" i="5"/>
  <c r="L8" i="5"/>
  <c r="N8" i="5"/>
  <c r="P8" i="5"/>
  <c r="R8" i="5"/>
  <c r="T8" i="5"/>
  <c r="V8" i="5"/>
  <c r="X8" i="5"/>
  <c r="Z8" i="5"/>
  <c r="AB8" i="5"/>
  <c r="D9" i="5"/>
  <c r="F9" i="5"/>
  <c r="H9" i="5"/>
  <c r="J9" i="5"/>
  <c r="L9" i="5"/>
  <c r="N9" i="5"/>
  <c r="P9" i="5"/>
  <c r="R9" i="5"/>
  <c r="T9" i="5"/>
  <c r="V9" i="5"/>
  <c r="X9" i="5"/>
  <c r="Z9" i="5"/>
  <c r="AB9" i="5"/>
  <c r="D10" i="5"/>
  <c r="F10" i="5"/>
  <c r="H10" i="5"/>
  <c r="J10" i="5"/>
  <c r="L10" i="5"/>
  <c r="N10" i="5"/>
  <c r="P10" i="5"/>
  <c r="R10" i="5"/>
  <c r="T10" i="5"/>
  <c r="V10" i="5"/>
  <c r="X10" i="5"/>
  <c r="Z10" i="5"/>
  <c r="AB10" i="5"/>
  <c r="D11" i="5"/>
  <c r="F11" i="5"/>
  <c r="H11" i="5"/>
  <c r="J11" i="5"/>
  <c r="L11" i="5"/>
  <c r="N11" i="5"/>
  <c r="P11" i="5"/>
  <c r="R11" i="5"/>
  <c r="T11" i="5"/>
  <c r="V11" i="5"/>
  <c r="X11" i="5"/>
  <c r="Z11" i="5"/>
  <c r="AB11" i="5"/>
  <c r="B12" i="5"/>
  <c r="D12" i="5"/>
  <c r="F12" i="5"/>
  <c r="H12" i="5"/>
  <c r="J12" i="5"/>
  <c r="L12" i="5"/>
  <c r="N12" i="5"/>
  <c r="P12" i="5"/>
  <c r="R12" i="5"/>
  <c r="T12" i="5"/>
  <c r="V12" i="5"/>
  <c r="X12" i="5"/>
  <c r="Z12" i="5"/>
  <c r="AB12" i="5"/>
  <c r="D14" i="5"/>
  <c r="F14" i="5"/>
  <c r="H14" i="5"/>
  <c r="J14" i="5"/>
  <c r="L14" i="5"/>
  <c r="N14" i="5"/>
  <c r="P14" i="5"/>
  <c r="R14" i="5"/>
  <c r="S21" i="5"/>
  <c r="S26" i="5"/>
  <c r="S31" i="5"/>
  <c r="S62" i="5"/>
  <c r="S65" i="5"/>
  <c r="S54" i="5"/>
  <c r="S50" i="5"/>
  <c r="S34" i="5"/>
  <c r="S41" i="5"/>
  <c r="S47" i="5"/>
  <c r="S70" i="5"/>
  <c r="S72" i="5"/>
  <c r="T14" i="5"/>
  <c r="V14" i="5"/>
  <c r="X14" i="5"/>
  <c r="Z14" i="5"/>
  <c r="AB14" i="5"/>
  <c r="D15" i="5"/>
  <c r="F15" i="5"/>
  <c r="H15" i="5"/>
  <c r="J15" i="5"/>
  <c r="L15" i="5"/>
  <c r="N15" i="5"/>
  <c r="P15" i="5"/>
  <c r="R15" i="5"/>
  <c r="T15" i="5"/>
  <c r="V15" i="5"/>
  <c r="X15" i="5"/>
  <c r="Z15" i="5"/>
  <c r="AB15" i="5"/>
  <c r="D16" i="5"/>
  <c r="F16" i="5"/>
  <c r="H16" i="5"/>
  <c r="J16" i="5"/>
  <c r="L16" i="5"/>
  <c r="N16" i="5"/>
  <c r="P16" i="5"/>
  <c r="R16" i="5"/>
  <c r="T16" i="5"/>
  <c r="V16" i="5"/>
  <c r="X16" i="5"/>
  <c r="Z16" i="5"/>
  <c r="AB16" i="5"/>
  <c r="D17" i="5"/>
  <c r="F17" i="5"/>
  <c r="H17" i="5"/>
  <c r="J17" i="5"/>
  <c r="L17" i="5"/>
  <c r="N17" i="5"/>
  <c r="P17" i="5"/>
  <c r="R17" i="5"/>
  <c r="T17" i="5"/>
  <c r="V17" i="5"/>
  <c r="X17" i="5"/>
  <c r="Z17" i="5"/>
  <c r="AB17" i="5"/>
  <c r="D18" i="5"/>
  <c r="F18" i="5"/>
  <c r="H18" i="5"/>
  <c r="J18" i="5"/>
  <c r="L18" i="5"/>
  <c r="N18" i="5"/>
  <c r="P18" i="5"/>
  <c r="R18" i="5"/>
  <c r="T18" i="5"/>
  <c r="V18" i="5"/>
  <c r="X18" i="5"/>
  <c r="Z18" i="5"/>
  <c r="AB18" i="5"/>
  <c r="D19" i="5"/>
  <c r="F19" i="5"/>
  <c r="H19" i="5"/>
  <c r="J19" i="5"/>
  <c r="L19" i="5"/>
  <c r="N19" i="5"/>
  <c r="P19" i="5"/>
  <c r="R19" i="5"/>
  <c r="T19" i="5"/>
  <c r="V19" i="5"/>
  <c r="X19" i="5"/>
  <c r="Z19" i="5"/>
  <c r="AB19" i="5"/>
  <c r="D20" i="5"/>
  <c r="F20" i="5"/>
  <c r="H20" i="5"/>
  <c r="J20" i="5"/>
  <c r="L20" i="5"/>
  <c r="N20" i="5"/>
  <c r="P20" i="5"/>
  <c r="R20" i="5"/>
  <c r="T20" i="5"/>
  <c r="V20" i="5"/>
  <c r="X20" i="5"/>
  <c r="Z20" i="5"/>
  <c r="AB20" i="5"/>
  <c r="B21" i="5"/>
  <c r="D21" i="5"/>
  <c r="F21" i="5"/>
  <c r="H21" i="5"/>
  <c r="J21" i="5"/>
  <c r="L21" i="5"/>
  <c r="N21" i="5"/>
  <c r="P21" i="5"/>
  <c r="R21" i="5"/>
  <c r="T21" i="5"/>
  <c r="V21" i="5"/>
  <c r="X21" i="5"/>
  <c r="Z21" i="5"/>
  <c r="AB21" i="5"/>
  <c r="D22" i="5"/>
  <c r="F22" i="5"/>
  <c r="H22" i="5"/>
  <c r="J22" i="5"/>
  <c r="L22" i="5"/>
  <c r="N22" i="5"/>
  <c r="P22" i="5"/>
  <c r="R22" i="5"/>
  <c r="T22" i="5"/>
  <c r="V22" i="5"/>
  <c r="X22" i="5"/>
  <c r="Z22" i="5"/>
  <c r="AB22" i="5"/>
  <c r="D23" i="5"/>
  <c r="F23" i="5"/>
  <c r="H23" i="5"/>
  <c r="J23" i="5"/>
  <c r="L23" i="5"/>
  <c r="N23" i="5"/>
  <c r="P23" i="5"/>
  <c r="R23" i="5"/>
  <c r="T23" i="5"/>
  <c r="V23" i="5"/>
  <c r="X23" i="5"/>
  <c r="Z23" i="5"/>
  <c r="AB23" i="5"/>
  <c r="D24" i="5"/>
  <c r="F24" i="5"/>
  <c r="H24" i="5"/>
  <c r="J24" i="5"/>
  <c r="L24" i="5"/>
  <c r="N24" i="5"/>
  <c r="P24" i="5"/>
  <c r="R24" i="5"/>
  <c r="T24" i="5"/>
  <c r="V24" i="5"/>
  <c r="X24" i="5"/>
  <c r="Z24" i="5"/>
  <c r="AB24" i="5"/>
  <c r="D25" i="5"/>
  <c r="F25" i="5"/>
  <c r="H25" i="5"/>
  <c r="J25" i="5"/>
  <c r="L25" i="5"/>
  <c r="N25" i="5"/>
  <c r="P25" i="5"/>
  <c r="R25" i="5"/>
  <c r="T25" i="5"/>
  <c r="V25" i="5"/>
  <c r="X25" i="5"/>
  <c r="Z25" i="5"/>
  <c r="AB25" i="5"/>
  <c r="B26" i="5"/>
  <c r="D26" i="5"/>
  <c r="F26" i="5"/>
  <c r="H26" i="5"/>
  <c r="J26" i="5"/>
  <c r="L26" i="5"/>
  <c r="N26" i="5"/>
  <c r="P26" i="5"/>
  <c r="R26" i="5"/>
  <c r="T26" i="5"/>
  <c r="V26" i="5"/>
  <c r="X26" i="5"/>
  <c r="Z26" i="5"/>
  <c r="AB26" i="5"/>
  <c r="D27" i="5"/>
  <c r="F27" i="5"/>
  <c r="H27" i="5"/>
  <c r="J27" i="5"/>
  <c r="L27" i="5"/>
  <c r="N27" i="5"/>
  <c r="P27" i="5"/>
  <c r="R27" i="5"/>
  <c r="T27" i="5"/>
  <c r="V27" i="5"/>
  <c r="X27" i="5"/>
  <c r="Z27" i="5"/>
  <c r="AB27" i="5"/>
  <c r="D28" i="5"/>
  <c r="F28" i="5"/>
  <c r="H28" i="5"/>
  <c r="J28" i="5"/>
  <c r="L28" i="5"/>
  <c r="N28" i="5"/>
  <c r="P28" i="5"/>
  <c r="R28" i="5"/>
  <c r="T28" i="5"/>
  <c r="V28" i="5"/>
  <c r="X28" i="5"/>
  <c r="Z28" i="5"/>
  <c r="AB28" i="5"/>
  <c r="D29" i="5"/>
  <c r="F29" i="5"/>
  <c r="H29" i="5"/>
  <c r="J29" i="5"/>
  <c r="L29" i="5"/>
  <c r="N29" i="5"/>
  <c r="P29" i="5"/>
  <c r="R29" i="5"/>
  <c r="T29" i="5"/>
  <c r="V29" i="5"/>
  <c r="X29" i="5"/>
  <c r="Z29" i="5"/>
  <c r="AB29" i="5"/>
  <c r="D30" i="5"/>
  <c r="F30" i="5"/>
  <c r="H30" i="5"/>
  <c r="J30" i="5"/>
  <c r="L30" i="5"/>
  <c r="N30" i="5"/>
  <c r="P30" i="5"/>
  <c r="R30" i="5"/>
  <c r="T30" i="5"/>
  <c r="V30" i="5"/>
  <c r="X30" i="5"/>
  <c r="Z30" i="5"/>
  <c r="AB30" i="5"/>
  <c r="B31" i="5"/>
  <c r="D31" i="5"/>
  <c r="F31" i="5"/>
  <c r="H31" i="5"/>
  <c r="J31" i="5"/>
  <c r="L31" i="5"/>
  <c r="N31" i="5"/>
  <c r="P31" i="5"/>
  <c r="R31" i="5"/>
  <c r="T31" i="5"/>
  <c r="V31" i="5"/>
  <c r="X31" i="5"/>
  <c r="Z31" i="5"/>
  <c r="AB31" i="5"/>
  <c r="D32" i="5"/>
  <c r="F32" i="5"/>
  <c r="H32" i="5"/>
  <c r="J32" i="5"/>
  <c r="L32" i="5"/>
  <c r="N32" i="5"/>
  <c r="P32" i="5"/>
  <c r="R32" i="5"/>
  <c r="T32" i="5"/>
  <c r="V32" i="5"/>
  <c r="X32" i="5"/>
  <c r="Z32" i="5"/>
  <c r="AB32" i="5"/>
  <c r="D33" i="5"/>
  <c r="F33" i="5"/>
  <c r="H33" i="5"/>
  <c r="J33" i="5"/>
  <c r="L33" i="5"/>
  <c r="N33" i="5"/>
  <c r="P33" i="5"/>
  <c r="R33" i="5"/>
  <c r="T33" i="5"/>
  <c r="V33" i="5"/>
  <c r="X33" i="5"/>
  <c r="Z33" i="5"/>
  <c r="AB33" i="5"/>
  <c r="B34" i="5"/>
  <c r="D34" i="5"/>
  <c r="F34" i="5"/>
  <c r="H34" i="5"/>
  <c r="J34" i="5"/>
  <c r="L34" i="5"/>
  <c r="N34" i="5"/>
  <c r="P34" i="5"/>
  <c r="R34" i="5"/>
  <c r="T34" i="5"/>
  <c r="V34" i="5"/>
  <c r="X34" i="5"/>
  <c r="Z34" i="5"/>
  <c r="AB34" i="5"/>
  <c r="D35" i="5"/>
  <c r="F35" i="5"/>
  <c r="H35" i="5"/>
  <c r="J35" i="5"/>
  <c r="L35" i="5"/>
  <c r="N35" i="5"/>
  <c r="P35" i="5"/>
  <c r="R35" i="5"/>
  <c r="T35" i="5"/>
  <c r="V35" i="5"/>
  <c r="X35" i="5"/>
  <c r="Z35" i="5"/>
  <c r="AB35" i="5"/>
  <c r="D36" i="5"/>
  <c r="F36" i="5"/>
  <c r="H36" i="5"/>
  <c r="J36" i="5"/>
  <c r="L36" i="5"/>
  <c r="N36" i="5"/>
  <c r="P36" i="5"/>
  <c r="R36" i="5"/>
  <c r="T36" i="5"/>
  <c r="V36" i="5"/>
  <c r="X36" i="5"/>
  <c r="Z36" i="5"/>
  <c r="AB36" i="5"/>
  <c r="D37" i="5"/>
  <c r="F37" i="5"/>
  <c r="H37" i="5"/>
  <c r="J37" i="5"/>
  <c r="L37" i="5"/>
  <c r="N37" i="5"/>
  <c r="P37" i="5"/>
  <c r="R37" i="5"/>
  <c r="T37" i="5"/>
  <c r="V37" i="5"/>
  <c r="X37" i="5"/>
  <c r="Z37" i="5"/>
  <c r="AB37" i="5"/>
  <c r="D38" i="5"/>
  <c r="F38" i="5"/>
  <c r="H38" i="5"/>
  <c r="J38" i="5"/>
  <c r="L38" i="5"/>
  <c r="N38" i="5"/>
  <c r="P38" i="5"/>
  <c r="R38" i="5"/>
  <c r="T38" i="5"/>
  <c r="V38" i="5"/>
  <c r="X38" i="5"/>
  <c r="Z38" i="5"/>
  <c r="AB38" i="5"/>
  <c r="D39" i="5"/>
  <c r="F39" i="5"/>
  <c r="H39" i="5"/>
  <c r="J39" i="5"/>
  <c r="L39" i="5"/>
  <c r="N39" i="5"/>
  <c r="P39" i="5"/>
  <c r="R39" i="5"/>
  <c r="T39" i="5"/>
  <c r="V39" i="5"/>
  <c r="X39" i="5"/>
  <c r="Z39" i="5"/>
  <c r="AB39" i="5"/>
  <c r="D40" i="5"/>
  <c r="F40" i="5"/>
  <c r="H40" i="5"/>
  <c r="J40" i="5"/>
  <c r="L40" i="5"/>
  <c r="N40" i="5"/>
  <c r="P40" i="5"/>
  <c r="R40" i="5"/>
  <c r="T40" i="5"/>
  <c r="V40" i="5"/>
  <c r="X40" i="5"/>
  <c r="Z40" i="5"/>
  <c r="AB40" i="5"/>
  <c r="B41" i="5"/>
  <c r="D41" i="5"/>
  <c r="F41" i="5"/>
  <c r="H41" i="5"/>
  <c r="J41" i="5"/>
  <c r="L41" i="5"/>
  <c r="N41" i="5"/>
  <c r="P41" i="5"/>
  <c r="R41" i="5"/>
  <c r="T41" i="5"/>
  <c r="V41" i="5"/>
  <c r="X41" i="5"/>
  <c r="Z41" i="5"/>
  <c r="AB41" i="5"/>
  <c r="D42" i="5"/>
  <c r="F42" i="5"/>
  <c r="H42" i="5"/>
  <c r="J42" i="5"/>
  <c r="L42" i="5"/>
  <c r="N42" i="5"/>
  <c r="P42" i="5"/>
  <c r="R42" i="5"/>
  <c r="T42" i="5"/>
  <c r="V42" i="5"/>
  <c r="X42" i="5"/>
  <c r="Z42" i="5"/>
  <c r="AB42" i="5"/>
  <c r="D43" i="5"/>
  <c r="F43" i="5"/>
  <c r="H43" i="5"/>
  <c r="J43" i="5"/>
  <c r="L43" i="5"/>
  <c r="N43" i="5"/>
  <c r="P43" i="5"/>
  <c r="R43" i="5"/>
  <c r="T43" i="5"/>
  <c r="V43" i="5"/>
  <c r="X43" i="5"/>
  <c r="Z43" i="5"/>
  <c r="AB43" i="5"/>
  <c r="D44" i="5"/>
  <c r="F44" i="5"/>
  <c r="H44" i="5"/>
  <c r="J44" i="5"/>
  <c r="L44" i="5"/>
  <c r="N44" i="5"/>
  <c r="P44" i="5"/>
  <c r="R44" i="5"/>
  <c r="T44" i="5"/>
  <c r="V44" i="5"/>
  <c r="X44" i="5"/>
  <c r="Z44" i="5"/>
  <c r="AB44" i="5"/>
  <c r="D45" i="5"/>
  <c r="F45" i="5"/>
  <c r="H45" i="5"/>
  <c r="J45" i="5"/>
  <c r="L45" i="5"/>
  <c r="N45" i="5"/>
  <c r="P45" i="5"/>
  <c r="R45" i="5"/>
  <c r="T45" i="5"/>
  <c r="V45" i="5"/>
  <c r="X45" i="5"/>
  <c r="Z45" i="5"/>
  <c r="AB45" i="5"/>
  <c r="D46" i="5"/>
  <c r="F46" i="5"/>
  <c r="H46" i="5"/>
  <c r="J46" i="5"/>
  <c r="L46" i="5"/>
  <c r="N46" i="5"/>
  <c r="P46" i="5"/>
  <c r="R46" i="5"/>
  <c r="T46" i="5"/>
  <c r="V46" i="5"/>
  <c r="X46" i="5"/>
  <c r="Z46" i="5"/>
  <c r="AB46" i="5"/>
  <c r="B47" i="5"/>
  <c r="D47" i="5"/>
  <c r="F47" i="5"/>
  <c r="H47" i="5"/>
  <c r="J47" i="5"/>
  <c r="L47" i="5"/>
  <c r="N47" i="5"/>
  <c r="P47" i="5"/>
  <c r="R47" i="5"/>
  <c r="T47" i="5"/>
  <c r="V47" i="5"/>
  <c r="X47" i="5"/>
  <c r="Z47" i="5"/>
  <c r="AB47" i="5"/>
  <c r="D48" i="5"/>
  <c r="F48" i="5"/>
  <c r="H48" i="5"/>
  <c r="J48" i="5"/>
  <c r="L48" i="5"/>
  <c r="N48" i="5"/>
  <c r="P48" i="5"/>
  <c r="R48" i="5"/>
  <c r="T48" i="5"/>
  <c r="V48" i="5"/>
  <c r="X48" i="5"/>
  <c r="Z48" i="5"/>
  <c r="AB48" i="5"/>
  <c r="D49" i="5"/>
  <c r="F49" i="5"/>
  <c r="H49" i="5"/>
  <c r="J49" i="5"/>
  <c r="L49" i="5"/>
  <c r="N49" i="5"/>
  <c r="P49" i="5"/>
  <c r="R49" i="5"/>
  <c r="T49" i="5"/>
  <c r="V49" i="5"/>
  <c r="X49" i="5"/>
  <c r="Z49" i="5"/>
  <c r="AB49" i="5"/>
  <c r="B50" i="5"/>
  <c r="D50" i="5"/>
  <c r="F50" i="5"/>
  <c r="H50" i="5"/>
  <c r="J50" i="5"/>
  <c r="L50" i="5"/>
  <c r="N50" i="5"/>
  <c r="P50" i="5"/>
  <c r="R50" i="5"/>
  <c r="T50" i="5"/>
  <c r="V50" i="5"/>
  <c r="X50" i="5"/>
  <c r="Z50" i="5"/>
  <c r="AB50" i="5"/>
  <c r="D51" i="5"/>
  <c r="F51" i="5"/>
  <c r="H51" i="5"/>
  <c r="J51" i="5"/>
  <c r="L51" i="5"/>
  <c r="N51" i="5"/>
  <c r="P51" i="5"/>
  <c r="R51" i="5"/>
  <c r="T51" i="5"/>
  <c r="V51" i="5"/>
  <c r="X51" i="5"/>
  <c r="Z51" i="5"/>
  <c r="AB51" i="5"/>
  <c r="D52" i="5"/>
  <c r="F52" i="5"/>
  <c r="H52" i="5"/>
  <c r="J52" i="5"/>
  <c r="L52" i="5"/>
  <c r="N52" i="5"/>
  <c r="P52" i="5"/>
  <c r="R52" i="5"/>
  <c r="T52" i="5"/>
  <c r="V52" i="5"/>
  <c r="X52" i="5"/>
  <c r="Z52" i="5"/>
  <c r="AB52" i="5"/>
  <c r="D53" i="5"/>
  <c r="F53" i="5"/>
  <c r="H53" i="5"/>
  <c r="J53" i="5"/>
  <c r="L53" i="5"/>
  <c r="N53" i="5"/>
  <c r="P53" i="5"/>
  <c r="R53" i="5"/>
  <c r="T53" i="5"/>
  <c r="V53" i="5"/>
  <c r="X53" i="5"/>
  <c r="Z53" i="5"/>
  <c r="AB53" i="5"/>
  <c r="B54" i="5"/>
  <c r="D54" i="5"/>
  <c r="F54" i="5"/>
  <c r="H54" i="5"/>
  <c r="J54" i="5"/>
  <c r="L54" i="5"/>
  <c r="N54" i="5"/>
  <c r="P54" i="5"/>
  <c r="R54" i="5"/>
  <c r="T54" i="5"/>
  <c r="V54" i="5"/>
  <c r="X54" i="5"/>
  <c r="Z54" i="5"/>
  <c r="AB54" i="5"/>
  <c r="D55" i="5"/>
  <c r="F55" i="5"/>
  <c r="H55" i="5"/>
  <c r="J55" i="5"/>
  <c r="L55" i="5"/>
  <c r="N55" i="5"/>
  <c r="P55" i="5"/>
  <c r="R55" i="5"/>
  <c r="T55" i="5"/>
  <c r="V55" i="5"/>
  <c r="X55" i="5"/>
  <c r="Z55" i="5"/>
  <c r="AB55" i="5"/>
  <c r="D56" i="5"/>
  <c r="F56" i="5"/>
  <c r="H56" i="5"/>
  <c r="J56" i="5"/>
  <c r="L56" i="5"/>
  <c r="N56" i="5"/>
  <c r="P56" i="5"/>
  <c r="R56" i="5"/>
  <c r="T56" i="5"/>
  <c r="V56" i="5"/>
  <c r="X56" i="5"/>
  <c r="Z56" i="5"/>
  <c r="AB56" i="5"/>
  <c r="D57" i="5"/>
  <c r="F57" i="5"/>
  <c r="H57" i="5"/>
  <c r="J57" i="5"/>
  <c r="L57" i="5"/>
  <c r="N57" i="5"/>
  <c r="P57" i="5"/>
  <c r="R57" i="5"/>
  <c r="T57" i="5"/>
  <c r="V57" i="5"/>
  <c r="X57" i="5"/>
  <c r="Z57" i="5"/>
  <c r="AB57" i="5"/>
  <c r="D58" i="5"/>
  <c r="F58" i="5"/>
  <c r="H58" i="5"/>
  <c r="J58" i="5"/>
  <c r="L58" i="5"/>
  <c r="N58" i="5"/>
  <c r="P58" i="5"/>
  <c r="R58" i="5"/>
  <c r="T58" i="5"/>
  <c r="V58" i="5"/>
  <c r="X58" i="5"/>
  <c r="Z58" i="5"/>
  <c r="AB58" i="5"/>
  <c r="D59" i="5"/>
  <c r="F59" i="5"/>
  <c r="H59" i="5"/>
  <c r="J59" i="5"/>
  <c r="L59" i="5"/>
  <c r="N59" i="5"/>
  <c r="P59" i="5"/>
  <c r="R59" i="5"/>
  <c r="T59" i="5"/>
  <c r="V59" i="5"/>
  <c r="X59" i="5"/>
  <c r="Z59" i="5"/>
  <c r="AB59" i="5"/>
  <c r="D60" i="5"/>
  <c r="F60" i="5"/>
  <c r="H60" i="5"/>
  <c r="J60" i="5"/>
  <c r="L60" i="5"/>
  <c r="N60" i="5"/>
  <c r="P60" i="5"/>
  <c r="R60" i="5"/>
  <c r="T60" i="5"/>
  <c r="V60" i="5"/>
  <c r="X60" i="5"/>
  <c r="Z60" i="5"/>
  <c r="AB60" i="5"/>
  <c r="D61" i="5"/>
  <c r="F61" i="5"/>
  <c r="H61" i="5"/>
  <c r="J61" i="5"/>
  <c r="L61" i="5"/>
  <c r="N61" i="5"/>
  <c r="P61" i="5"/>
  <c r="R61" i="5"/>
  <c r="T61" i="5"/>
  <c r="V61" i="5"/>
  <c r="X61" i="5"/>
  <c r="Z61" i="5"/>
  <c r="AB61" i="5"/>
  <c r="B62" i="5"/>
  <c r="D62" i="5"/>
  <c r="F62" i="5"/>
  <c r="H62" i="5"/>
  <c r="J62" i="5"/>
  <c r="L62" i="5"/>
  <c r="N62" i="5"/>
  <c r="P62" i="5"/>
  <c r="R62" i="5"/>
  <c r="T62" i="5"/>
  <c r="V62" i="5"/>
  <c r="X62" i="5"/>
  <c r="Z62" i="5"/>
  <c r="AB62" i="5"/>
  <c r="D63" i="5"/>
  <c r="F63" i="5"/>
  <c r="H63" i="5"/>
  <c r="J63" i="5"/>
  <c r="L63" i="5"/>
  <c r="N63" i="5"/>
  <c r="P63" i="5"/>
  <c r="R63" i="5"/>
  <c r="T63" i="5"/>
  <c r="V63" i="5"/>
  <c r="X63" i="5"/>
  <c r="Z63" i="5"/>
  <c r="AB63" i="5"/>
  <c r="D64" i="5"/>
  <c r="F64" i="5"/>
  <c r="H64" i="5"/>
  <c r="J64" i="5"/>
  <c r="L64" i="5"/>
  <c r="N64" i="5"/>
  <c r="P64" i="5"/>
  <c r="R64" i="5"/>
  <c r="T64" i="5"/>
  <c r="V64" i="5"/>
  <c r="X64" i="5"/>
  <c r="Z64" i="5"/>
  <c r="AB64" i="5"/>
  <c r="B65" i="5"/>
  <c r="D65" i="5"/>
  <c r="F65" i="5"/>
  <c r="H65" i="5"/>
  <c r="J65" i="5"/>
  <c r="L65" i="5"/>
  <c r="N65" i="5"/>
  <c r="P65" i="5"/>
  <c r="R65" i="5"/>
  <c r="T65" i="5"/>
  <c r="V65" i="5"/>
  <c r="X65" i="5"/>
  <c r="Z65" i="5"/>
  <c r="AB65" i="5"/>
  <c r="D66" i="5"/>
  <c r="F66" i="5"/>
  <c r="H66" i="5"/>
  <c r="J66" i="5"/>
  <c r="L66" i="5"/>
  <c r="N66" i="5"/>
  <c r="V66" i="5"/>
  <c r="X66" i="5"/>
  <c r="Z66" i="5"/>
  <c r="AB66" i="5"/>
  <c r="D67" i="5"/>
  <c r="F67" i="5"/>
  <c r="H67" i="5"/>
  <c r="J67" i="5"/>
  <c r="L67" i="5"/>
  <c r="N67" i="5"/>
  <c r="V67" i="5"/>
  <c r="X67" i="5"/>
  <c r="Z67" i="5"/>
  <c r="AB67" i="5"/>
  <c r="D68" i="5"/>
  <c r="F68" i="5"/>
  <c r="H68" i="5"/>
  <c r="J68" i="5"/>
  <c r="L68" i="5"/>
  <c r="N68" i="5"/>
  <c r="V68" i="5"/>
  <c r="X68" i="5"/>
  <c r="Z68" i="5"/>
  <c r="AB68" i="5"/>
  <c r="D69" i="5"/>
  <c r="F69" i="5"/>
  <c r="H69" i="5"/>
  <c r="J69" i="5"/>
  <c r="L69" i="5"/>
  <c r="N69" i="5"/>
  <c r="V69" i="5"/>
  <c r="X69" i="5"/>
  <c r="Y79" i="5"/>
  <c r="Z69" i="5"/>
  <c r="AB69" i="5"/>
  <c r="B70" i="5"/>
  <c r="D70" i="5"/>
  <c r="F70" i="5"/>
  <c r="H70" i="5"/>
  <c r="J70" i="5"/>
  <c r="L70" i="5"/>
  <c r="N70" i="5"/>
  <c r="P70" i="5"/>
  <c r="R70" i="5"/>
  <c r="T70" i="5"/>
  <c r="V70" i="5"/>
  <c r="X70" i="5"/>
  <c r="Z70" i="5"/>
  <c r="AB70" i="5"/>
  <c r="D71" i="5"/>
  <c r="F71" i="5"/>
  <c r="H71" i="5"/>
  <c r="J71" i="5"/>
  <c r="L71" i="5"/>
  <c r="N71" i="5"/>
  <c r="P71" i="5"/>
  <c r="R71" i="5"/>
  <c r="T71" i="5"/>
  <c r="V71" i="5"/>
  <c r="X71" i="5"/>
  <c r="Z71" i="5"/>
  <c r="AB71" i="5"/>
  <c r="B72" i="5"/>
  <c r="D72" i="5"/>
  <c r="F72" i="5"/>
  <c r="H72" i="5"/>
  <c r="J72" i="5"/>
  <c r="L72" i="5"/>
  <c r="N72" i="5"/>
  <c r="P72" i="5"/>
  <c r="R72" i="5"/>
  <c r="T72" i="5"/>
  <c r="V72" i="5"/>
  <c r="X72" i="5"/>
  <c r="Z72" i="5"/>
  <c r="AB72" i="5"/>
  <c r="P73" i="5"/>
  <c r="Z73" i="5"/>
  <c r="Z74" i="5"/>
  <c r="Z75" i="5"/>
  <c r="B76" i="5"/>
  <c r="D76" i="5"/>
  <c r="E76" i="5"/>
  <c r="S76" i="5"/>
  <c r="Z76" i="5"/>
  <c r="B79" i="5"/>
  <c r="C79" i="5"/>
  <c r="E79" i="5"/>
  <c r="G79" i="5"/>
  <c r="I79" i="5"/>
  <c r="K79" i="5"/>
  <c r="M79" i="5"/>
  <c r="O79" i="5"/>
  <c r="Q79" i="5"/>
  <c r="S79" i="5"/>
  <c r="U79" i="5"/>
  <c r="W79" i="5"/>
  <c r="AA79" i="5"/>
  <c r="AA81" i="5"/>
  <c r="C7" i="17"/>
  <c r="E7" i="17"/>
  <c r="G7" i="17"/>
  <c r="C8" i="17"/>
  <c r="E8" i="17"/>
  <c r="G8" i="17"/>
  <c r="C9" i="17"/>
  <c r="E9" i="17"/>
  <c r="G9" i="17"/>
  <c r="C10" i="17"/>
  <c r="E10" i="17"/>
  <c r="G10" i="17"/>
  <c r="C11" i="17"/>
  <c r="E11" i="17"/>
  <c r="G11" i="17"/>
  <c r="C12" i="17"/>
  <c r="E12" i="17"/>
  <c r="G12" i="17"/>
  <c r="B18" i="17"/>
  <c r="B23" i="17"/>
  <c r="B54" i="17"/>
  <c r="B57" i="17"/>
  <c r="B26" i="17"/>
  <c r="B46" i="17"/>
  <c r="B39" i="17"/>
  <c r="B42" i="17"/>
  <c r="B33" i="17"/>
  <c r="B62" i="17"/>
  <c r="B64" i="17"/>
  <c r="C14" i="17"/>
  <c r="E14" i="17"/>
  <c r="G14" i="17"/>
  <c r="C15" i="17"/>
  <c r="E15" i="17"/>
  <c r="G15" i="17"/>
  <c r="C16" i="17"/>
  <c r="E16" i="17"/>
  <c r="G16" i="17"/>
  <c r="C17" i="17"/>
  <c r="E17" i="17"/>
  <c r="G17" i="17"/>
  <c r="C18" i="17"/>
  <c r="E18" i="17"/>
  <c r="G18" i="17"/>
  <c r="C19" i="17"/>
  <c r="E19" i="17"/>
  <c r="G19" i="17"/>
  <c r="C20" i="17"/>
  <c r="E20" i="17"/>
  <c r="G20" i="17"/>
  <c r="C21" i="17"/>
  <c r="E21" i="17"/>
  <c r="G21" i="17"/>
  <c r="C22" i="17"/>
  <c r="E22" i="17"/>
  <c r="G22" i="17"/>
  <c r="C23" i="17"/>
  <c r="E23" i="17"/>
  <c r="G23" i="17"/>
  <c r="C24" i="17"/>
  <c r="E24" i="17"/>
  <c r="G24" i="17"/>
  <c r="C25" i="17"/>
  <c r="E25" i="17"/>
  <c r="G25" i="17"/>
  <c r="C26" i="17"/>
  <c r="E26" i="17"/>
  <c r="G26" i="17"/>
  <c r="C27" i="17"/>
  <c r="E27" i="17"/>
  <c r="G27" i="17"/>
  <c r="C28" i="17"/>
  <c r="E28" i="17"/>
  <c r="G28" i="17"/>
  <c r="C29" i="17"/>
  <c r="E29" i="17"/>
  <c r="G29" i="17"/>
  <c r="C30" i="17"/>
  <c r="E30" i="17"/>
  <c r="G30" i="17"/>
  <c r="C31" i="17"/>
  <c r="E31" i="17"/>
  <c r="G31" i="17"/>
  <c r="C32" i="17"/>
  <c r="E32" i="17"/>
  <c r="G32" i="17"/>
  <c r="C33" i="17"/>
  <c r="E33" i="17"/>
  <c r="G33" i="17"/>
  <c r="C34" i="17"/>
  <c r="E34" i="17"/>
  <c r="G34" i="17"/>
  <c r="C35" i="17"/>
  <c r="E35" i="17"/>
  <c r="G35" i="17"/>
  <c r="C36" i="17"/>
  <c r="E36" i="17"/>
  <c r="G36" i="17"/>
  <c r="C37" i="17"/>
  <c r="E37" i="17"/>
  <c r="G37" i="17"/>
  <c r="C38" i="17"/>
  <c r="E38" i="17"/>
  <c r="G38" i="17"/>
  <c r="C39" i="17"/>
  <c r="E39" i="17"/>
  <c r="G39" i="17"/>
  <c r="C40" i="17"/>
  <c r="E40" i="17"/>
  <c r="G40" i="17"/>
  <c r="C41" i="17"/>
  <c r="E41" i="17"/>
  <c r="G41" i="17"/>
  <c r="C42" i="17"/>
  <c r="E42" i="17"/>
  <c r="G42" i="17"/>
  <c r="C43" i="17"/>
  <c r="E43" i="17"/>
  <c r="G43" i="17"/>
  <c r="C44" i="17"/>
  <c r="E44" i="17"/>
  <c r="G44" i="17"/>
  <c r="C45" i="17"/>
  <c r="E45" i="17"/>
  <c r="G45" i="17"/>
  <c r="C46" i="17"/>
  <c r="E46" i="17"/>
  <c r="G46" i="17"/>
  <c r="C47" i="17"/>
  <c r="E47" i="17"/>
  <c r="G47" i="17"/>
  <c r="C48" i="17"/>
  <c r="E48" i="17"/>
  <c r="G48" i="17"/>
  <c r="C49" i="17"/>
  <c r="E49" i="17"/>
  <c r="G49" i="17"/>
  <c r="C50" i="17"/>
  <c r="E50" i="17"/>
  <c r="G50" i="17"/>
  <c r="C51" i="17"/>
  <c r="E51" i="17"/>
  <c r="G51" i="17"/>
  <c r="C52" i="17"/>
  <c r="E52" i="17"/>
  <c r="G52" i="17"/>
  <c r="C53" i="17"/>
  <c r="E53" i="17"/>
  <c r="G53" i="17"/>
  <c r="C54" i="17"/>
  <c r="E54" i="17"/>
  <c r="G54" i="17"/>
  <c r="C55" i="17"/>
  <c r="E55" i="17"/>
  <c r="G55" i="17"/>
  <c r="C56" i="17"/>
  <c r="E56" i="17"/>
  <c r="G56" i="17"/>
  <c r="C57" i="17"/>
  <c r="E57" i="17"/>
  <c r="G57" i="17"/>
  <c r="C58" i="17"/>
  <c r="E58" i="17"/>
  <c r="G58" i="17"/>
  <c r="C59" i="17"/>
  <c r="E59" i="17"/>
  <c r="G59" i="17"/>
  <c r="C60" i="17"/>
  <c r="E60" i="17"/>
  <c r="G60" i="17"/>
  <c r="C61" i="17"/>
  <c r="E61" i="17"/>
  <c r="G61" i="17"/>
  <c r="C62" i="17"/>
  <c r="E62" i="17"/>
  <c r="G62" i="17"/>
  <c r="C63" i="17"/>
  <c r="E63" i="17"/>
  <c r="G63" i="17"/>
  <c r="C64" i="17"/>
  <c r="E64" i="17"/>
  <c r="G64" i="17"/>
  <c r="D67" i="17"/>
  <c r="F67" i="17"/>
  <c r="P1" i="18"/>
  <c r="C7" i="18"/>
  <c r="E7" i="18"/>
  <c r="G7" i="18"/>
  <c r="I7" i="18"/>
  <c r="K7" i="18"/>
  <c r="M7" i="18"/>
  <c r="O7" i="18"/>
  <c r="Q7" i="18"/>
  <c r="S7" i="18"/>
  <c r="C8" i="18"/>
  <c r="E8" i="18"/>
  <c r="G8" i="18"/>
  <c r="I8" i="18"/>
  <c r="K8" i="18"/>
  <c r="M8" i="18"/>
  <c r="O8" i="18"/>
  <c r="Q8" i="18"/>
  <c r="S8" i="18"/>
  <c r="C9" i="18"/>
  <c r="E9" i="18"/>
  <c r="G9" i="18"/>
  <c r="I9" i="18"/>
  <c r="K9" i="18"/>
  <c r="M9" i="18"/>
  <c r="O9" i="18"/>
  <c r="Q9" i="18"/>
  <c r="S9" i="18"/>
  <c r="C10" i="18"/>
  <c r="E10" i="18"/>
  <c r="G10" i="18"/>
  <c r="I10" i="18"/>
  <c r="K10" i="18"/>
  <c r="M10" i="18"/>
  <c r="O10" i="18"/>
  <c r="Q10" i="18"/>
  <c r="S10" i="18"/>
  <c r="C11" i="18"/>
  <c r="E11" i="18"/>
  <c r="G11" i="18"/>
  <c r="I11" i="18"/>
  <c r="K11" i="18"/>
  <c r="M11" i="18"/>
  <c r="O11" i="18"/>
  <c r="Q11" i="18"/>
  <c r="S11" i="18"/>
  <c r="C12" i="18"/>
  <c r="E12" i="18"/>
  <c r="G12" i="18"/>
  <c r="I12" i="18"/>
  <c r="K12" i="18"/>
  <c r="M12" i="18"/>
  <c r="O12" i="18"/>
  <c r="Q12" i="18"/>
  <c r="S12" i="18"/>
  <c r="C14" i="18"/>
  <c r="E14" i="18"/>
  <c r="G14" i="18"/>
  <c r="I14" i="18"/>
  <c r="K14" i="18"/>
  <c r="M14" i="18"/>
  <c r="O14" i="18"/>
  <c r="P26" i="18"/>
  <c r="P28" i="18"/>
  <c r="Q14" i="18"/>
  <c r="S14" i="18"/>
  <c r="C15" i="18"/>
  <c r="E15" i="18"/>
  <c r="G15" i="18"/>
  <c r="I15" i="18"/>
  <c r="K15" i="18"/>
  <c r="M15" i="18"/>
  <c r="O15" i="18"/>
  <c r="Q15" i="18"/>
  <c r="S15" i="18"/>
  <c r="C16" i="18"/>
  <c r="E16" i="18"/>
  <c r="G16" i="18"/>
  <c r="I16" i="18"/>
  <c r="K16" i="18"/>
  <c r="M16" i="18"/>
  <c r="O16" i="18"/>
  <c r="Q16" i="18"/>
  <c r="S16" i="18"/>
  <c r="C17" i="18"/>
  <c r="E17" i="18"/>
  <c r="G17" i="18"/>
  <c r="I17" i="18"/>
  <c r="K17" i="18"/>
  <c r="M17" i="18"/>
  <c r="O17" i="18"/>
  <c r="Q17" i="18"/>
  <c r="S17" i="18"/>
  <c r="C18" i="18"/>
  <c r="E18" i="18"/>
  <c r="G18" i="18"/>
  <c r="I18" i="18"/>
  <c r="K18" i="18"/>
  <c r="M18" i="18"/>
  <c r="O18" i="18"/>
  <c r="Q18" i="18"/>
  <c r="S18" i="18"/>
  <c r="C19" i="18"/>
  <c r="E19" i="18"/>
  <c r="G19" i="18"/>
  <c r="I19" i="18"/>
  <c r="K19" i="18"/>
  <c r="M19" i="18"/>
  <c r="O19" i="18"/>
  <c r="Q19" i="18"/>
  <c r="S19" i="18"/>
  <c r="C20" i="18"/>
  <c r="E20" i="18"/>
  <c r="G20" i="18"/>
  <c r="I20" i="18"/>
  <c r="K20" i="18"/>
  <c r="M20" i="18"/>
  <c r="O20" i="18"/>
  <c r="Q20" i="18"/>
  <c r="S20" i="18"/>
  <c r="C21" i="18"/>
  <c r="E21" i="18"/>
  <c r="G21" i="18"/>
  <c r="I21" i="18"/>
  <c r="K21" i="18"/>
  <c r="M21" i="18"/>
  <c r="O21" i="18"/>
  <c r="Q21" i="18"/>
  <c r="S21" i="18"/>
  <c r="C22" i="18"/>
  <c r="E22" i="18"/>
  <c r="G22" i="18"/>
  <c r="I22" i="18"/>
  <c r="K22" i="18"/>
  <c r="M22" i="18"/>
  <c r="O22" i="18"/>
  <c r="Q22" i="18"/>
  <c r="S22" i="18"/>
  <c r="C23" i="18"/>
  <c r="E23" i="18"/>
  <c r="G23" i="18"/>
  <c r="I23" i="18"/>
  <c r="K23" i="18"/>
  <c r="M23" i="18"/>
  <c r="O23" i="18"/>
  <c r="Q23" i="18"/>
  <c r="S23" i="18"/>
  <c r="C24" i="18"/>
  <c r="E24" i="18"/>
  <c r="G24" i="18"/>
  <c r="I24" i="18"/>
  <c r="K24" i="18"/>
  <c r="M24" i="18"/>
  <c r="O24" i="18"/>
  <c r="Q24" i="18"/>
  <c r="S24" i="18"/>
  <c r="C25" i="18"/>
  <c r="E25" i="18"/>
  <c r="G25" i="18"/>
  <c r="I25" i="18"/>
  <c r="K25" i="18"/>
  <c r="M25" i="18"/>
  <c r="O25" i="18"/>
  <c r="Q25" i="18"/>
  <c r="S25" i="18"/>
  <c r="C26" i="18"/>
  <c r="E26" i="18"/>
  <c r="G26" i="18"/>
  <c r="I26" i="18"/>
  <c r="K26" i="18"/>
  <c r="M26" i="18"/>
  <c r="O26" i="18"/>
  <c r="Q26" i="18"/>
  <c r="S26" i="18"/>
  <c r="C27" i="18"/>
  <c r="E27" i="18"/>
  <c r="G27" i="18"/>
  <c r="I27" i="18"/>
  <c r="K27" i="18"/>
  <c r="M27" i="18"/>
  <c r="O27" i="18"/>
  <c r="Q27" i="18"/>
  <c r="S27" i="18"/>
  <c r="C28" i="18"/>
  <c r="E28" i="18"/>
  <c r="G28" i="18"/>
  <c r="I28" i="18"/>
  <c r="K28" i="18"/>
  <c r="M28" i="18"/>
  <c r="O28" i="18"/>
  <c r="Q28" i="18"/>
  <c r="S28" i="18"/>
  <c r="D31" i="18"/>
  <c r="F31" i="18"/>
  <c r="H31" i="18"/>
  <c r="J31" i="18"/>
  <c r="L31" i="18"/>
  <c r="N31" i="18"/>
  <c r="P31" i="18"/>
  <c r="R31" i="18"/>
  <c r="L1" i="44"/>
  <c r="T5" i="44"/>
  <c r="V5" i="44"/>
  <c r="C6" i="44"/>
  <c r="E6" i="44"/>
  <c r="G6" i="44"/>
  <c r="I6" i="44"/>
  <c r="L6" i="44"/>
  <c r="N6" i="44"/>
  <c r="T8" i="44"/>
  <c r="T9" i="44"/>
  <c r="T10" i="44"/>
  <c r="T11" i="44"/>
  <c r="U8" i="44"/>
  <c r="C9" i="44"/>
  <c r="C14" i="44"/>
  <c r="C19" i="44"/>
  <c r="C21" i="44"/>
  <c r="C23" i="44"/>
  <c r="C26" i="44"/>
  <c r="C30" i="44"/>
  <c r="C33" i="44"/>
  <c r="C35" i="44"/>
  <c r="C37" i="44"/>
  <c r="D9" i="44"/>
  <c r="G9" i="44"/>
  <c r="G14" i="44"/>
  <c r="G19" i="44"/>
  <c r="G21" i="44"/>
  <c r="G23" i="44"/>
  <c r="G26" i="44"/>
  <c r="G30" i="44"/>
  <c r="G33" i="44"/>
  <c r="G35" i="44"/>
  <c r="G37" i="44"/>
  <c r="H9" i="44"/>
  <c r="L9" i="44"/>
  <c r="L14" i="44"/>
  <c r="L19" i="44"/>
  <c r="L21" i="44"/>
  <c r="L23" i="44"/>
  <c r="L26" i="44"/>
  <c r="L30" i="44"/>
  <c r="L33" i="44"/>
  <c r="L35" i="44"/>
  <c r="L37" i="44"/>
  <c r="M9" i="44"/>
  <c r="U9" i="44"/>
  <c r="U10" i="44"/>
  <c r="U11" i="44"/>
  <c r="T13" i="44"/>
  <c r="T14" i="44"/>
  <c r="T15" i="44"/>
  <c r="T16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U13" i="44"/>
  <c r="D14" i="44"/>
  <c r="H14" i="44"/>
  <c r="M14" i="44"/>
  <c r="U14" i="44"/>
  <c r="U15" i="44"/>
  <c r="U16" i="44"/>
  <c r="U17" i="44"/>
  <c r="U18" i="44"/>
  <c r="D19" i="44"/>
  <c r="H19" i="44"/>
  <c r="M19" i="44"/>
  <c r="U19" i="44"/>
  <c r="U20" i="44"/>
  <c r="D21" i="44"/>
  <c r="H21" i="44"/>
  <c r="M21" i="44"/>
  <c r="U21" i="44"/>
  <c r="U22" i="44"/>
  <c r="D23" i="44"/>
  <c r="H23" i="44"/>
  <c r="M23" i="44"/>
  <c r="U23" i="44"/>
  <c r="U24" i="44"/>
  <c r="U25" i="44"/>
  <c r="D26" i="44"/>
  <c r="H26" i="44"/>
  <c r="M26" i="44"/>
  <c r="U26" i="44"/>
  <c r="U27" i="44"/>
  <c r="U28" i="44"/>
  <c r="D30" i="44"/>
  <c r="H30" i="44"/>
  <c r="M30" i="44"/>
  <c r="T30" i="44"/>
  <c r="T31" i="44"/>
  <c r="T32" i="44"/>
  <c r="T33" i="44"/>
  <c r="T34" i="44"/>
  <c r="T35" i="44"/>
  <c r="T36" i="44"/>
  <c r="T37" i="44"/>
  <c r="T38" i="44"/>
  <c r="T39" i="44"/>
  <c r="U30" i="44"/>
  <c r="U31" i="44"/>
  <c r="U32" i="44"/>
  <c r="D33" i="44"/>
  <c r="H33" i="44"/>
  <c r="M33" i="44"/>
  <c r="U33" i="44"/>
  <c r="U34" i="44"/>
  <c r="D35" i="44"/>
  <c r="H35" i="44"/>
  <c r="M35" i="44"/>
  <c r="U35" i="44"/>
  <c r="U36" i="44"/>
  <c r="D37" i="44"/>
  <c r="H37" i="44"/>
  <c r="M37" i="44"/>
  <c r="U37" i="44"/>
  <c r="U38" i="44"/>
  <c r="U39" i="44"/>
  <c r="C40" i="44"/>
  <c r="G40" i="44"/>
  <c r="L40" i="44"/>
  <c r="T41" i="44"/>
  <c r="C42" i="44"/>
  <c r="G42" i="44"/>
  <c r="L42" i="44"/>
  <c r="T42" i="44"/>
  <c r="T44" i="44"/>
  <c r="C45" i="44"/>
  <c r="G45" i="44"/>
  <c r="L45" i="44"/>
  <c r="C47" i="44"/>
  <c r="G47" i="44"/>
  <c r="L47" i="44"/>
  <c r="T47" i="44"/>
  <c r="T48" i="44"/>
  <c r="T49" i="44"/>
  <c r="T50" i="44"/>
  <c r="T51" i="44"/>
  <c r="T52" i="44"/>
  <c r="T53" i="44"/>
  <c r="T54" i="44"/>
  <c r="T55" i="44"/>
  <c r="U47" i="44"/>
  <c r="U48" i="44"/>
  <c r="U49" i="44"/>
  <c r="C50" i="44"/>
  <c r="G50" i="44"/>
  <c r="L50" i="44"/>
  <c r="U50" i="44"/>
  <c r="U51" i="44"/>
  <c r="U52" i="44"/>
  <c r="U53" i="44"/>
  <c r="U54" i="44"/>
  <c r="C55" i="44"/>
  <c r="E55" i="44"/>
  <c r="G55" i="44"/>
  <c r="I55" i="44"/>
  <c r="L55" i="44"/>
  <c r="N55" i="44"/>
  <c r="U55" i="44"/>
  <c r="C58" i="44"/>
  <c r="C60" i="44"/>
  <c r="C62" i="44"/>
  <c r="C64" i="44"/>
  <c r="C66" i="44"/>
  <c r="C68" i="44"/>
  <c r="C70" i="44"/>
  <c r="C72" i="44"/>
  <c r="C75" i="44"/>
  <c r="D58" i="44"/>
  <c r="G58" i="44"/>
  <c r="G60" i="44"/>
  <c r="G62" i="44"/>
  <c r="G64" i="44"/>
  <c r="G66" i="44"/>
  <c r="G68" i="44"/>
  <c r="G70" i="44"/>
  <c r="G72" i="44"/>
  <c r="G75" i="44"/>
  <c r="H58" i="44"/>
  <c r="L58" i="44"/>
  <c r="L60" i="44"/>
  <c r="L62" i="44"/>
  <c r="L64" i="44"/>
  <c r="L75" i="44"/>
  <c r="M58" i="44"/>
  <c r="D60" i="44"/>
  <c r="H60" i="44"/>
  <c r="M60" i="44"/>
  <c r="T60" i="44"/>
  <c r="D62" i="44"/>
  <c r="H62" i="44"/>
  <c r="M62" i="44"/>
  <c r="T62" i="44"/>
  <c r="D64" i="44"/>
  <c r="H64" i="44"/>
  <c r="M64" i="44"/>
  <c r="T64" i="44"/>
  <c r="D66" i="44"/>
  <c r="H66" i="44"/>
  <c r="D68" i="44"/>
  <c r="H68" i="44"/>
  <c r="D70" i="44"/>
  <c r="H70" i="44"/>
  <c r="D72" i="44"/>
  <c r="H72" i="44"/>
  <c r="D75" i="44"/>
  <c r="H75" i="44"/>
  <c r="M75" i="44"/>
  <c r="P1" i="24"/>
  <c r="B7" i="24"/>
  <c r="B10" i="24"/>
  <c r="C7" i="24"/>
  <c r="D8" i="24"/>
  <c r="D10" i="24"/>
  <c r="E7" i="24"/>
  <c r="F10" i="24"/>
  <c r="G7" i="24"/>
  <c r="H10" i="24"/>
  <c r="I7" i="24"/>
  <c r="J10" i="24"/>
  <c r="K7" i="24"/>
  <c r="L8" i="24"/>
  <c r="L10" i="24"/>
  <c r="M7" i="24"/>
  <c r="N10" i="24"/>
  <c r="O7" i="24"/>
  <c r="P10" i="24"/>
  <c r="Q7" i="24"/>
  <c r="R10" i="24"/>
  <c r="S7" i="24"/>
  <c r="T10" i="24"/>
  <c r="U7" i="24"/>
  <c r="B8" i="24"/>
  <c r="C8" i="24"/>
  <c r="E8" i="24"/>
  <c r="G8" i="24"/>
  <c r="I8" i="24"/>
  <c r="K8" i="24"/>
  <c r="M8" i="24"/>
  <c r="O8" i="24"/>
  <c r="Q8" i="24"/>
  <c r="S8" i="24"/>
  <c r="U8" i="24"/>
  <c r="B9" i="24"/>
  <c r="C9" i="24"/>
  <c r="E9" i="24"/>
  <c r="G9" i="24"/>
  <c r="I9" i="24"/>
  <c r="K9" i="24"/>
  <c r="M9" i="24"/>
  <c r="O9" i="24"/>
  <c r="Q9" i="24"/>
  <c r="S9" i="24"/>
  <c r="U9" i="24"/>
  <c r="C10" i="24"/>
  <c r="E10" i="24"/>
  <c r="G10" i="24"/>
  <c r="I10" i="24"/>
  <c r="K10" i="24"/>
  <c r="M10" i="24"/>
  <c r="O10" i="24"/>
  <c r="Q10" i="24"/>
  <c r="S10" i="24"/>
  <c r="U10" i="24"/>
  <c r="B12" i="24"/>
  <c r="B25" i="24"/>
  <c r="B27" i="24"/>
  <c r="C12" i="24"/>
  <c r="F25" i="24"/>
  <c r="F27" i="24"/>
  <c r="G12" i="24"/>
  <c r="I12" i="24"/>
  <c r="J25" i="24"/>
  <c r="J27" i="24"/>
  <c r="K12" i="24"/>
  <c r="N25" i="24"/>
  <c r="N27" i="24"/>
  <c r="O12" i="24"/>
  <c r="P25" i="24"/>
  <c r="P27" i="24"/>
  <c r="Q12" i="24"/>
  <c r="R25" i="24"/>
  <c r="R27" i="24"/>
  <c r="S12" i="24"/>
  <c r="T25" i="24"/>
  <c r="T27" i="24"/>
  <c r="U12" i="24"/>
  <c r="B13" i="24"/>
  <c r="C13" i="24"/>
  <c r="G13" i="24"/>
  <c r="I13" i="24"/>
  <c r="K13" i="24"/>
  <c r="O13" i="24"/>
  <c r="Q13" i="24"/>
  <c r="S13" i="24"/>
  <c r="U13" i="24"/>
  <c r="B14" i="24"/>
  <c r="C14" i="24"/>
  <c r="G14" i="24"/>
  <c r="I14" i="24"/>
  <c r="K14" i="24"/>
  <c r="O14" i="24"/>
  <c r="Q14" i="24"/>
  <c r="S14" i="24"/>
  <c r="U14" i="24"/>
  <c r="B15" i="24"/>
  <c r="C15" i="24"/>
  <c r="G15" i="24"/>
  <c r="I15" i="24"/>
  <c r="K15" i="24"/>
  <c r="O15" i="24"/>
  <c r="Q15" i="24"/>
  <c r="S15" i="24"/>
  <c r="U15" i="24"/>
  <c r="B16" i="24"/>
  <c r="C16" i="24"/>
  <c r="G16" i="24"/>
  <c r="I16" i="24"/>
  <c r="K16" i="24"/>
  <c r="O16" i="24"/>
  <c r="Q16" i="24"/>
  <c r="S16" i="24"/>
  <c r="U16" i="24"/>
  <c r="B17" i="24"/>
  <c r="C17" i="24"/>
  <c r="G17" i="24"/>
  <c r="I17" i="24"/>
  <c r="K17" i="24"/>
  <c r="O17" i="24"/>
  <c r="Q17" i="24"/>
  <c r="S17" i="24"/>
  <c r="U17" i="24"/>
  <c r="B18" i="24"/>
  <c r="C18" i="24"/>
  <c r="G18" i="24"/>
  <c r="I18" i="24"/>
  <c r="K18" i="24"/>
  <c r="O18" i="24"/>
  <c r="Q18" i="24"/>
  <c r="S18" i="24"/>
  <c r="U18" i="24"/>
  <c r="B19" i="24"/>
  <c r="C19" i="24"/>
  <c r="G19" i="24"/>
  <c r="I19" i="24"/>
  <c r="K19" i="24"/>
  <c r="O19" i="24"/>
  <c r="Q19" i="24"/>
  <c r="S19" i="24"/>
  <c r="U19" i="24"/>
  <c r="B20" i="24"/>
  <c r="C20" i="24"/>
  <c r="G20" i="24"/>
  <c r="I20" i="24"/>
  <c r="K20" i="24"/>
  <c r="O20" i="24"/>
  <c r="Q20" i="24"/>
  <c r="S20" i="24"/>
  <c r="U20" i="24"/>
  <c r="B21" i="24"/>
  <c r="C21" i="24"/>
  <c r="G21" i="24"/>
  <c r="I21" i="24"/>
  <c r="K21" i="24"/>
  <c r="O21" i="24"/>
  <c r="Q21" i="24"/>
  <c r="S21" i="24"/>
  <c r="U21" i="24"/>
  <c r="B22" i="24"/>
  <c r="C22" i="24"/>
  <c r="G22" i="24"/>
  <c r="I22" i="24"/>
  <c r="K22" i="24"/>
  <c r="O22" i="24"/>
  <c r="Q22" i="24"/>
  <c r="S22" i="24"/>
  <c r="U22" i="24"/>
  <c r="B23" i="24"/>
  <c r="C23" i="24"/>
  <c r="G23" i="24"/>
  <c r="I23" i="24"/>
  <c r="K23" i="24"/>
  <c r="O23" i="24"/>
  <c r="Q23" i="24"/>
  <c r="S23" i="24"/>
  <c r="U23" i="24"/>
  <c r="B24" i="24"/>
  <c r="C24" i="24"/>
  <c r="G24" i="24"/>
  <c r="I24" i="24"/>
  <c r="K24" i="24"/>
  <c r="O24" i="24"/>
  <c r="Q24" i="24"/>
  <c r="S24" i="24"/>
  <c r="U24" i="24"/>
  <c r="C25" i="24"/>
  <c r="D25" i="24"/>
  <c r="E25" i="24"/>
  <c r="G25" i="24"/>
  <c r="H25" i="24"/>
  <c r="I25" i="24"/>
  <c r="K25" i="24"/>
  <c r="L25" i="24"/>
  <c r="M25" i="24"/>
  <c r="O25" i="24"/>
  <c r="Q25" i="24"/>
  <c r="S25" i="24"/>
  <c r="U25" i="24"/>
  <c r="B26" i="24"/>
  <c r="C26" i="24"/>
  <c r="G26" i="24"/>
  <c r="I26" i="24"/>
  <c r="K26" i="24"/>
  <c r="O26" i="24"/>
  <c r="Q26" i="24"/>
  <c r="S26" i="24"/>
  <c r="U26" i="24"/>
  <c r="C27" i="24"/>
  <c r="D27" i="24"/>
  <c r="E27" i="24"/>
  <c r="G27" i="24"/>
  <c r="H27" i="24"/>
  <c r="I27" i="24"/>
  <c r="K27" i="24"/>
  <c r="L27" i="24"/>
  <c r="M27" i="24"/>
  <c r="O27" i="24"/>
  <c r="Q27" i="24"/>
  <c r="S27" i="24"/>
  <c r="U27" i="24"/>
  <c r="H36" i="24"/>
  <c r="H38" i="24"/>
  <c r="I28" i="24"/>
  <c r="B29" i="24"/>
  <c r="B36" i="24"/>
  <c r="B38" i="24"/>
  <c r="C29" i="24"/>
  <c r="F36" i="24"/>
  <c r="F38" i="24"/>
  <c r="G29" i="24"/>
  <c r="I29" i="24"/>
  <c r="J36" i="24"/>
  <c r="J38" i="24"/>
  <c r="K29" i="24"/>
  <c r="N36" i="24"/>
  <c r="N38" i="24"/>
  <c r="O29" i="24"/>
  <c r="P36" i="24"/>
  <c r="P38" i="24"/>
  <c r="Q29" i="24"/>
  <c r="R36" i="24"/>
  <c r="R38" i="24"/>
  <c r="S29" i="24"/>
  <c r="T36" i="24"/>
  <c r="T38" i="24"/>
  <c r="U29" i="24"/>
  <c r="B30" i="24"/>
  <c r="C30" i="24"/>
  <c r="G30" i="24"/>
  <c r="I30" i="24"/>
  <c r="K30" i="24"/>
  <c r="O30" i="24"/>
  <c r="Q30" i="24"/>
  <c r="S30" i="24"/>
  <c r="U30" i="24"/>
  <c r="B31" i="24"/>
  <c r="C31" i="24"/>
  <c r="G31" i="24"/>
  <c r="I31" i="24"/>
  <c r="K31" i="24"/>
  <c r="O31" i="24"/>
  <c r="Q31" i="24"/>
  <c r="S31" i="24"/>
  <c r="U31" i="24"/>
  <c r="B32" i="24"/>
  <c r="C32" i="24"/>
  <c r="G32" i="24"/>
  <c r="I32" i="24"/>
  <c r="K32" i="24"/>
  <c r="O32" i="24"/>
  <c r="Q32" i="24"/>
  <c r="S32" i="24"/>
  <c r="U32" i="24"/>
  <c r="B33" i="24"/>
  <c r="C33" i="24"/>
  <c r="G33" i="24"/>
  <c r="I33" i="24"/>
  <c r="K33" i="24"/>
  <c r="O33" i="24"/>
  <c r="Q33" i="24"/>
  <c r="S33" i="24"/>
  <c r="U33" i="24"/>
  <c r="B34" i="24"/>
  <c r="C34" i="24"/>
  <c r="G34" i="24"/>
  <c r="I34" i="24"/>
  <c r="K34" i="24"/>
  <c r="O34" i="24"/>
  <c r="Q34" i="24"/>
  <c r="S34" i="24"/>
  <c r="U34" i="24"/>
  <c r="B35" i="24"/>
  <c r="C35" i="24"/>
  <c r="G35" i="24"/>
  <c r="I35" i="24"/>
  <c r="K35" i="24"/>
  <c r="O35" i="24"/>
  <c r="Q35" i="24"/>
  <c r="S35" i="24"/>
  <c r="U35" i="24"/>
  <c r="C36" i="24"/>
  <c r="D36" i="24"/>
  <c r="E36" i="24"/>
  <c r="G36" i="24"/>
  <c r="I36" i="24"/>
  <c r="K36" i="24"/>
  <c r="L36" i="24"/>
  <c r="M36" i="24"/>
  <c r="O36" i="24"/>
  <c r="Q36" i="24"/>
  <c r="S36" i="24"/>
  <c r="U36" i="24"/>
  <c r="B37" i="24"/>
  <c r="C37" i="24"/>
  <c r="G37" i="24"/>
  <c r="I37" i="24"/>
  <c r="K37" i="24"/>
  <c r="O37" i="24"/>
  <c r="Q37" i="24"/>
  <c r="S37" i="24"/>
  <c r="U37" i="24"/>
  <c r="C38" i="24"/>
  <c r="D38" i="24"/>
  <c r="E38" i="24"/>
  <c r="G38" i="24"/>
  <c r="I38" i="24"/>
  <c r="K38" i="24"/>
  <c r="L38" i="24"/>
  <c r="M38" i="24"/>
  <c r="O38" i="24"/>
  <c r="Q38" i="24"/>
  <c r="S38" i="24"/>
  <c r="U38" i="24"/>
  <c r="B40" i="24"/>
  <c r="B41" i="24"/>
  <c r="D41" i="24"/>
  <c r="F41" i="24"/>
  <c r="H41" i="24"/>
  <c r="J41" i="24"/>
  <c r="L41" i="24"/>
  <c r="N41" i="24"/>
  <c r="P41" i="24"/>
  <c r="R41" i="24"/>
  <c r="T41" i="24"/>
  <c r="B46" i="24"/>
  <c r="B54" i="24"/>
  <c r="C46" i="24"/>
  <c r="F54" i="24"/>
  <c r="G46" i="24"/>
  <c r="H54" i="24"/>
  <c r="I46" i="24"/>
  <c r="J54" i="24"/>
  <c r="K46" i="24"/>
  <c r="N54" i="24"/>
  <c r="O46" i="24"/>
  <c r="P54" i="24"/>
  <c r="Q46" i="24"/>
  <c r="R54" i="24"/>
  <c r="S46" i="24"/>
  <c r="T54" i="24"/>
  <c r="U46" i="24"/>
  <c r="B47" i="24"/>
  <c r="C47" i="24"/>
  <c r="G47" i="24"/>
  <c r="I47" i="24"/>
  <c r="K47" i="24"/>
  <c r="O47" i="24"/>
  <c r="Q47" i="24"/>
  <c r="S47" i="24"/>
  <c r="U47" i="24"/>
  <c r="B48" i="24"/>
  <c r="C48" i="24"/>
  <c r="G48" i="24"/>
  <c r="I48" i="24"/>
  <c r="K48" i="24"/>
  <c r="O48" i="24"/>
  <c r="Q48" i="24"/>
  <c r="S48" i="24"/>
  <c r="U48" i="24"/>
  <c r="B49" i="24"/>
  <c r="C49" i="24"/>
  <c r="G49" i="24"/>
  <c r="I49" i="24"/>
  <c r="K49" i="24"/>
  <c r="O49" i="24"/>
  <c r="Q49" i="24"/>
  <c r="S49" i="24"/>
  <c r="U49" i="24"/>
  <c r="B50" i="24"/>
  <c r="C50" i="24"/>
  <c r="G50" i="24"/>
  <c r="I50" i="24"/>
  <c r="K50" i="24"/>
  <c r="O50" i="24"/>
  <c r="Q50" i="24"/>
  <c r="S50" i="24"/>
  <c r="U50" i="24"/>
  <c r="B51" i="24"/>
  <c r="C51" i="24"/>
  <c r="G51" i="24"/>
  <c r="I51" i="24"/>
  <c r="K51" i="24"/>
  <c r="O51" i="24"/>
  <c r="Q51" i="24"/>
  <c r="S51" i="24"/>
  <c r="U51" i="24"/>
  <c r="B52" i="24"/>
  <c r="C52" i="24"/>
  <c r="G52" i="24"/>
  <c r="I52" i="24"/>
  <c r="K52" i="24"/>
  <c r="O52" i="24"/>
  <c r="Q52" i="24"/>
  <c r="S52" i="24"/>
  <c r="U52" i="24"/>
  <c r="B53" i="24"/>
  <c r="C53" i="24"/>
  <c r="G53" i="24"/>
  <c r="I53" i="24"/>
  <c r="K53" i="24"/>
  <c r="O53" i="24"/>
  <c r="Q53" i="24"/>
  <c r="S53" i="24"/>
  <c r="U53" i="24"/>
  <c r="C54" i="24"/>
  <c r="D54" i="24"/>
  <c r="E54" i="24"/>
  <c r="G54" i="24"/>
  <c r="I54" i="24"/>
  <c r="K54" i="24"/>
  <c r="L54" i="24"/>
  <c r="M54" i="24"/>
  <c r="O54" i="24"/>
  <c r="Q54" i="24"/>
  <c r="S54" i="24"/>
  <c r="U54" i="24"/>
  <c r="P1" i="105"/>
  <c r="B10" i="105"/>
  <c r="C7" i="105"/>
  <c r="D10" i="105"/>
  <c r="E7" i="105"/>
  <c r="G7" i="105"/>
  <c r="I7" i="105"/>
  <c r="K7" i="105"/>
  <c r="M7" i="105"/>
  <c r="N10" i="105"/>
  <c r="O7" i="105"/>
  <c r="P10" i="105"/>
  <c r="Q7" i="105"/>
  <c r="R10" i="105"/>
  <c r="S7" i="105"/>
  <c r="T10" i="105"/>
  <c r="U7" i="105"/>
  <c r="V10" i="105"/>
  <c r="W7" i="105"/>
  <c r="Y7" i="105"/>
  <c r="AA7" i="105"/>
  <c r="AB10" i="105"/>
  <c r="AC7" i="105"/>
  <c r="AE7" i="105"/>
  <c r="C8" i="105"/>
  <c r="E8" i="105"/>
  <c r="G8" i="105"/>
  <c r="I8" i="105"/>
  <c r="K8" i="105"/>
  <c r="M8" i="105"/>
  <c r="O8" i="105"/>
  <c r="Q8" i="105"/>
  <c r="S8" i="105"/>
  <c r="U8" i="105"/>
  <c r="W8" i="105"/>
  <c r="Y8" i="105"/>
  <c r="AA8" i="105"/>
  <c r="AC8" i="105"/>
  <c r="AE8" i="105"/>
  <c r="C9" i="105"/>
  <c r="E9" i="105"/>
  <c r="G9" i="105"/>
  <c r="I9" i="105"/>
  <c r="K9" i="105"/>
  <c r="M9" i="105"/>
  <c r="O9" i="105"/>
  <c r="Q9" i="105"/>
  <c r="S9" i="105"/>
  <c r="U9" i="105"/>
  <c r="W9" i="105"/>
  <c r="Y9" i="105"/>
  <c r="AA9" i="105"/>
  <c r="AC9" i="105"/>
  <c r="AE9" i="105"/>
  <c r="C10" i="105"/>
  <c r="E10" i="105"/>
  <c r="G10" i="105"/>
  <c r="I10" i="105"/>
  <c r="K10" i="105"/>
  <c r="M10" i="105"/>
  <c r="O10" i="105"/>
  <c r="Q10" i="105"/>
  <c r="S10" i="105"/>
  <c r="U10" i="105"/>
  <c r="W10" i="105"/>
  <c r="Y10" i="105"/>
  <c r="AA10" i="105"/>
  <c r="AC10" i="105"/>
  <c r="AE10" i="105"/>
  <c r="B25" i="105"/>
  <c r="B27" i="105"/>
  <c r="C12" i="105"/>
  <c r="G12" i="105"/>
  <c r="I12" i="105"/>
  <c r="K12" i="105"/>
  <c r="M12" i="105"/>
  <c r="V25" i="105"/>
  <c r="V27" i="105"/>
  <c r="W12" i="105"/>
  <c r="Y12" i="105"/>
  <c r="AA12" i="105"/>
  <c r="AE12" i="105"/>
  <c r="C13" i="105"/>
  <c r="G13" i="105"/>
  <c r="I13" i="105"/>
  <c r="K13" i="105"/>
  <c r="M13" i="105"/>
  <c r="W13" i="105"/>
  <c r="Y13" i="105"/>
  <c r="AA13" i="105"/>
  <c r="AE13" i="105"/>
  <c r="C14" i="105"/>
  <c r="G14" i="105"/>
  <c r="I14" i="105"/>
  <c r="K14" i="105"/>
  <c r="M14" i="105"/>
  <c r="W14" i="105"/>
  <c r="Y14" i="105"/>
  <c r="AA14" i="105"/>
  <c r="AE14" i="105"/>
  <c r="C15" i="105"/>
  <c r="G15" i="105"/>
  <c r="I15" i="105"/>
  <c r="K15" i="105"/>
  <c r="M15" i="105"/>
  <c r="W15" i="105"/>
  <c r="Y15" i="105"/>
  <c r="AA15" i="105"/>
  <c r="AE15" i="105"/>
  <c r="C16" i="105"/>
  <c r="G16" i="105"/>
  <c r="I16" i="105"/>
  <c r="K16" i="105"/>
  <c r="M16" i="105"/>
  <c r="W16" i="105"/>
  <c r="Y16" i="105"/>
  <c r="AA16" i="105"/>
  <c r="AE16" i="105"/>
  <c r="C17" i="105"/>
  <c r="G17" i="105"/>
  <c r="I17" i="105"/>
  <c r="K17" i="105"/>
  <c r="M17" i="105"/>
  <c r="W17" i="105"/>
  <c r="Y17" i="105"/>
  <c r="AA17" i="105"/>
  <c r="AE17" i="105"/>
  <c r="C18" i="105"/>
  <c r="G18" i="105"/>
  <c r="I18" i="105"/>
  <c r="K18" i="105"/>
  <c r="M18" i="105"/>
  <c r="W18" i="105"/>
  <c r="Y18" i="105"/>
  <c r="AA18" i="105"/>
  <c r="AE18" i="105"/>
  <c r="C19" i="105"/>
  <c r="G19" i="105"/>
  <c r="I19" i="105"/>
  <c r="K19" i="105"/>
  <c r="M19" i="105"/>
  <c r="W19" i="105"/>
  <c r="Y19" i="105"/>
  <c r="AA19" i="105"/>
  <c r="AE19" i="105"/>
  <c r="C20" i="105"/>
  <c r="G20" i="105"/>
  <c r="I20" i="105"/>
  <c r="K20" i="105"/>
  <c r="M20" i="105"/>
  <c r="W20" i="105"/>
  <c r="Y20" i="105"/>
  <c r="AA20" i="105"/>
  <c r="AE20" i="105"/>
  <c r="C21" i="105"/>
  <c r="G21" i="105"/>
  <c r="I21" i="105"/>
  <c r="K21" i="105"/>
  <c r="M21" i="105"/>
  <c r="W21" i="105"/>
  <c r="Y21" i="105"/>
  <c r="AA21" i="105"/>
  <c r="AE21" i="105"/>
  <c r="C22" i="105"/>
  <c r="G22" i="105"/>
  <c r="I22" i="105"/>
  <c r="K22" i="105"/>
  <c r="M22" i="105"/>
  <c r="W22" i="105"/>
  <c r="Y22" i="105"/>
  <c r="AA22" i="105"/>
  <c r="AE22" i="105"/>
  <c r="C23" i="105"/>
  <c r="G23" i="105"/>
  <c r="I23" i="105"/>
  <c r="K23" i="105"/>
  <c r="M23" i="105"/>
  <c r="W23" i="105"/>
  <c r="Y23" i="105"/>
  <c r="AA23" i="105"/>
  <c r="AE23" i="105"/>
  <c r="C24" i="105"/>
  <c r="G24" i="105"/>
  <c r="I24" i="105"/>
  <c r="K24" i="105"/>
  <c r="M24" i="105"/>
  <c r="W24" i="105"/>
  <c r="Y24" i="105"/>
  <c r="AA24" i="105"/>
  <c r="AE24" i="105"/>
  <c r="C25" i="105"/>
  <c r="D25" i="105"/>
  <c r="E25" i="105"/>
  <c r="G25" i="105"/>
  <c r="I25" i="105"/>
  <c r="K25" i="105"/>
  <c r="M25" i="105"/>
  <c r="N25" i="105"/>
  <c r="O25" i="105"/>
  <c r="P25" i="105"/>
  <c r="Q25" i="105"/>
  <c r="R25" i="105"/>
  <c r="S25" i="105"/>
  <c r="T25" i="105"/>
  <c r="U25" i="105"/>
  <c r="W25" i="105"/>
  <c r="Y25" i="105"/>
  <c r="AA25" i="105"/>
  <c r="AB25" i="105"/>
  <c r="AC25" i="105"/>
  <c r="AE25" i="105"/>
  <c r="C26" i="105"/>
  <c r="G26" i="105"/>
  <c r="I26" i="105"/>
  <c r="K26" i="105"/>
  <c r="M26" i="105"/>
  <c r="W26" i="105"/>
  <c r="Y26" i="105"/>
  <c r="AA26" i="105"/>
  <c r="AE26" i="105"/>
  <c r="C27" i="105"/>
  <c r="D27" i="105"/>
  <c r="E27" i="105"/>
  <c r="G27" i="105"/>
  <c r="I27" i="105"/>
  <c r="K27" i="105"/>
  <c r="M27" i="105"/>
  <c r="N27" i="105"/>
  <c r="O27" i="105"/>
  <c r="P27" i="105"/>
  <c r="Q27" i="105"/>
  <c r="R27" i="105"/>
  <c r="S27" i="105"/>
  <c r="T27" i="105"/>
  <c r="U27" i="105"/>
  <c r="W27" i="105"/>
  <c r="Y27" i="105"/>
  <c r="AA27" i="105"/>
  <c r="AB27" i="105"/>
  <c r="AC27" i="105"/>
  <c r="AE27" i="105"/>
  <c r="K28" i="105"/>
  <c r="B36" i="105"/>
  <c r="B38" i="105"/>
  <c r="C29" i="105"/>
  <c r="G29" i="105"/>
  <c r="I29" i="105"/>
  <c r="K29" i="105"/>
  <c r="M29" i="105"/>
  <c r="V36" i="105"/>
  <c r="V38" i="105"/>
  <c r="W29" i="105"/>
  <c r="Y29" i="105"/>
  <c r="AA29" i="105"/>
  <c r="AE29" i="105"/>
  <c r="C30" i="105"/>
  <c r="G30" i="105"/>
  <c r="I30" i="105"/>
  <c r="K30" i="105"/>
  <c r="M30" i="105"/>
  <c r="W30" i="105"/>
  <c r="Y30" i="105"/>
  <c r="AA30" i="105"/>
  <c r="AE30" i="105"/>
  <c r="C31" i="105"/>
  <c r="G31" i="105"/>
  <c r="I31" i="105"/>
  <c r="K31" i="105"/>
  <c r="M31" i="105"/>
  <c r="W31" i="105"/>
  <c r="Y31" i="105"/>
  <c r="AA31" i="105"/>
  <c r="AE31" i="105"/>
  <c r="C32" i="105"/>
  <c r="G32" i="105"/>
  <c r="I32" i="105"/>
  <c r="K32" i="105"/>
  <c r="M32" i="105"/>
  <c r="W32" i="105"/>
  <c r="Y32" i="105"/>
  <c r="AA32" i="105"/>
  <c r="AE32" i="105"/>
  <c r="C33" i="105"/>
  <c r="G33" i="105"/>
  <c r="I33" i="105"/>
  <c r="K33" i="105"/>
  <c r="M33" i="105"/>
  <c r="W33" i="105"/>
  <c r="Y33" i="105"/>
  <c r="AA33" i="105"/>
  <c r="AE33" i="105"/>
  <c r="C34" i="105"/>
  <c r="G34" i="105"/>
  <c r="I34" i="105"/>
  <c r="K34" i="105"/>
  <c r="M34" i="105"/>
  <c r="W34" i="105"/>
  <c r="Y34" i="105"/>
  <c r="AA34" i="105"/>
  <c r="AE34" i="105"/>
  <c r="C35" i="105"/>
  <c r="G35" i="105"/>
  <c r="I35" i="105"/>
  <c r="K35" i="105"/>
  <c r="M35" i="105"/>
  <c r="W35" i="105"/>
  <c r="Y35" i="105"/>
  <c r="AA35" i="105"/>
  <c r="AE35" i="105"/>
  <c r="C36" i="105"/>
  <c r="D36" i="105"/>
  <c r="E36" i="105"/>
  <c r="G36" i="105"/>
  <c r="I36" i="105"/>
  <c r="K36" i="105"/>
  <c r="M36" i="105"/>
  <c r="N36" i="105"/>
  <c r="O36" i="105"/>
  <c r="P36" i="105"/>
  <c r="Q36" i="105"/>
  <c r="R36" i="105"/>
  <c r="S36" i="105"/>
  <c r="T36" i="105"/>
  <c r="U36" i="105"/>
  <c r="W36" i="105"/>
  <c r="Y36" i="105"/>
  <c r="AA36" i="105"/>
  <c r="AB36" i="105"/>
  <c r="AC36" i="105"/>
  <c r="AE36" i="105"/>
  <c r="C37" i="105"/>
  <c r="G37" i="105"/>
  <c r="I37" i="105"/>
  <c r="K37" i="105"/>
  <c r="M37" i="105"/>
  <c r="W37" i="105"/>
  <c r="Y37" i="105"/>
  <c r="AA37" i="105"/>
  <c r="AE37" i="105"/>
  <c r="C38" i="105"/>
  <c r="D38" i="105"/>
  <c r="E38" i="105"/>
  <c r="G38" i="105"/>
  <c r="I38" i="105"/>
  <c r="K38" i="105"/>
  <c r="M38" i="105"/>
  <c r="N38" i="105"/>
  <c r="O38" i="105"/>
  <c r="P38" i="105"/>
  <c r="Q38" i="105"/>
  <c r="R38" i="105"/>
  <c r="S38" i="105"/>
  <c r="T38" i="105"/>
  <c r="U38" i="105"/>
  <c r="W38" i="105"/>
  <c r="Y38" i="105"/>
  <c r="AA38" i="105"/>
  <c r="AB38" i="105"/>
  <c r="AC38" i="105"/>
  <c r="AE38" i="105"/>
  <c r="B39" i="39"/>
  <c r="B39" i="103"/>
  <c r="B39" i="105"/>
  <c r="B40" i="39"/>
  <c r="B40" i="103"/>
  <c r="B40" i="105"/>
  <c r="B41" i="39"/>
  <c r="B41" i="103"/>
  <c r="B41" i="105"/>
  <c r="B42" i="105"/>
  <c r="C39" i="105"/>
  <c r="C40" i="105"/>
  <c r="C41" i="105"/>
  <c r="C42" i="105"/>
  <c r="D42" i="105"/>
  <c r="E42" i="105"/>
  <c r="F42" i="105"/>
  <c r="G42" i="105"/>
  <c r="H42" i="105"/>
  <c r="I42" i="105"/>
  <c r="J42" i="105"/>
  <c r="K42" i="105"/>
  <c r="M42" i="105"/>
  <c r="N42" i="105"/>
  <c r="O42" i="105"/>
  <c r="P42" i="105"/>
  <c r="Q42" i="105"/>
  <c r="R42" i="105"/>
  <c r="S42" i="105"/>
  <c r="T42" i="105"/>
  <c r="U42" i="105"/>
  <c r="V42" i="105"/>
  <c r="W42" i="105"/>
  <c r="Y42" i="105"/>
  <c r="AA42" i="105"/>
  <c r="AB42" i="105"/>
  <c r="AC42" i="105"/>
  <c r="AE42" i="105"/>
  <c r="B45" i="105"/>
  <c r="D45" i="105"/>
  <c r="F45" i="105"/>
  <c r="H45" i="105"/>
  <c r="J45" i="105"/>
  <c r="L45" i="105"/>
  <c r="N45" i="105"/>
  <c r="P45" i="105"/>
  <c r="R45" i="105"/>
  <c r="T45" i="105"/>
  <c r="V45" i="105"/>
  <c r="X45" i="105"/>
  <c r="Z45" i="105"/>
  <c r="AB45" i="105"/>
  <c r="AD45" i="105"/>
  <c r="B58" i="105"/>
  <c r="C50" i="105"/>
  <c r="F58" i="105"/>
  <c r="G50" i="105"/>
  <c r="H58" i="105"/>
  <c r="I50" i="105"/>
  <c r="J58" i="105"/>
  <c r="K50" i="105"/>
  <c r="L58" i="105"/>
  <c r="M50" i="105"/>
  <c r="V58" i="105"/>
  <c r="W50" i="105"/>
  <c r="X58" i="105"/>
  <c r="Y50" i="105"/>
  <c r="AA50" i="105"/>
  <c r="AD58" i="105"/>
  <c r="AE50" i="105"/>
  <c r="C51" i="105"/>
  <c r="G51" i="105"/>
  <c r="I51" i="105"/>
  <c r="K51" i="105"/>
  <c r="M51" i="105"/>
  <c r="W51" i="105"/>
  <c r="Y51" i="105"/>
  <c r="AA51" i="105"/>
  <c r="AE51" i="105"/>
  <c r="C52" i="105"/>
  <c r="G52" i="105"/>
  <c r="I52" i="105"/>
  <c r="K52" i="105"/>
  <c r="M52" i="105"/>
  <c r="W52" i="105"/>
  <c r="Y52" i="105"/>
  <c r="AA52" i="105"/>
  <c r="AE52" i="105"/>
  <c r="C53" i="105"/>
  <c r="G53" i="105"/>
  <c r="I53" i="105"/>
  <c r="K53" i="105"/>
  <c r="M53" i="105"/>
  <c r="W53" i="105"/>
  <c r="Y53" i="105"/>
  <c r="AA53" i="105"/>
  <c r="AE53" i="105"/>
  <c r="C54" i="105"/>
  <c r="G54" i="105"/>
  <c r="I54" i="105"/>
  <c r="K54" i="105"/>
  <c r="M54" i="105"/>
  <c r="W54" i="105"/>
  <c r="Y54" i="105"/>
  <c r="AA54" i="105"/>
  <c r="AE54" i="105"/>
  <c r="C55" i="105"/>
  <c r="G55" i="105"/>
  <c r="I55" i="105"/>
  <c r="K55" i="105"/>
  <c r="M55" i="105"/>
  <c r="W55" i="105"/>
  <c r="Y55" i="105"/>
  <c r="AA55" i="105"/>
  <c r="AE55" i="105"/>
  <c r="C56" i="105"/>
  <c r="G56" i="105"/>
  <c r="I56" i="105"/>
  <c r="K56" i="105"/>
  <c r="M56" i="105"/>
  <c r="W56" i="105"/>
  <c r="Y56" i="105"/>
  <c r="AA56" i="105"/>
  <c r="AE56" i="105"/>
  <c r="C57" i="105"/>
  <c r="G57" i="105"/>
  <c r="I57" i="105"/>
  <c r="K57" i="105"/>
  <c r="M57" i="105"/>
  <c r="W57" i="105"/>
  <c r="Y57" i="105"/>
  <c r="AA57" i="105"/>
  <c r="AE57" i="105"/>
  <c r="C58" i="105"/>
  <c r="D58" i="105"/>
  <c r="E58" i="105"/>
  <c r="G58" i="105"/>
  <c r="I58" i="105"/>
  <c r="K58" i="105"/>
  <c r="M58" i="105"/>
  <c r="N58" i="105"/>
  <c r="O58" i="105"/>
  <c r="P58" i="105"/>
  <c r="Q58" i="105"/>
  <c r="R58" i="105"/>
  <c r="S58" i="105"/>
  <c r="T58" i="105"/>
  <c r="U58" i="105"/>
  <c r="W58" i="105"/>
  <c r="Y58" i="105"/>
  <c r="Z58" i="105"/>
  <c r="AA58" i="105"/>
  <c r="AB58" i="105"/>
  <c r="AC58" i="105"/>
  <c r="AE58" i="105"/>
  <c r="T1" i="39"/>
  <c r="B10" i="39"/>
  <c r="C7" i="39"/>
  <c r="E7" i="39"/>
  <c r="F10" i="39"/>
  <c r="G7" i="39"/>
  <c r="J10" i="39"/>
  <c r="K7" i="39"/>
  <c r="L10" i="39"/>
  <c r="M7" i="39"/>
  <c r="O7" i="39"/>
  <c r="P10" i="39"/>
  <c r="Q7" i="39"/>
  <c r="C8" i="39"/>
  <c r="E8" i="39"/>
  <c r="G8" i="39"/>
  <c r="K8" i="39"/>
  <c r="M8" i="39"/>
  <c r="O8" i="39"/>
  <c r="Q8" i="39"/>
  <c r="C9" i="39"/>
  <c r="E9" i="39"/>
  <c r="G9" i="39"/>
  <c r="K9" i="39"/>
  <c r="M9" i="39"/>
  <c r="O9" i="39"/>
  <c r="Q9" i="39"/>
  <c r="C10" i="39"/>
  <c r="E10" i="39"/>
  <c r="G10" i="39"/>
  <c r="H10" i="39"/>
  <c r="I10" i="39"/>
  <c r="K10" i="39"/>
  <c r="M10" i="39"/>
  <c r="O10" i="39"/>
  <c r="Q10" i="39"/>
  <c r="B25" i="39"/>
  <c r="B27" i="39"/>
  <c r="C12" i="39"/>
  <c r="E12" i="39"/>
  <c r="L25" i="39"/>
  <c r="L27" i="39"/>
  <c r="M12" i="39"/>
  <c r="O12" i="39"/>
  <c r="Q12" i="39"/>
  <c r="C13" i="39"/>
  <c r="E13" i="39"/>
  <c r="M13" i="39"/>
  <c r="O13" i="39"/>
  <c r="Q13" i="39"/>
  <c r="C14" i="39"/>
  <c r="E14" i="39"/>
  <c r="M14" i="39"/>
  <c r="O14" i="39"/>
  <c r="Q14" i="39"/>
  <c r="C15" i="39"/>
  <c r="E15" i="39"/>
  <c r="M15" i="39"/>
  <c r="O15" i="39"/>
  <c r="Q15" i="39"/>
  <c r="C16" i="39"/>
  <c r="E16" i="39"/>
  <c r="M16" i="39"/>
  <c r="O16" i="39"/>
  <c r="Q16" i="39"/>
  <c r="C17" i="39"/>
  <c r="E17" i="39"/>
  <c r="M17" i="39"/>
  <c r="O17" i="39"/>
  <c r="Q17" i="39"/>
  <c r="C18" i="39"/>
  <c r="E18" i="39"/>
  <c r="M18" i="39"/>
  <c r="O18" i="39"/>
  <c r="Q18" i="39"/>
  <c r="C19" i="39"/>
  <c r="E19" i="39"/>
  <c r="M19" i="39"/>
  <c r="O19" i="39"/>
  <c r="Q19" i="39"/>
  <c r="C20" i="39"/>
  <c r="E20" i="39"/>
  <c r="M20" i="39"/>
  <c r="O20" i="39"/>
  <c r="Q20" i="39"/>
  <c r="C21" i="39"/>
  <c r="E21" i="39"/>
  <c r="M21" i="39"/>
  <c r="O21" i="39"/>
  <c r="Q21" i="39"/>
  <c r="C22" i="39"/>
  <c r="E22" i="39"/>
  <c r="M22" i="39"/>
  <c r="O22" i="39"/>
  <c r="Q22" i="39"/>
  <c r="C23" i="39"/>
  <c r="E23" i="39"/>
  <c r="M23" i="39"/>
  <c r="O23" i="39"/>
  <c r="Q23" i="39"/>
  <c r="C24" i="39"/>
  <c r="E24" i="39"/>
  <c r="M24" i="39"/>
  <c r="O24" i="39"/>
  <c r="Q24" i="39"/>
  <c r="C25" i="39"/>
  <c r="E25" i="39"/>
  <c r="F25" i="39"/>
  <c r="G25" i="39"/>
  <c r="H25" i="39"/>
  <c r="I25" i="39"/>
  <c r="J25" i="39"/>
  <c r="K25" i="39"/>
  <c r="M25" i="39"/>
  <c r="O25" i="39"/>
  <c r="P25" i="39"/>
  <c r="Q25" i="39"/>
  <c r="C26" i="39"/>
  <c r="E26" i="39"/>
  <c r="M26" i="39"/>
  <c r="O26" i="39"/>
  <c r="P27" i="39"/>
  <c r="Q26" i="39"/>
  <c r="C27" i="39"/>
  <c r="E27" i="39"/>
  <c r="F27" i="39"/>
  <c r="G27" i="39"/>
  <c r="H27" i="39"/>
  <c r="I27" i="39"/>
  <c r="J27" i="39"/>
  <c r="K27" i="39"/>
  <c r="M27" i="39"/>
  <c r="O27" i="39"/>
  <c r="Q27" i="39"/>
  <c r="B36" i="39"/>
  <c r="B38" i="39"/>
  <c r="C29" i="39"/>
  <c r="E29" i="39"/>
  <c r="O29" i="39"/>
  <c r="C30" i="39"/>
  <c r="E30" i="39"/>
  <c r="O30" i="39"/>
  <c r="C31" i="39"/>
  <c r="E31" i="39"/>
  <c r="O31" i="39"/>
  <c r="C32" i="39"/>
  <c r="E32" i="39"/>
  <c r="O32" i="39"/>
  <c r="C33" i="39"/>
  <c r="E33" i="39"/>
  <c r="O33" i="39"/>
  <c r="C34" i="39"/>
  <c r="E34" i="39"/>
  <c r="O34" i="39"/>
  <c r="C35" i="39"/>
  <c r="E35" i="39"/>
  <c r="O35" i="39"/>
  <c r="C36" i="39"/>
  <c r="E36" i="39"/>
  <c r="F36" i="39"/>
  <c r="G36" i="39"/>
  <c r="H36" i="39"/>
  <c r="I36" i="39"/>
  <c r="J36" i="39"/>
  <c r="K36" i="39"/>
  <c r="L36" i="39"/>
  <c r="M36" i="39"/>
  <c r="O36" i="39"/>
  <c r="P36" i="39"/>
  <c r="Q36" i="39"/>
  <c r="C37" i="39"/>
  <c r="E37" i="39"/>
  <c r="O37" i="39"/>
  <c r="C38" i="39"/>
  <c r="E38" i="39"/>
  <c r="F38" i="39"/>
  <c r="G38" i="39"/>
  <c r="H38" i="39"/>
  <c r="I38" i="39"/>
  <c r="J38" i="39"/>
  <c r="K38" i="39"/>
  <c r="L38" i="39"/>
  <c r="O38" i="39"/>
  <c r="P38" i="39"/>
  <c r="B42" i="39"/>
  <c r="C39" i="39"/>
  <c r="E39" i="39"/>
  <c r="C40" i="39"/>
  <c r="E40" i="39"/>
  <c r="C41" i="39"/>
  <c r="E41" i="39"/>
  <c r="C42" i="39"/>
  <c r="E42" i="39"/>
  <c r="F42" i="39"/>
  <c r="H42" i="39"/>
  <c r="J42" i="39"/>
  <c r="L42" i="39"/>
  <c r="N42" i="39"/>
  <c r="P42" i="39"/>
  <c r="B45" i="39"/>
  <c r="D45" i="39"/>
  <c r="F45" i="39"/>
  <c r="H45" i="39"/>
  <c r="J45" i="39"/>
  <c r="L45" i="39"/>
  <c r="N45" i="39"/>
  <c r="P45" i="39"/>
  <c r="B58" i="39"/>
  <c r="C50" i="39"/>
  <c r="D58" i="39"/>
  <c r="E50" i="39"/>
  <c r="N58" i="39"/>
  <c r="O50" i="39"/>
  <c r="C51" i="39"/>
  <c r="E51" i="39"/>
  <c r="O51" i="39"/>
  <c r="C52" i="39"/>
  <c r="E52" i="39"/>
  <c r="O52" i="39"/>
  <c r="C53" i="39"/>
  <c r="E53" i="39"/>
  <c r="O53" i="39"/>
  <c r="C54" i="39"/>
  <c r="E54" i="39"/>
  <c r="O54" i="39"/>
  <c r="C55" i="39"/>
  <c r="E55" i="39"/>
  <c r="O55" i="39"/>
  <c r="C56" i="39"/>
  <c r="E56" i="39"/>
  <c r="O56" i="39"/>
  <c r="C57" i="39"/>
  <c r="E57" i="39"/>
  <c r="O57" i="39"/>
  <c r="C58" i="39"/>
  <c r="E58" i="39"/>
  <c r="F58" i="39"/>
  <c r="G58" i="39"/>
  <c r="H58" i="39"/>
  <c r="I58" i="39"/>
  <c r="J58" i="39"/>
  <c r="K58" i="39"/>
  <c r="L58" i="39"/>
  <c r="M58" i="39"/>
  <c r="O58" i="39"/>
  <c r="P58" i="39"/>
  <c r="Q58" i="39"/>
  <c r="AB1" i="103"/>
  <c r="B10" i="103"/>
  <c r="C7" i="103"/>
  <c r="D10" i="103"/>
  <c r="E7" i="103"/>
  <c r="F10" i="103"/>
  <c r="G7" i="103"/>
  <c r="I7" i="103"/>
  <c r="J10" i="103"/>
  <c r="K7" i="103"/>
  <c r="M7" i="103"/>
  <c r="O7" i="103"/>
  <c r="Q7" i="103"/>
  <c r="S7" i="103"/>
  <c r="T10" i="103"/>
  <c r="U7" i="103"/>
  <c r="V10" i="103"/>
  <c r="W7" i="103"/>
  <c r="Y7" i="103"/>
  <c r="AA7" i="103"/>
  <c r="AC7" i="103"/>
  <c r="AE7" i="103"/>
  <c r="AG7" i="103"/>
  <c r="C8" i="103"/>
  <c r="E8" i="103"/>
  <c r="G8" i="103"/>
  <c r="I8" i="103"/>
  <c r="K8" i="103"/>
  <c r="M8" i="103"/>
  <c r="O8" i="103"/>
  <c r="Q8" i="103"/>
  <c r="S8" i="103"/>
  <c r="U8" i="103"/>
  <c r="W8" i="103"/>
  <c r="Y8" i="103"/>
  <c r="AA8" i="103"/>
  <c r="AC8" i="103"/>
  <c r="AE8" i="103"/>
  <c r="AG8" i="103"/>
  <c r="C9" i="103"/>
  <c r="E9" i="103"/>
  <c r="G9" i="103"/>
  <c r="I9" i="103"/>
  <c r="K9" i="103"/>
  <c r="M9" i="103"/>
  <c r="O9" i="103"/>
  <c r="Q9" i="103"/>
  <c r="S9" i="103"/>
  <c r="U9" i="103"/>
  <c r="W9" i="103"/>
  <c r="Y9" i="103"/>
  <c r="AA9" i="103"/>
  <c r="AC9" i="103"/>
  <c r="AE9" i="103"/>
  <c r="AG9" i="103"/>
  <c r="C10" i="103"/>
  <c r="E10" i="103"/>
  <c r="G10" i="103"/>
  <c r="I10" i="103"/>
  <c r="K10" i="103"/>
  <c r="M10" i="103"/>
  <c r="O10" i="103"/>
  <c r="Q10" i="103"/>
  <c r="S10" i="103"/>
  <c r="U10" i="103"/>
  <c r="W10" i="103"/>
  <c r="Y10" i="103"/>
  <c r="AA10" i="103"/>
  <c r="AC10" i="103"/>
  <c r="AE10" i="103"/>
  <c r="AG10" i="103"/>
  <c r="B25" i="103"/>
  <c r="B27" i="103"/>
  <c r="C12" i="103"/>
  <c r="D25" i="103"/>
  <c r="D27" i="103"/>
  <c r="E12" i="103"/>
  <c r="F25" i="103"/>
  <c r="F27" i="103"/>
  <c r="G12" i="103"/>
  <c r="I12" i="103"/>
  <c r="J25" i="103"/>
  <c r="J27" i="103"/>
  <c r="K12" i="103"/>
  <c r="O12" i="103"/>
  <c r="Q12" i="103"/>
  <c r="S12" i="103"/>
  <c r="Y12" i="103"/>
  <c r="AA12" i="103"/>
  <c r="AE12" i="103"/>
  <c r="C13" i="103"/>
  <c r="E13" i="103"/>
  <c r="G13" i="103"/>
  <c r="I13" i="103"/>
  <c r="K13" i="103"/>
  <c r="O13" i="103"/>
  <c r="Q13" i="103"/>
  <c r="S13" i="103"/>
  <c r="Y13" i="103"/>
  <c r="AA13" i="103"/>
  <c r="AE13" i="103"/>
  <c r="C14" i="103"/>
  <c r="E14" i="103"/>
  <c r="G14" i="103"/>
  <c r="I14" i="103"/>
  <c r="K14" i="103"/>
  <c r="O14" i="103"/>
  <c r="Q14" i="103"/>
  <c r="S14" i="103"/>
  <c r="Y14" i="103"/>
  <c r="AA14" i="103"/>
  <c r="AE14" i="103"/>
  <c r="C15" i="103"/>
  <c r="E15" i="103"/>
  <c r="G15" i="103"/>
  <c r="I15" i="103"/>
  <c r="K15" i="103"/>
  <c r="O15" i="103"/>
  <c r="Q15" i="103"/>
  <c r="S15" i="103"/>
  <c r="Y15" i="103"/>
  <c r="AA15" i="103"/>
  <c r="AE15" i="103"/>
  <c r="C16" i="103"/>
  <c r="E16" i="103"/>
  <c r="G16" i="103"/>
  <c r="I16" i="103"/>
  <c r="K16" i="103"/>
  <c r="O16" i="103"/>
  <c r="Q16" i="103"/>
  <c r="S16" i="103"/>
  <c r="Y16" i="103"/>
  <c r="AA16" i="103"/>
  <c r="AE16" i="103"/>
  <c r="C17" i="103"/>
  <c r="E17" i="103"/>
  <c r="G17" i="103"/>
  <c r="I17" i="103"/>
  <c r="K17" i="103"/>
  <c r="O17" i="103"/>
  <c r="Q17" i="103"/>
  <c r="S17" i="103"/>
  <c r="Y17" i="103"/>
  <c r="AA17" i="103"/>
  <c r="AE17" i="103"/>
  <c r="C18" i="103"/>
  <c r="E18" i="103"/>
  <c r="G18" i="103"/>
  <c r="I18" i="103"/>
  <c r="K18" i="103"/>
  <c r="O18" i="103"/>
  <c r="Q18" i="103"/>
  <c r="S18" i="103"/>
  <c r="Y18" i="103"/>
  <c r="AA18" i="103"/>
  <c r="AE18" i="103"/>
  <c r="C19" i="103"/>
  <c r="E19" i="103"/>
  <c r="G19" i="103"/>
  <c r="I19" i="103"/>
  <c r="K19" i="103"/>
  <c r="O19" i="103"/>
  <c r="Q19" i="103"/>
  <c r="S19" i="103"/>
  <c r="Y19" i="103"/>
  <c r="AA19" i="103"/>
  <c r="AE19" i="103"/>
  <c r="C20" i="103"/>
  <c r="E20" i="103"/>
  <c r="G20" i="103"/>
  <c r="I20" i="103"/>
  <c r="K20" i="103"/>
  <c r="O20" i="103"/>
  <c r="Q20" i="103"/>
  <c r="S20" i="103"/>
  <c r="Y20" i="103"/>
  <c r="AA20" i="103"/>
  <c r="AE20" i="103"/>
  <c r="C21" i="103"/>
  <c r="E21" i="103"/>
  <c r="G21" i="103"/>
  <c r="I21" i="103"/>
  <c r="K21" i="103"/>
  <c r="O21" i="103"/>
  <c r="Q21" i="103"/>
  <c r="S21" i="103"/>
  <c r="Y21" i="103"/>
  <c r="AA21" i="103"/>
  <c r="AE21" i="103"/>
  <c r="C22" i="103"/>
  <c r="E22" i="103"/>
  <c r="G22" i="103"/>
  <c r="I22" i="103"/>
  <c r="K22" i="103"/>
  <c r="O22" i="103"/>
  <c r="Q22" i="103"/>
  <c r="S22" i="103"/>
  <c r="Y22" i="103"/>
  <c r="AA22" i="103"/>
  <c r="AE22" i="103"/>
  <c r="C23" i="103"/>
  <c r="E23" i="103"/>
  <c r="G23" i="103"/>
  <c r="I23" i="103"/>
  <c r="K23" i="103"/>
  <c r="O23" i="103"/>
  <c r="Q23" i="103"/>
  <c r="S23" i="103"/>
  <c r="Y23" i="103"/>
  <c r="AA23" i="103"/>
  <c r="AE23" i="103"/>
  <c r="C24" i="103"/>
  <c r="E24" i="103"/>
  <c r="G24" i="103"/>
  <c r="I24" i="103"/>
  <c r="K24" i="103"/>
  <c r="O24" i="103"/>
  <c r="Q24" i="103"/>
  <c r="S24" i="103"/>
  <c r="Y24" i="103"/>
  <c r="AA24" i="103"/>
  <c r="AE24" i="103"/>
  <c r="C25" i="103"/>
  <c r="E25" i="103"/>
  <c r="G25" i="103"/>
  <c r="I25" i="103"/>
  <c r="K25" i="103"/>
  <c r="O25" i="103"/>
  <c r="Q25" i="103"/>
  <c r="S25" i="103"/>
  <c r="T25" i="103"/>
  <c r="U25" i="103"/>
  <c r="V25" i="103"/>
  <c r="W25" i="103"/>
  <c r="Y25" i="103"/>
  <c r="AA25" i="103"/>
  <c r="AC25" i="103"/>
  <c r="AE25" i="103"/>
  <c r="AG25" i="103"/>
  <c r="C26" i="103"/>
  <c r="E26" i="103"/>
  <c r="G26" i="103"/>
  <c r="I26" i="103"/>
  <c r="K26" i="103"/>
  <c r="O26" i="103"/>
  <c r="Q26" i="103"/>
  <c r="S26" i="103"/>
  <c r="Y26" i="103"/>
  <c r="AE26" i="103"/>
  <c r="C27" i="103"/>
  <c r="E27" i="103"/>
  <c r="G27" i="103"/>
  <c r="I27" i="103"/>
  <c r="K27" i="103"/>
  <c r="O27" i="103"/>
  <c r="Q27" i="103"/>
  <c r="S27" i="103"/>
  <c r="T27" i="103"/>
  <c r="U27" i="103"/>
  <c r="V27" i="103"/>
  <c r="W27" i="103"/>
  <c r="Y27" i="103"/>
  <c r="AA27" i="103"/>
  <c r="AC27" i="103"/>
  <c r="AE27" i="103"/>
  <c r="AG27" i="103"/>
  <c r="B36" i="103"/>
  <c r="B38" i="103"/>
  <c r="C29" i="103"/>
  <c r="D36" i="103"/>
  <c r="D38" i="103"/>
  <c r="E29" i="103"/>
  <c r="F36" i="103"/>
  <c r="F38" i="103"/>
  <c r="G29" i="103"/>
  <c r="I29" i="103"/>
  <c r="J36" i="103"/>
  <c r="J38" i="103"/>
  <c r="K29" i="103"/>
  <c r="M29" i="103"/>
  <c r="O29" i="103"/>
  <c r="P36" i="103"/>
  <c r="P38" i="103"/>
  <c r="Q29" i="103"/>
  <c r="S29" i="103"/>
  <c r="T36" i="103"/>
  <c r="T38" i="103"/>
  <c r="U29" i="103"/>
  <c r="Y29" i="103"/>
  <c r="AA29" i="103"/>
  <c r="AC29" i="103"/>
  <c r="AE29" i="103"/>
  <c r="AG29" i="103"/>
  <c r="C30" i="103"/>
  <c r="E30" i="103"/>
  <c r="G30" i="103"/>
  <c r="I30" i="103"/>
  <c r="K30" i="103"/>
  <c r="M30" i="103"/>
  <c r="O30" i="103"/>
  <c r="Q30" i="103"/>
  <c r="S30" i="103"/>
  <c r="U30" i="103"/>
  <c r="Y30" i="103"/>
  <c r="AA30" i="103"/>
  <c r="AC30" i="103"/>
  <c r="AE30" i="103"/>
  <c r="AG30" i="103"/>
  <c r="C31" i="103"/>
  <c r="E31" i="103"/>
  <c r="G31" i="103"/>
  <c r="I31" i="103"/>
  <c r="K31" i="103"/>
  <c r="M31" i="103"/>
  <c r="O31" i="103"/>
  <c r="Q31" i="103"/>
  <c r="S31" i="103"/>
  <c r="U31" i="103"/>
  <c r="Y31" i="103"/>
  <c r="AA31" i="103"/>
  <c r="AC31" i="103"/>
  <c r="AE31" i="103"/>
  <c r="AG31" i="103"/>
  <c r="C32" i="103"/>
  <c r="E32" i="103"/>
  <c r="G32" i="103"/>
  <c r="I32" i="103"/>
  <c r="K32" i="103"/>
  <c r="M32" i="103"/>
  <c r="O32" i="103"/>
  <c r="Q32" i="103"/>
  <c r="S32" i="103"/>
  <c r="U32" i="103"/>
  <c r="Y32" i="103"/>
  <c r="AA32" i="103"/>
  <c r="AC32" i="103"/>
  <c r="AE32" i="103"/>
  <c r="AG32" i="103"/>
  <c r="C33" i="103"/>
  <c r="E33" i="103"/>
  <c r="G33" i="103"/>
  <c r="I33" i="103"/>
  <c r="K33" i="103"/>
  <c r="M33" i="103"/>
  <c r="O33" i="103"/>
  <c r="Q33" i="103"/>
  <c r="S33" i="103"/>
  <c r="U33" i="103"/>
  <c r="Y33" i="103"/>
  <c r="AA33" i="103"/>
  <c r="AC33" i="103"/>
  <c r="AE33" i="103"/>
  <c r="AG33" i="103"/>
  <c r="C34" i="103"/>
  <c r="E34" i="103"/>
  <c r="G34" i="103"/>
  <c r="I34" i="103"/>
  <c r="K34" i="103"/>
  <c r="M34" i="103"/>
  <c r="O34" i="103"/>
  <c r="Q34" i="103"/>
  <c r="S34" i="103"/>
  <c r="U34" i="103"/>
  <c r="Y34" i="103"/>
  <c r="AA34" i="103"/>
  <c r="AC34" i="103"/>
  <c r="AE34" i="103"/>
  <c r="AG34" i="103"/>
  <c r="C35" i="103"/>
  <c r="E35" i="103"/>
  <c r="G35" i="103"/>
  <c r="I35" i="103"/>
  <c r="K35" i="103"/>
  <c r="M35" i="103"/>
  <c r="O35" i="103"/>
  <c r="Q35" i="103"/>
  <c r="S35" i="103"/>
  <c r="U35" i="103"/>
  <c r="Y35" i="103"/>
  <c r="AA35" i="103"/>
  <c r="AC35" i="103"/>
  <c r="AE35" i="103"/>
  <c r="AG35" i="103"/>
  <c r="C36" i="103"/>
  <c r="E36" i="103"/>
  <c r="G36" i="103"/>
  <c r="I36" i="103"/>
  <c r="K36" i="103"/>
  <c r="M36" i="103"/>
  <c r="O36" i="103"/>
  <c r="Q36" i="103"/>
  <c r="S36" i="103"/>
  <c r="U36" i="103"/>
  <c r="V36" i="103"/>
  <c r="W36" i="103"/>
  <c r="Y36" i="103"/>
  <c r="AA36" i="103"/>
  <c r="AC36" i="103"/>
  <c r="AE36" i="103"/>
  <c r="AG36" i="103"/>
  <c r="C37" i="103"/>
  <c r="E37" i="103"/>
  <c r="G37" i="103"/>
  <c r="I37" i="103"/>
  <c r="K37" i="103"/>
  <c r="M37" i="103"/>
  <c r="O37" i="103"/>
  <c r="Q37" i="103"/>
  <c r="S37" i="103"/>
  <c r="U37" i="103"/>
  <c r="Y37" i="103"/>
  <c r="AA37" i="103"/>
  <c r="AC37" i="103"/>
  <c r="AE37" i="103"/>
  <c r="AG37" i="103"/>
  <c r="C38" i="103"/>
  <c r="E38" i="103"/>
  <c r="G38" i="103"/>
  <c r="I38" i="103"/>
  <c r="K38" i="103"/>
  <c r="M38" i="103"/>
  <c r="O38" i="103"/>
  <c r="Q38" i="103"/>
  <c r="S38" i="103"/>
  <c r="U38" i="103"/>
  <c r="V38" i="103"/>
  <c r="W38" i="103"/>
  <c r="Y38" i="103"/>
  <c r="AA38" i="103"/>
  <c r="AC38" i="103"/>
  <c r="AE38" i="103"/>
  <c r="AG38" i="103"/>
  <c r="AG39" i="103"/>
  <c r="AG40" i="103"/>
  <c r="AG41" i="103"/>
  <c r="B42" i="103"/>
  <c r="D42" i="103"/>
  <c r="E42" i="103"/>
  <c r="F42" i="103"/>
  <c r="G42" i="103"/>
  <c r="J42" i="103"/>
  <c r="P42" i="103"/>
  <c r="Q42" i="103"/>
  <c r="R42" i="103"/>
  <c r="S42" i="103"/>
  <c r="T42" i="103"/>
  <c r="U42" i="103"/>
  <c r="V42" i="103"/>
  <c r="W42" i="103"/>
  <c r="X42" i="103"/>
  <c r="Y42" i="103"/>
  <c r="Z42" i="103"/>
  <c r="AA42" i="103"/>
  <c r="AB42" i="103"/>
  <c r="AC42" i="103"/>
  <c r="AG42" i="103"/>
  <c r="B45" i="103"/>
  <c r="D45" i="103"/>
  <c r="F45" i="103"/>
  <c r="H45" i="103"/>
  <c r="J45" i="103"/>
  <c r="L45" i="103"/>
  <c r="N45" i="103"/>
  <c r="P45" i="103"/>
  <c r="R45" i="103"/>
  <c r="T45" i="103"/>
  <c r="V45" i="103"/>
  <c r="X45" i="103"/>
  <c r="Z45" i="103"/>
  <c r="AB45" i="103"/>
  <c r="AD45" i="103"/>
  <c r="AF45" i="103"/>
  <c r="B58" i="103"/>
  <c r="C50" i="103"/>
  <c r="D58" i="103"/>
  <c r="E50" i="103"/>
  <c r="F58" i="103"/>
  <c r="G50" i="103"/>
  <c r="H58" i="103"/>
  <c r="I50" i="103"/>
  <c r="J58" i="103"/>
  <c r="K50" i="103"/>
  <c r="L58" i="103"/>
  <c r="M50" i="103"/>
  <c r="N58" i="103"/>
  <c r="O50" i="103"/>
  <c r="P58" i="103"/>
  <c r="Q50" i="103"/>
  <c r="R58" i="103"/>
  <c r="S50" i="103"/>
  <c r="U50" i="103"/>
  <c r="X58" i="103"/>
  <c r="Y50" i="103"/>
  <c r="Z58" i="103"/>
  <c r="AA50" i="103"/>
  <c r="AB58" i="103"/>
  <c r="AC50" i="103"/>
  <c r="AD58" i="103"/>
  <c r="AE50" i="103"/>
  <c r="AF58" i="103"/>
  <c r="AG50" i="103"/>
  <c r="C51" i="103"/>
  <c r="E51" i="103"/>
  <c r="G51" i="103"/>
  <c r="I51" i="103"/>
  <c r="K51" i="103"/>
  <c r="M51" i="103"/>
  <c r="O51" i="103"/>
  <c r="Q51" i="103"/>
  <c r="S51" i="103"/>
  <c r="U51" i="103"/>
  <c r="Y51" i="103"/>
  <c r="AA51" i="103"/>
  <c r="AC51" i="103"/>
  <c r="AE51" i="103"/>
  <c r="AG51" i="103"/>
  <c r="C52" i="103"/>
  <c r="E52" i="103"/>
  <c r="G52" i="103"/>
  <c r="I52" i="103"/>
  <c r="K52" i="103"/>
  <c r="M52" i="103"/>
  <c r="O52" i="103"/>
  <c r="Q52" i="103"/>
  <c r="S52" i="103"/>
  <c r="U52" i="103"/>
  <c r="Y52" i="103"/>
  <c r="AA52" i="103"/>
  <c r="AC52" i="103"/>
  <c r="AE52" i="103"/>
  <c r="AG52" i="103"/>
  <c r="C53" i="103"/>
  <c r="E53" i="103"/>
  <c r="G53" i="103"/>
  <c r="I53" i="103"/>
  <c r="K53" i="103"/>
  <c r="M53" i="103"/>
  <c r="O53" i="103"/>
  <c r="Q53" i="103"/>
  <c r="S53" i="103"/>
  <c r="U53" i="103"/>
  <c r="Y53" i="103"/>
  <c r="AA53" i="103"/>
  <c r="AC53" i="103"/>
  <c r="AE53" i="103"/>
  <c r="AG53" i="103"/>
  <c r="C54" i="103"/>
  <c r="E54" i="103"/>
  <c r="G54" i="103"/>
  <c r="I54" i="103"/>
  <c r="K54" i="103"/>
  <c r="M54" i="103"/>
  <c r="O54" i="103"/>
  <c r="Q54" i="103"/>
  <c r="S54" i="103"/>
  <c r="U54" i="103"/>
  <c r="Y54" i="103"/>
  <c r="AA54" i="103"/>
  <c r="AC54" i="103"/>
  <c r="AE54" i="103"/>
  <c r="AG54" i="103"/>
  <c r="C55" i="103"/>
  <c r="E55" i="103"/>
  <c r="G55" i="103"/>
  <c r="I55" i="103"/>
  <c r="K55" i="103"/>
  <c r="M55" i="103"/>
  <c r="O55" i="103"/>
  <c r="Q55" i="103"/>
  <c r="S55" i="103"/>
  <c r="U55" i="103"/>
  <c r="Y55" i="103"/>
  <c r="AA55" i="103"/>
  <c r="AC55" i="103"/>
  <c r="AE55" i="103"/>
  <c r="AG55" i="103"/>
  <c r="C56" i="103"/>
  <c r="E56" i="103"/>
  <c r="G56" i="103"/>
  <c r="I56" i="103"/>
  <c r="K56" i="103"/>
  <c r="M56" i="103"/>
  <c r="O56" i="103"/>
  <c r="Q56" i="103"/>
  <c r="S56" i="103"/>
  <c r="U56" i="103"/>
  <c r="Y56" i="103"/>
  <c r="AA56" i="103"/>
  <c r="AC56" i="103"/>
  <c r="AE56" i="103"/>
  <c r="AG56" i="103"/>
  <c r="C57" i="103"/>
  <c r="E57" i="103"/>
  <c r="G57" i="103"/>
  <c r="I57" i="103"/>
  <c r="K57" i="103"/>
  <c r="M57" i="103"/>
  <c r="O57" i="103"/>
  <c r="Q57" i="103"/>
  <c r="S57" i="103"/>
  <c r="U57" i="103"/>
  <c r="Y57" i="103"/>
  <c r="AA57" i="103"/>
  <c r="AC57" i="103"/>
  <c r="AE57" i="103"/>
  <c r="AG57" i="103"/>
  <c r="C58" i="103"/>
  <c r="E58" i="103"/>
  <c r="G58" i="103"/>
  <c r="I58" i="103"/>
  <c r="K58" i="103"/>
  <c r="M58" i="103"/>
  <c r="O58" i="103"/>
  <c r="Q58" i="103"/>
  <c r="S58" i="103"/>
  <c r="T58" i="103"/>
  <c r="U58" i="103"/>
  <c r="V58" i="103"/>
  <c r="W58" i="103"/>
  <c r="Y58" i="103"/>
  <c r="AA58" i="103"/>
  <c r="AC58" i="103"/>
  <c r="AE58" i="103"/>
  <c r="AG58" i="103"/>
  <c r="Y1" i="41"/>
  <c r="B7" i="108"/>
  <c r="B7" i="74"/>
  <c r="B7" i="46"/>
  <c r="B7" i="79"/>
  <c r="B7" i="83"/>
  <c r="B7" i="84"/>
  <c r="B7" i="91"/>
  <c r="B7" i="41"/>
  <c r="B8" i="108"/>
  <c r="B8" i="74"/>
  <c r="B8" i="46"/>
  <c r="B8" i="79"/>
  <c r="B8" i="83"/>
  <c r="B8" i="84"/>
  <c r="B8" i="91"/>
  <c r="B8" i="41"/>
  <c r="B9" i="108"/>
  <c r="B9" i="74"/>
  <c r="B9" i="46"/>
  <c r="B9" i="79"/>
  <c r="B9" i="83"/>
  <c r="B9" i="84"/>
  <c r="B9" i="91"/>
  <c r="B9" i="41"/>
  <c r="B10" i="108"/>
  <c r="B10" i="74"/>
  <c r="B10" i="46"/>
  <c r="B10" i="79"/>
  <c r="B10" i="83"/>
  <c r="B10" i="84"/>
  <c r="B10" i="91"/>
  <c r="B10" i="41"/>
  <c r="B11" i="108"/>
  <c r="B11" i="74"/>
  <c r="B11" i="46"/>
  <c r="B11" i="79"/>
  <c r="B11" i="83"/>
  <c r="B11" i="84"/>
  <c r="B11" i="91"/>
  <c r="B11" i="41"/>
  <c r="B12" i="108"/>
  <c r="B12" i="74"/>
  <c r="B12" i="46"/>
  <c r="B12" i="79"/>
  <c r="B12" i="83"/>
  <c r="B12" i="84"/>
  <c r="B12" i="91"/>
  <c r="B12" i="41"/>
  <c r="B13" i="41"/>
  <c r="C7" i="41"/>
  <c r="E13" i="41"/>
  <c r="F7" i="41"/>
  <c r="H13" i="41"/>
  <c r="I7" i="41"/>
  <c r="K13" i="41"/>
  <c r="L7" i="41"/>
  <c r="N13" i="41"/>
  <c r="O7" i="41"/>
  <c r="Q13" i="41"/>
  <c r="R7" i="41"/>
  <c r="T13" i="41"/>
  <c r="U7" i="41"/>
  <c r="W13" i="41"/>
  <c r="X7" i="41"/>
  <c r="Z13" i="41"/>
  <c r="AA7" i="41"/>
  <c r="AC13" i="41"/>
  <c r="AD7" i="41"/>
  <c r="AF13" i="41"/>
  <c r="AG7" i="41"/>
  <c r="AI13" i="41"/>
  <c r="AJ7" i="41"/>
  <c r="C8" i="41"/>
  <c r="F8" i="41"/>
  <c r="I8" i="41"/>
  <c r="L8" i="41"/>
  <c r="O8" i="41"/>
  <c r="R8" i="41"/>
  <c r="U8" i="41"/>
  <c r="X8" i="41"/>
  <c r="AA8" i="41"/>
  <c r="AD8" i="41"/>
  <c r="AG8" i="41"/>
  <c r="AJ8" i="41"/>
  <c r="C9" i="41"/>
  <c r="F9" i="41"/>
  <c r="I9" i="41"/>
  <c r="L9" i="41"/>
  <c r="O9" i="41"/>
  <c r="R9" i="41"/>
  <c r="U9" i="41"/>
  <c r="X9" i="41"/>
  <c r="AA9" i="41"/>
  <c r="AD9" i="41"/>
  <c r="AG9" i="41"/>
  <c r="AJ9" i="41"/>
  <c r="C10" i="41"/>
  <c r="F10" i="41"/>
  <c r="I10" i="41"/>
  <c r="L10" i="41"/>
  <c r="O10" i="41"/>
  <c r="R10" i="41"/>
  <c r="U10" i="41"/>
  <c r="X10" i="41"/>
  <c r="AA10" i="41"/>
  <c r="AD10" i="41"/>
  <c r="AG10" i="41"/>
  <c r="AJ10" i="41"/>
  <c r="C11" i="41"/>
  <c r="F11" i="41"/>
  <c r="I11" i="41"/>
  <c r="L11" i="41"/>
  <c r="O11" i="41"/>
  <c r="R11" i="41"/>
  <c r="U11" i="41"/>
  <c r="X11" i="41"/>
  <c r="AA11" i="41"/>
  <c r="AD11" i="41"/>
  <c r="AG11" i="41"/>
  <c r="AJ11" i="41"/>
  <c r="C12" i="41"/>
  <c r="F12" i="41"/>
  <c r="I12" i="41"/>
  <c r="L12" i="41"/>
  <c r="O12" i="41"/>
  <c r="R12" i="41"/>
  <c r="U12" i="41"/>
  <c r="X12" i="41"/>
  <c r="AA12" i="41"/>
  <c r="AD12" i="41"/>
  <c r="AG12" i="41"/>
  <c r="AJ12" i="41"/>
  <c r="C13" i="41"/>
  <c r="F13" i="41"/>
  <c r="I13" i="41"/>
  <c r="L13" i="41"/>
  <c r="O13" i="41"/>
  <c r="R13" i="41"/>
  <c r="U13" i="41"/>
  <c r="X13" i="41"/>
  <c r="AA13" i="41"/>
  <c r="AD13" i="41"/>
  <c r="AG13" i="41"/>
  <c r="AJ13" i="41"/>
  <c r="E35" i="41"/>
  <c r="E37" i="41"/>
  <c r="F15" i="41"/>
  <c r="H35" i="41"/>
  <c r="H37" i="41"/>
  <c r="I15" i="41"/>
  <c r="K35" i="41"/>
  <c r="K37" i="41"/>
  <c r="L15" i="41"/>
  <c r="N35" i="41"/>
  <c r="N37" i="41"/>
  <c r="O15" i="41"/>
  <c r="Q35" i="41"/>
  <c r="Q36" i="41"/>
  <c r="Q37" i="41"/>
  <c r="R15" i="41"/>
  <c r="T35" i="41"/>
  <c r="T37" i="41"/>
  <c r="U15" i="41"/>
  <c r="W35" i="41"/>
  <c r="W37" i="41"/>
  <c r="X15" i="41"/>
  <c r="Z15" i="41"/>
  <c r="Z36" i="41"/>
  <c r="Z37" i="41"/>
  <c r="AA15" i="41"/>
  <c r="AC35" i="41"/>
  <c r="AC20" i="41"/>
  <c r="AC36" i="41"/>
  <c r="AC37" i="41"/>
  <c r="AD15" i="41"/>
  <c r="AF35" i="41"/>
  <c r="AF20" i="41"/>
  <c r="AF36" i="41"/>
  <c r="AF37" i="41"/>
  <c r="AG15" i="41"/>
  <c r="F16" i="41"/>
  <c r="I16" i="41"/>
  <c r="L16" i="41"/>
  <c r="O16" i="41"/>
  <c r="R16" i="41"/>
  <c r="U16" i="41"/>
  <c r="X16" i="41"/>
  <c r="AD16" i="41"/>
  <c r="AG16" i="41"/>
  <c r="F17" i="41"/>
  <c r="I17" i="41"/>
  <c r="L17" i="41"/>
  <c r="O17" i="41"/>
  <c r="U17" i="41"/>
  <c r="X17" i="41"/>
  <c r="AD17" i="41"/>
  <c r="AG17" i="41"/>
  <c r="F18" i="41"/>
  <c r="I18" i="41"/>
  <c r="L18" i="41"/>
  <c r="O18" i="41"/>
  <c r="U18" i="41"/>
  <c r="X18" i="41"/>
  <c r="AD18" i="41"/>
  <c r="AG18" i="41"/>
  <c r="F19" i="41"/>
  <c r="I19" i="41"/>
  <c r="L19" i="41"/>
  <c r="O19" i="41"/>
  <c r="U19" i="41"/>
  <c r="X19" i="41"/>
  <c r="F20" i="41"/>
  <c r="I20" i="41"/>
  <c r="L20" i="41"/>
  <c r="U20" i="41"/>
  <c r="X20" i="41"/>
  <c r="AD20" i="41"/>
  <c r="AG20" i="41"/>
  <c r="AI20" i="41"/>
  <c r="F21" i="41"/>
  <c r="U21" i="41"/>
  <c r="X21" i="41"/>
  <c r="F22" i="41"/>
  <c r="U22" i="41"/>
  <c r="X22" i="41"/>
  <c r="F23" i="41"/>
  <c r="U23" i="41"/>
  <c r="X23" i="41"/>
  <c r="U24" i="41"/>
  <c r="X24" i="41"/>
  <c r="U25" i="41"/>
  <c r="X25" i="41"/>
  <c r="U26" i="41"/>
  <c r="X26" i="41"/>
  <c r="AI35" i="41"/>
  <c r="B75" i="41"/>
  <c r="W75" i="41"/>
  <c r="B15" i="108"/>
  <c r="B16" i="108"/>
  <c r="B17" i="108"/>
  <c r="B18" i="108"/>
  <c r="B19" i="108"/>
  <c r="B20" i="108"/>
  <c r="B21" i="108"/>
  <c r="B22" i="108"/>
  <c r="B23" i="108"/>
  <c r="B35" i="108"/>
  <c r="C35" i="74"/>
  <c r="F35" i="74"/>
  <c r="I35" i="74"/>
  <c r="L35" i="74"/>
  <c r="O35" i="74"/>
  <c r="R35" i="74"/>
  <c r="U35" i="74"/>
  <c r="AA35" i="74"/>
  <c r="AG35" i="74"/>
  <c r="C75" i="74"/>
  <c r="F75" i="74"/>
  <c r="AD35" i="74"/>
  <c r="B35" i="74"/>
  <c r="C35" i="46"/>
  <c r="F35" i="46"/>
  <c r="I35" i="46"/>
  <c r="L35" i="46"/>
  <c r="O35" i="46"/>
  <c r="R35" i="46"/>
  <c r="U35" i="46"/>
  <c r="X35" i="46"/>
  <c r="AA35" i="46"/>
  <c r="C75" i="46"/>
  <c r="F75" i="46"/>
  <c r="L75" i="46"/>
  <c r="O75" i="46"/>
  <c r="R75" i="46"/>
  <c r="U75" i="46"/>
  <c r="X75" i="46"/>
  <c r="AD35" i="46"/>
  <c r="AA75" i="46"/>
  <c r="AD75" i="46"/>
  <c r="B35" i="46"/>
  <c r="C35" i="79"/>
  <c r="R35" i="79"/>
  <c r="U35" i="79"/>
  <c r="F75" i="79"/>
  <c r="I75" i="79"/>
  <c r="L75" i="79"/>
  <c r="O75" i="79"/>
  <c r="R75" i="79"/>
  <c r="X75" i="79"/>
  <c r="AA75" i="79"/>
  <c r="B35" i="79"/>
  <c r="C35" i="83"/>
  <c r="F35" i="83"/>
  <c r="I35" i="83"/>
  <c r="L35" i="83"/>
  <c r="O35" i="83"/>
  <c r="R35" i="83"/>
  <c r="U35" i="83"/>
  <c r="X35" i="83"/>
  <c r="AA35" i="83"/>
  <c r="AD35" i="83"/>
  <c r="AG35" i="83"/>
  <c r="C75" i="83"/>
  <c r="F75" i="83"/>
  <c r="I75" i="83"/>
  <c r="L75" i="83"/>
  <c r="O75" i="83"/>
  <c r="R75" i="83"/>
  <c r="U75" i="83"/>
  <c r="X75" i="83"/>
  <c r="AA75" i="83"/>
  <c r="AD75" i="83"/>
  <c r="AJ75" i="83"/>
  <c r="AM75" i="83"/>
  <c r="B35" i="83"/>
  <c r="C35" i="84"/>
  <c r="F35" i="84"/>
  <c r="I35" i="84"/>
  <c r="L35" i="84"/>
  <c r="O35" i="84"/>
  <c r="R35" i="84"/>
  <c r="U35" i="84"/>
  <c r="X35" i="84"/>
  <c r="AD35" i="84"/>
  <c r="AM35" i="84"/>
  <c r="O75" i="84"/>
  <c r="R75" i="84"/>
  <c r="U75" i="84"/>
  <c r="X75" i="84"/>
  <c r="AA75" i="84"/>
  <c r="AD75" i="84"/>
  <c r="B35" i="84"/>
  <c r="C35" i="91"/>
  <c r="F35" i="91"/>
  <c r="I35" i="91"/>
  <c r="L35" i="91"/>
  <c r="O35" i="91"/>
  <c r="R35" i="91"/>
  <c r="U35" i="91"/>
  <c r="AD35" i="91"/>
  <c r="C74" i="91"/>
  <c r="F74" i="91"/>
  <c r="I74" i="91"/>
  <c r="L74" i="91"/>
  <c r="O74" i="91"/>
  <c r="X35" i="91"/>
  <c r="AA35" i="91"/>
  <c r="U74" i="91"/>
  <c r="X74" i="91"/>
  <c r="AA74" i="91"/>
  <c r="AG35" i="91"/>
  <c r="AD74" i="91"/>
  <c r="AG74" i="91"/>
  <c r="B35" i="91"/>
  <c r="AF75" i="41"/>
  <c r="B35" i="41"/>
  <c r="AI36" i="41"/>
  <c r="AI37" i="41"/>
  <c r="B61" i="41"/>
  <c r="B76" i="41"/>
  <c r="B77" i="41"/>
  <c r="E76" i="41"/>
  <c r="E77" i="41"/>
  <c r="H76" i="41"/>
  <c r="H77" i="41"/>
  <c r="K76" i="41"/>
  <c r="K77" i="41"/>
  <c r="N76" i="41"/>
  <c r="N77" i="41"/>
  <c r="Q76" i="41"/>
  <c r="Q77" i="41"/>
  <c r="T76" i="41"/>
  <c r="T77" i="41"/>
  <c r="W55" i="41"/>
  <c r="W76" i="41"/>
  <c r="W77" i="41"/>
  <c r="Z55" i="41"/>
  <c r="Z76" i="41"/>
  <c r="Z77" i="41"/>
  <c r="B36" i="108"/>
  <c r="B37" i="108"/>
  <c r="I36" i="74"/>
  <c r="L36" i="74"/>
  <c r="X36" i="74"/>
  <c r="AA17" i="74"/>
  <c r="AA36" i="74"/>
  <c r="C64" i="74"/>
  <c r="C76" i="74"/>
  <c r="F64" i="74"/>
  <c r="F76" i="74"/>
  <c r="I76" i="74"/>
  <c r="L76" i="74"/>
  <c r="O55" i="74"/>
  <c r="O76" i="74"/>
  <c r="R55" i="74"/>
  <c r="R76" i="74"/>
  <c r="U55" i="74"/>
  <c r="U76" i="74"/>
  <c r="X76" i="74"/>
  <c r="AA76" i="74"/>
  <c r="AD76" i="74"/>
  <c r="AG76" i="74"/>
  <c r="B36" i="74"/>
  <c r="B37" i="74"/>
  <c r="C24" i="46"/>
  <c r="C36" i="46"/>
  <c r="F24" i="46"/>
  <c r="F36" i="46"/>
  <c r="L24" i="46"/>
  <c r="L36" i="46"/>
  <c r="L76" i="46"/>
  <c r="O76" i="46"/>
  <c r="R76" i="46"/>
  <c r="U76" i="46"/>
  <c r="AG76" i="46"/>
  <c r="B36" i="46"/>
  <c r="B37" i="46"/>
  <c r="F36" i="79"/>
  <c r="I36" i="79"/>
  <c r="L36" i="79"/>
  <c r="O36" i="79"/>
  <c r="X36" i="79"/>
  <c r="F76" i="79"/>
  <c r="I76" i="79"/>
  <c r="L76" i="79"/>
  <c r="O76" i="79"/>
  <c r="R76" i="79"/>
  <c r="AA36" i="79"/>
  <c r="AD36" i="79"/>
  <c r="C76" i="79"/>
  <c r="U64" i="79"/>
  <c r="U76" i="79"/>
  <c r="X76" i="79"/>
  <c r="B36" i="79"/>
  <c r="B37" i="79"/>
  <c r="C36" i="83"/>
  <c r="C37" i="83"/>
  <c r="F36" i="83"/>
  <c r="F37" i="83"/>
  <c r="I36" i="83"/>
  <c r="I37" i="83"/>
  <c r="L36" i="83"/>
  <c r="L37" i="83"/>
  <c r="O36" i="83"/>
  <c r="O37" i="83"/>
  <c r="R36" i="83"/>
  <c r="R37" i="83"/>
  <c r="U36" i="83"/>
  <c r="U37" i="83"/>
  <c r="X36" i="83"/>
  <c r="X37" i="83"/>
  <c r="AA36" i="83"/>
  <c r="AA37" i="83"/>
  <c r="AD36" i="83"/>
  <c r="AD37" i="83"/>
  <c r="AG37" i="83"/>
  <c r="AJ36" i="83"/>
  <c r="AJ37" i="83"/>
  <c r="C76" i="83"/>
  <c r="C77" i="83"/>
  <c r="F76" i="83"/>
  <c r="F77" i="83"/>
  <c r="I76" i="83"/>
  <c r="I77" i="83"/>
  <c r="L77" i="83"/>
  <c r="O76" i="83"/>
  <c r="O77" i="83"/>
  <c r="R76" i="83"/>
  <c r="R77" i="83"/>
  <c r="U76" i="83"/>
  <c r="U77" i="83"/>
  <c r="X76" i="83"/>
  <c r="X77" i="83"/>
  <c r="AA76" i="83"/>
  <c r="AA77" i="83"/>
  <c r="AD76" i="83"/>
  <c r="AD77" i="83"/>
  <c r="AG77" i="83"/>
  <c r="AJ76" i="83"/>
  <c r="AJ77" i="83"/>
  <c r="AM76" i="83"/>
  <c r="AM77" i="83"/>
  <c r="B37" i="83"/>
  <c r="C37" i="84"/>
  <c r="F37" i="84"/>
  <c r="I27" i="84"/>
  <c r="I36" i="84"/>
  <c r="I37" i="84"/>
  <c r="L37" i="84"/>
  <c r="O37" i="84"/>
  <c r="R37" i="84"/>
  <c r="U37" i="84"/>
  <c r="X36" i="84"/>
  <c r="X37" i="84"/>
  <c r="AA36" i="84"/>
  <c r="AA37" i="84"/>
  <c r="AD37" i="84"/>
  <c r="AG36" i="84"/>
  <c r="AG37" i="84"/>
  <c r="AJ36" i="84"/>
  <c r="AJ37" i="84"/>
  <c r="AM36" i="84"/>
  <c r="AM37" i="84"/>
  <c r="AG76" i="84"/>
  <c r="AG77" i="84"/>
  <c r="C76" i="84"/>
  <c r="C77" i="84"/>
  <c r="F76" i="84"/>
  <c r="F77" i="84"/>
  <c r="I76" i="84"/>
  <c r="I77" i="84"/>
  <c r="L77" i="84"/>
  <c r="O77" i="84"/>
  <c r="R77" i="84"/>
  <c r="U76" i="84"/>
  <c r="U77" i="84"/>
  <c r="X77" i="84"/>
  <c r="AA77" i="84"/>
  <c r="AD76" i="84"/>
  <c r="AD77" i="84"/>
  <c r="B37" i="84"/>
  <c r="C36" i="91"/>
  <c r="C37" i="91"/>
  <c r="F36" i="91"/>
  <c r="F37" i="91"/>
  <c r="I36" i="91"/>
  <c r="I37" i="91"/>
  <c r="L36" i="91"/>
  <c r="L37" i="91"/>
  <c r="O37" i="91"/>
  <c r="R37" i="91"/>
  <c r="U36" i="91"/>
  <c r="U37" i="91"/>
  <c r="AD37" i="91"/>
  <c r="C76" i="91"/>
  <c r="F75" i="91"/>
  <c r="F76" i="91"/>
  <c r="I75" i="91"/>
  <c r="I76" i="91"/>
  <c r="L75" i="91"/>
  <c r="L76" i="91"/>
  <c r="O75" i="91"/>
  <c r="O76" i="91"/>
  <c r="R75" i="91"/>
  <c r="R76" i="91"/>
  <c r="X37" i="91"/>
  <c r="AA37" i="91"/>
  <c r="U76" i="91"/>
  <c r="X76" i="91"/>
  <c r="AA76" i="91"/>
  <c r="AG37" i="91"/>
  <c r="AD76" i="91"/>
  <c r="AG76" i="91"/>
  <c r="B37" i="91"/>
  <c r="AC76" i="41"/>
  <c r="AC77" i="41"/>
  <c r="AF77" i="41"/>
  <c r="B37" i="41"/>
  <c r="C35" i="41"/>
  <c r="F35" i="41"/>
  <c r="I35" i="41"/>
  <c r="L35" i="41"/>
  <c r="O35" i="41"/>
  <c r="R35" i="41"/>
  <c r="U35" i="41"/>
  <c r="X35" i="41"/>
  <c r="AD35" i="41"/>
  <c r="AG35" i="41"/>
  <c r="AG76" i="83"/>
  <c r="B36" i="83"/>
  <c r="B36" i="84"/>
  <c r="B36" i="91"/>
  <c r="B36" i="41"/>
  <c r="C36" i="41"/>
  <c r="F36" i="41"/>
  <c r="I36" i="41"/>
  <c r="L36" i="41"/>
  <c r="O36" i="41"/>
  <c r="R36" i="41"/>
  <c r="AD36" i="41"/>
  <c r="AG36" i="41"/>
  <c r="C37" i="41"/>
  <c r="F37" i="41"/>
  <c r="I37" i="41"/>
  <c r="L37" i="41"/>
  <c r="O37" i="41"/>
  <c r="R37" i="41"/>
  <c r="U37" i="41"/>
  <c r="X37" i="41"/>
  <c r="AA37" i="41"/>
  <c r="AD37" i="41"/>
  <c r="AG37" i="41"/>
  <c r="AJ37" i="41"/>
  <c r="B39" i="108"/>
  <c r="B39" i="74"/>
  <c r="B39" i="46"/>
  <c r="B39" i="79"/>
  <c r="B39" i="83"/>
  <c r="B39" i="84"/>
  <c r="B39" i="91"/>
  <c r="B39" i="41"/>
  <c r="B40" i="41"/>
  <c r="E40" i="41"/>
  <c r="H40" i="41"/>
  <c r="K40" i="41"/>
  <c r="N40" i="41"/>
  <c r="Q40" i="41"/>
  <c r="T40" i="41"/>
  <c r="W40" i="41"/>
  <c r="Z40" i="41"/>
  <c r="AC40" i="41"/>
  <c r="AF40" i="41"/>
  <c r="AI40" i="41"/>
  <c r="B53" i="41"/>
  <c r="C47" i="41"/>
  <c r="E53" i="41"/>
  <c r="F47" i="41"/>
  <c r="H53" i="41"/>
  <c r="I47" i="41"/>
  <c r="K53" i="41"/>
  <c r="L47" i="41"/>
  <c r="N53" i="41"/>
  <c r="O47" i="41"/>
  <c r="Q53" i="41"/>
  <c r="R47" i="41"/>
  <c r="T53" i="41"/>
  <c r="U47" i="41"/>
  <c r="W53" i="41"/>
  <c r="X47" i="41"/>
  <c r="Z53" i="41"/>
  <c r="AA47" i="41"/>
  <c r="AC53" i="41"/>
  <c r="AD47" i="41"/>
  <c r="AF53" i="41"/>
  <c r="AG47" i="41"/>
  <c r="C48" i="41"/>
  <c r="F48" i="41"/>
  <c r="I48" i="41"/>
  <c r="L48" i="41"/>
  <c r="O48" i="41"/>
  <c r="R48" i="41"/>
  <c r="U48" i="41"/>
  <c r="X48" i="41"/>
  <c r="AA48" i="41"/>
  <c r="AD48" i="41"/>
  <c r="AG48" i="41"/>
  <c r="C49" i="41"/>
  <c r="F49" i="41"/>
  <c r="I49" i="41"/>
  <c r="L49" i="41"/>
  <c r="O49" i="41"/>
  <c r="R49" i="41"/>
  <c r="U49" i="41"/>
  <c r="X49" i="41"/>
  <c r="AA49" i="41"/>
  <c r="AD49" i="41"/>
  <c r="AG49" i="41"/>
  <c r="C50" i="41"/>
  <c r="F50" i="41"/>
  <c r="I50" i="41"/>
  <c r="L50" i="41"/>
  <c r="O50" i="41"/>
  <c r="R50" i="41"/>
  <c r="U50" i="41"/>
  <c r="X50" i="41"/>
  <c r="AA50" i="41"/>
  <c r="AD50" i="41"/>
  <c r="AG50" i="41"/>
  <c r="C51" i="41"/>
  <c r="F51" i="41"/>
  <c r="I51" i="41"/>
  <c r="L51" i="41"/>
  <c r="O51" i="41"/>
  <c r="R51" i="41"/>
  <c r="U51" i="41"/>
  <c r="X51" i="41"/>
  <c r="AA51" i="41"/>
  <c r="AD51" i="41"/>
  <c r="AG51" i="41"/>
  <c r="C52" i="41"/>
  <c r="F52" i="41"/>
  <c r="I52" i="41"/>
  <c r="L52" i="41"/>
  <c r="O52" i="41"/>
  <c r="R52" i="41"/>
  <c r="U52" i="41"/>
  <c r="X52" i="41"/>
  <c r="AA52" i="41"/>
  <c r="AD52" i="41"/>
  <c r="AG52" i="41"/>
  <c r="F53" i="41"/>
  <c r="I53" i="41"/>
  <c r="L53" i="41"/>
  <c r="O53" i="41"/>
  <c r="R53" i="41"/>
  <c r="U53" i="41"/>
  <c r="X53" i="41"/>
  <c r="AA53" i="41"/>
  <c r="AD53" i="41"/>
  <c r="AG53" i="41"/>
  <c r="U55" i="41"/>
  <c r="X55" i="41"/>
  <c r="AA55" i="41"/>
  <c r="AG55" i="41"/>
  <c r="U56" i="41"/>
  <c r="AA56" i="41"/>
  <c r="AD56" i="41"/>
  <c r="AG56" i="41"/>
  <c r="C57" i="41"/>
  <c r="U57" i="41"/>
  <c r="X57" i="41"/>
  <c r="AG57" i="41"/>
  <c r="C58" i="41"/>
  <c r="U58" i="41"/>
  <c r="X58" i="41"/>
  <c r="C59" i="41"/>
  <c r="U59" i="41"/>
  <c r="U60" i="41"/>
  <c r="C61" i="41"/>
  <c r="U61" i="41"/>
  <c r="U62" i="41"/>
  <c r="U63" i="41"/>
  <c r="U64" i="41"/>
  <c r="U65" i="41"/>
  <c r="U66" i="41"/>
  <c r="U67" i="41"/>
  <c r="U68" i="41"/>
  <c r="U69" i="41"/>
  <c r="C75" i="41"/>
  <c r="U75" i="41"/>
  <c r="X75" i="41"/>
  <c r="AD75" i="41"/>
  <c r="AG75" i="41"/>
  <c r="C76" i="41"/>
  <c r="U76" i="41"/>
  <c r="X76" i="41"/>
  <c r="AA76" i="41"/>
  <c r="AD76" i="41"/>
  <c r="AG76" i="41"/>
  <c r="C77" i="41"/>
  <c r="F77" i="41"/>
  <c r="I77" i="41"/>
  <c r="L77" i="41"/>
  <c r="O77" i="41"/>
  <c r="R77" i="41"/>
  <c r="U77" i="41"/>
  <c r="X77" i="41"/>
  <c r="AA77" i="41"/>
  <c r="AD77" i="41"/>
  <c r="AG77" i="41"/>
  <c r="B80" i="41"/>
  <c r="E80" i="41"/>
  <c r="H80" i="41"/>
  <c r="K80" i="41"/>
  <c r="N80" i="41"/>
  <c r="Q80" i="41"/>
  <c r="T80" i="41"/>
  <c r="W80" i="41"/>
  <c r="Z80" i="41"/>
  <c r="AC80" i="41"/>
  <c r="AF80" i="41"/>
  <c r="X1" i="108"/>
  <c r="B13" i="108"/>
  <c r="C7" i="108"/>
  <c r="D13" i="108"/>
  <c r="E7" i="108"/>
  <c r="G13" i="108"/>
  <c r="H7" i="108"/>
  <c r="J13" i="108"/>
  <c r="K7" i="108"/>
  <c r="M13" i="108"/>
  <c r="N7" i="108"/>
  <c r="P13" i="108"/>
  <c r="Q7" i="108"/>
  <c r="S13" i="108"/>
  <c r="T7" i="108"/>
  <c r="V13" i="108"/>
  <c r="W7" i="108"/>
  <c r="AB13" i="108"/>
  <c r="AC7" i="108"/>
  <c r="C8" i="108"/>
  <c r="E8" i="108"/>
  <c r="H8" i="108"/>
  <c r="K8" i="108"/>
  <c r="N8" i="108"/>
  <c r="Q8" i="108"/>
  <c r="T8" i="108"/>
  <c r="W8" i="108"/>
  <c r="Y13" i="108"/>
  <c r="Z8" i="108"/>
  <c r="AC8" i="108"/>
  <c r="C9" i="108"/>
  <c r="E9" i="108"/>
  <c r="H9" i="108"/>
  <c r="K9" i="108"/>
  <c r="N9" i="108"/>
  <c r="Q9" i="108"/>
  <c r="T9" i="108"/>
  <c r="W9" i="108"/>
  <c r="Z9" i="108"/>
  <c r="AC9" i="108"/>
  <c r="C10" i="108"/>
  <c r="E10" i="108"/>
  <c r="H10" i="108"/>
  <c r="K10" i="108"/>
  <c r="N10" i="108"/>
  <c r="Q10" i="108"/>
  <c r="T10" i="108"/>
  <c r="W10" i="108"/>
  <c r="Z10" i="108"/>
  <c r="AC10" i="108"/>
  <c r="C11" i="108"/>
  <c r="E11" i="108"/>
  <c r="H11" i="108"/>
  <c r="K11" i="108"/>
  <c r="N11" i="108"/>
  <c r="Q11" i="108"/>
  <c r="T11" i="108"/>
  <c r="W11" i="108"/>
  <c r="Z11" i="108"/>
  <c r="AC11" i="108"/>
  <c r="C12" i="108"/>
  <c r="E12" i="108"/>
  <c r="H12" i="108"/>
  <c r="K12" i="108"/>
  <c r="N12" i="108"/>
  <c r="Q12" i="108"/>
  <c r="T12" i="108"/>
  <c r="W12" i="108"/>
  <c r="Z12" i="108"/>
  <c r="AC12" i="108"/>
  <c r="C13" i="108"/>
  <c r="E13" i="108"/>
  <c r="H13" i="108"/>
  <c r="K13" i="108"/>
  <c r="N13" i="108"/>
  <c r="Q13" i="108"/>
  <c r="T13" i="108"/>
  <c r="W13" i="108"/>
  <c r="Z13" i="108"/>
  <c r="AC13" i="108"/>
  <c r="D35" i="108"/>
  <c r="D37" i="108"/>
  <c r="E15" i="108"/>
  <c r="G35" i="108"/>
  <c r="G37" i="108"/>
  <c r="H15" i="108"/>
  <c r="J35" i="108"/>
  <c r="J37" i="108"/>
  <c r="K15" i="108"/>
  <c r="M35" i="108"/>
  <c r="M37" i="108"/>
  <c r="N15" i="108"/>
  <c r="P35" i="108"/>
  <c r="P37" i="108"/>
  <c r="Q15" i="108"/>
  <c r="S35" i="108"/>
  <c r="S37" i="108"/>
  <c r="T15" i="108"/>
  <c r="V35" i="108"/>
  <c r="V37" i="108"/>
  <c r="W15" i="108"/>
  <c r="Y35" i="108"/>
  <c r="Y37" i="108"/>
  <c r="Z15" i="108"/>
  <c r="AB35" i="108"/>
  <c r="AB37" i="108"/>
  <c r="AC15" i="108"/>
  <c r="E16" i="108"/>
  <c r="H16" i="108"/>
  <c r="K16" i="108"/>
  <c r="N16" i="108"/>
  <c r="Q16" i="108"/>
  <c r="T16" i="108"/>
  <c r="W16" i="108"/>
  <c r="Z16" i="108"/>
  <c r="AC16" i="108"/>
  <c r="E17" i="108"/>
  <c r="H17" i="108"/>
  <c r="K17" i="108"/>
  <c r="N17" i="108"/>
  <c r="Q17" i="108"/>
  <c r="T17" i="108"/>
  <c r="W17" i="108"/>
  <c r="Z17" i="108"/>
  <c r="AC17" i="108"/>
  <c r="E18" i="108"/>
  <c r="H18" i="108"/>
  <c r="K18" i="108"/>
  <c r="N18" i="108"/>
  <c r="Q18" i="108"/>
  <c r="T18" i="108"/>
  <c r="W18" i="108"/>
  <c r="Z18" i="108"/>
  <c r="AC18" i="108"/>
  <c r="E19" i="108"/>
  <c r="H19" i="108"/>
  <c r="K19" i="108"/>
  <c r="N19" i="108"/>
  <c r="Q19" i="108"/>
  <c r="T19" i="108"/>
  <c r="W19" i="108"/>
  <c r="Z19" i="108"/>
  <c r="AC19" i="108"/>
  <c r="H20" i="108"/>
  <c r="K20" i="108"/>
  <c r="N20" i="108"/>
  <c r="Q20" i="108"/>
  <c r="T20" i="108"/>
  <c r="W20" i="108"/>
  <c r="Z20" i="108"/>
  <c r="AC20" i="108"/>
  <c r="K21" i="108"/>
  <c r="N21" i="108"/>
  <c r="Q21" i="108"/>
  <c r="T21" i="108"/>
  <c r="W21" i="108"/>
  <c r="Z21" i="108"/>
  <c r="AC21" i="108"/>
  <c r="K22" i="108"/>
  <c r="N22" i="108"/>
  <c r="Q22" i="108"/>
  <c r="T22" i="108"/>
  <c r="W22" i="108"/>
  <c r="Z22" i="108"/>
  <c r="AC22" i="108"/>
  <c r="Q23" i="108"/>
  <c r="T23" i="108"/>
  <c r="W23" i="108"/>
  <c r="Z23" i="108"/>
  <c r="AC23" i="108"/>
  <c r="B24" i="108"/>
  <c r="W24" i="108"/>
  <c r="Z24" i="108"/>
  <c r="AC24" i="108"/>
  <c r="B25" i="108"/>
  <c r="C35" i="108"/>
  <c r="E35" i="108"/>
  <c r="H35" i="108"/>
  <c r="K35" i="108"/>
  <c r="N35" i="108"/>
  <c r="Q35" i="108"/>
  <c r="T35" i="108"/>
  <c r="Z35" i="108"/>
  <c r="AC35" i="108"/>
  <c r="C36" i="108"/>
  <c r="E36" i="108"/>
  <c r="H36" i="108"/>
  <c r="K36" i="108"/>
  <c r="N36" i="108"/>
  <c r="Z36" i="108"/>
  <c r="AC36" i="108"/>
  <c r="C37" i="108"/>
  <c r="E37" i="108"/>
  <c r="H37" i="108"/>
  <c r="K37" i="108"/>
  <c r="N37" i="108"/>
  <c r="Q37" i="108"/>
  <c r="T37" i="108"/>
  <c r="W37" i="108"/>
  <c r="Z37" i="108"/>
  <c r="AC37" i="108"/>
  <c r="B40" i="108"/>
  <c r="D40" i="108"/>
  <c r="G40" i="108"/>
  <c r="J40" i="108"/>
  <c r="M40" i="108"/>
  <c r="P40" i="108"/>
  <c r="S40" i="108"/>
  <c r="V40" i="108"/>
  <c r="Y40" i="108"/>
  <c r="AB40" i="108"/>
  <c r="D52" i="108"/>
  <c r="E46" i="108"/>
  <c r="G52" i="108"/>
  <c r="H46" i="108"/>
  <c r="J52" i="108"/>
  <c r="K46" i="108"/>
  <c r="M52" i="108"/>
  <c r="N46" i="108"/>
  <c r="P52" i="108"/>
  <c r="Q46" i="108"/>
  <c r="T46" i="108"/>
  <c r="W46" i="108"/>
  <c r="Z46" i="108"/>
  <c r="E47" i="108"/>
  <c r="H47" i="108"/>
  <c r="K47" i="108"/>
  <c r="N47" i="108"/>
  <c r="Q47" i="108"/>
  <c r="T47" i="108"/>
  <c r="W47" i="108"/>
  <c r="Z47" i="108"/>
  <c r="E48" i="108"/>
  <c r="H48" i="108"/>
  <c r="K48" i="108"/>
  <c r="N48" i="108"/>
  <c r="Q48" i="108"/>
  <c r="T48" i="108"/>
  <c r="W48" i="108"/>
  <c r="Z48" i="108"/>
  <c r="E49" i="108"/>
  <c r="H49" i="108"/>
  <c r="K49" i="108"/>
  <c r="N49" i="108"/>
  <c r="Q49" i="108"/>
  <c r="T49" i="108"/>
  <c r="W49" i="108"/>
  <c r="Z49" i="108"/>
  <c r="E50" i="108"/>
  <c r="H50" i="108"/>
  <c r="K50" i="108"/>
  <c r="N50" i="108"/>
  <c r="Q50" i="108"/>
  <c r="T50" i="108"/>
  <c r="W50" i="108"/>
  <c r="Z50" i="108"/>
  <c r="E51" i="108"/>
  <c r="H51" i="108"/>
  <c r="K51" i="108"/>
  <c r="N51" i="108"/>
  <c r="Q51" i="108"/>
  <c r="T51" i="108"/>
  <c r="W51" i="108"/>
  <c r="Z51" i="108"/>
  <c r="E52" i="108"/>
  <c r="H52" i="108"/>
  <c r="K52" i="108"/>
  <c r="N52" i="108"/>
  <c r="Q52" i="108"/>
  <c r="S52" i="108"/>
  <c r="T52" i="108"/>
  <c r="V52" i="108"/>
  <c r="W52" i="108"/>
  <c r="Y52" i="108"/>
  <c r="Z52" i="108"/>
  <c r="D74" i="108"/>
  <c r="D76" i="108"/>
  <c r="E54" i="108"/>
  <c r="G74" i="108"/>
  <c r="G76" i="108"/>
  <c r="H54" i="108"/>
  <c r="J74" i="108"/>
  <c r="J76" i="108"/>
  <c r="K54" i="108"/>
  <c r="M74" i="108"/>
  <c r="M76" i="108"/>
  <c r="N54" i="108"/>
  <c r="P74" i="108"/>
  <c r="P76" i="108"/>
  <c r="Q54" i="108"/>
  <c r="T54" i="108"/>
  <c r="W54" i="108"/>
  <c r="Z54" i="108"/>
  <c r="E55" i="108"/>
  <c r="H55" i="108"/>
  <c r="K55" i="108"/>
  <c r="N55" i="108"/>
  <c r="Q55" i="108"/>
  <c r="T55" i="108"/>
  <c r="W55" i="108"/>
  <c r="Z55" i="108"/>
  <c r="E56" i="108"/>
  <c r="H56" i="108"/>
  <c r="K56" i="108"/>
  <c r="N56" i="108"/>
  <c r="Q56" i="108"/>
  <c r="T56" i="108"/>
  <c r="W56" i="108"/>
  <c r="Z56" i="108"/>
  <c r="E57" i="108"/>
  <c r="H57" i="108"/>
  <c r="K57" i="108"/>
  <c r="N57" i="108"/>
  <c r="Q57" i="108"/>
  <c r="T57" i="108"/>
  <c r="W57" i="108"/>
  <c r="Z57" i="108"/>
  <c r="E58" i="108"/>
  <c r="H58" i="108"/>
  <c r="K58" i="108"/>
  <c r="N58" i="108"/>
  <c r="Q58" i="108"/>
  <c r="T58" i="108"/>
  <c r="W58" i="108"/>
  <c r="Z58" i="108"/>
  <c r="E59" i="108"/>
  <c r="H59" i="108"/>
  <c r="K59" i="108"/>
  <c r="N59" i="108"/>
  <c r="Q59" i="108"/>
  <c r="T59" i="108"/>
  <c r="W59" i="108"/>
  <c r="Z59" i="108"/>
  <c r="E60" i="108"/>
  <c r="H60" i="108"/>
  <c r="K60" i="108"/>
  <c r="N60" i="108"/>
  <c r="Q60" i="108"/>
  <c r="T60" i="108"/>
  <c r="W60" i="108"/>
  <c r="Z60" i="108"/>
  <c r="E61" i="108"/>
  <c r="H61" i="108"/>
  <c r="K61" i="108"/>
  <c r="N61" i="108"/>
  <c r="Q61" i="108"/>
  <c r="T61" i="108"/>
  <c r="W61" i="108"/>
  <c r="Z61" i="108"/>
  <c r="E62" i="108"/>
  <c r="H62" i="108"/>
  <c r="K62" i="108"/>
  <c r="N62" i="108"/>
  <c r="Q62" i="108"/>
  <c r="T62" i="108"/>
  <c r="W62" i="108"/>
  <c r="Z62" i="108"/>
  <c r="E63" i="108"/>
  <c r="H63" i="108"/>
  <c r="K63" i="108"/>
  <c r="N63" i="108"/>
  <c r="Q63" i="108"/>
  <c r="T63" i="108"/>
  <c r="W63" i="108"/>
  <c r="Z63" i="108"/>
  <c r="Q64" i="108"/>
  <c r="T64" i="108"/>
  <c r="W64" i="108"/>
  <c r="Z64" i="108"/>
  <c r="Q65" i="108"/>
  <c r="T65" i="108"/>
  <c r="W65" i="108"/>
  <c r="Z65" i="108"/>
  <c r="W66" i="108"/>
  <c r="Z66" i="108"/>
  <c r="E74" i="108"/>
  <c r="H74" i="108"/>
  <c r="K74" i="108"/>
  <c r="N74" i="108"/>
  <c r="Q74" i="108"/>
  <c r="S74" i="108"/>
  <c r="S76" i="108"/>
  <c r="T74" i="108"/>
  <c r="V74" i="108"/>
  <c r="V76" i="108"/>
  <c r="W74" i="108"/>
  <c r="Y74" i="108"/>
  <c r="Y76" i="108"/>
  <c r="Z74" i="108"/>
  <c r="E75" i="108"/>
  <c r="H75" i="108"/>
  <c r="K75" i="108"/>
  <c r="N75" i="108"/>
  <c r="E76" i="108"/>
  <c r="H76" i="108"/>
  <c r="K76" i="108"/>
  <c r="N76" i="108"/>
  <c r="Q76" i="108"/>
  <c r="T76" i="108"/>
  <c r="W76" i="108"/>
  <c r="Z76" i="108"/>
  <c r="D79" i="108"/>
  <c r="G79" i="108"/>
  <c r="J79" i="108"/>
  <c r="M79" i="108"/>
  <c r="P79" i="108"/>
  <c r="S79" i="108"/>
  <c r="V79" i="108"/>
  <c r="Y79" i="108"/>
  <c r="AD1" i="74"/>
  <c r="C13" i="74"/>
  <c r="D7" i="74"/>
  <c r="F13" i="74"/>
  <c r="G7" i="74"/>
  <c r="I13" i="74"/>
  <c r="J7" i="74"/>
  <c r="L13" i="74"/>
  <c r="M7" i="74"/>
  <c r="O13" i="74"/>
  <c r="P7" i="74"/>
  <c r="R13" i="74"/>
  <c r="S7" i="74"/>
  <c r="U13" i="74"/>
  <c r="V7" i="74"/>
  <c r="X13" i="74"/>
  <c r="Y7" i="74"/>
  <c r="AA13" i="74"/>
  <c r="AB7" i="74"/>
  <c r="AD13" i="74"/>
  <c r="AE7" i="74"/>
  <c r="AG13" i="74"/>
  <c r="AH7" i="74"/>
  <c r="D8" i="74"/>
  <c r="G8" i="74"/>
  <c r="J8" i="74"/>
  <c r="M8" i="74"/>
  <c r="P8" i="74"/>
  <c r="S8" i="74"/>
  <c r="V8" i="74"/>
  <c r="Y8" i="74"/>
  <c r="AB8" i="74"/>
  <c r="AE8" i="74"/>
  <c r="AH8" i="74"/>
  <c r="D9" i="74"/>
  <c r="G9" i="74"/>
  <c r="J9" i="74"/>
  <c r="M9" i="74"/>
  <c r="P9" i="74"/>
  <c r="S9" i="74"/>
  <c r="V9" i="74"/>
  <c r="Y9" i="74"/>
  <c r="AB9" i="74"/>
  <c r="AE9" i="74"/>
  <c r="AH9" i="74"/>
  <c r="D10" i="74"/>
  <c r="G10" i="74"/>
  <c r="J10" i="74"/>
  <c r="M10" i="74"/>
  <c r="P10" i="74"/>
  <c r="S10" i="74"/>
  <c r="V10" i="74"/>
  <c r="Y10" i="74"/>
  <c r="AB10" i="74"/>
  <c r="AE10" i="74"/>
  <c r="AH10" i="74"/>
  <c r="D11" i="74"/>
  <c r="G11" i="74"/>
  <c r="J11" i="74"/>
  <c r="M11" i="74"/>
  <c r="P11" i="74"/>
  <c r="S11" i="74"/>
  <c r="V11" i="74"/>
  <c r="Y11" i="74"/>
  <c r="AB11" i="74"/>
  <c r="AE11" i="74"/>
  <c r="AH11" i="74"/>
  <c r="D12" i="74"/>
  <c r="G12" i="74"/>
  <c r="J12" i="74"/>
  <c r="M12" i="74"/>
  <c r="P12" i="74"/>
  <c r="S12" i="74"/>
  <c r="V12" i="74"/>
  <c r="Y12" i="74"/>
  <c r="AB12" i="74"/>
  <c r="AE12" i="74"/>
  <c r="AH12" i="74"/>
  <c r="B13" i="74"/>
  <c r="D13" i="74"/>
  <c r="G13" i="74"/>
  <c r="J13" i="74"/>
  <c r="M13" i="74"/>
  <c r="P13" i="74"/>
  <c r="S13" i="74"/>
  <c r="V13" i="74"/>
  <c r="Y13" i="74"/>
  <c r="AB13" i="74"/>
  <c r="AE13" i="74"/>
  <c r="AH13" i="74"/>
  <c r="B15" i="74"/>
  <c r="C37" i="74"/>
  <c r="D15" i="74"/>
  <c r="F37" i="74"/>
  <c r="G15" i="74"/>
  <c r="I37" i="74"/>
  <c r="J15" i="74"/>
  <c r="L37" i="74"/>
  <c r="M15" i="74"/>
  <c r="R37" i="74"/>
  <c r="S15" i="74"/>
  <c r="U37" i="74"/>
  <c r="V15" i="74"/>
  <c r="X37" i="74"/>
  <c r="Y15" i="74"/>
  <c r="AA37" i="74"/>
  <c r="AB15" i="74"/>
  <c r="AD37" i="74"/>
  <c r="AE15" i="74"/>
  <c r="AG37" i="74"/>
  <c r="AH15" i="74"/>
  <c r="B16" i="74"/>
  <c r="D16" i="74"/>
  <c r="G16" i="74"/>
  <c r="J16" i="74"/>
  <c r="M16" i="74"/>
  <c r="S16" i="74"/>
  <c r="V16" i="74"/>
  <c r="Y16" i="74"/>
  <c r="AE16" i="74"/>
  <c r="AH16" i="74"/>
  <c r="B17" i="74"/>
  <c r="D17" i="74"/>
  <c r="G17" i="74"/>
  <c r="J17" i="74"/>
  <c r="M17" i="74"/>
  <c r="S17" i="74"/>
  <c r="V17" i="74"/>
  <c r="Y17" i="74"/>
  <c r="AB17" i="74"/>
  <c r="AE17" i="74"/>
  <c r="AH17" i="74"/>
  <c r="B18" i="74"/>
  <c r="D18" i="74"/>
  <c r="G18" i="74"/>
  <c r="J18" i="74"/>
  <c r="M18" i="74"/>
  <c r="S18" i="74"/>
  <c r="V18" i="74"/>
  <c r="Y18" i="74"/>
  <c r="AH18" i="74"/>
  <c r="B19" i="74"/>
  <c r="D19" i="74"/>
  <c r="G19" i="74"/>
  <c r="J19" i="74"/>
  <c r="M19" i="74"/>
  <c r="S19" i="74"/>
  <c r="V19" i="74"/>
  <c r="Y19" i="74"/>
  <c r="AH19" i="74"/>
  <c r="B20" i="74"/>
  <c r="D20" i="74"/>
  <c r="G20" i="74"/>
  <c r="J20" i="74"/>
  <c r="M20" i="74"/>
  <c r="S20" i="74"/>
  <c r="V20" i="74"/>
  <c r="AH20" i="74"/>
  <c r="B21" i="74"/>
  <c r="D21" i="74"/>
  <c r="G21" i="74"/>
  <c r="J21" i="74"/>
  <c r="M21" i="74"/>
  <c r="S21" i="74"/>
  <c r="AH21" i="74"/>
  <c r="B22" i="74"/>
  <c r="D22" i="74"/>
  <c r="G22" i="74"/>
  <c r="J22" i="74"/>
  <c r="M22" i="74"/>
  <c r="S22" i="74"/>
  <c r="AH22" i="74"/>
  <c r="B23" i="74"/>
  <c r="D23" i="74"/>
  <c r="G23" i="74"/>
  <c r="J23" i="74"/>
  <c r="M23" i="74"/>
  <c r="B24" i="74"/>
  <c r="D24" i="74"/>
  <c r="G24" i="74"/>
  <c r="J24" i="74"/>
  <c r="M24" i="74"/>
  <c r="B25" i="74"/>
  <c r="D25" i="74"/>
  <c r="G25" i="74"/>
  <c r="J25" i="74"/>
  <c r="M25" i="74"/>
  <c r="B26" i="74"/>
  <c r="D26" i="74"/>
  <c r="J26" i="74"/>
  <c r="M26" i="74"/>
  <c r="B27" i="74"/>
  <c r="D27" i="74"/>
  <c r="J27" i="74"/>
  <c r="M27" i="74"/>
  <c r="B28" i="74"/>
  <c r="J28" i="74"/>
  <c r="M28" i="74"/>
  <c r="B29" i="74"/>
  <c r="B30" i="74"/>
  <c r="M30" i="74"/>
  <c r="B31" i="74"/>
  <c r="D35" i="74"/>
  <c r="G35" i="74"/>
  <c r="J35" i="74"/>
  <c r="M35" i="74"/>
  <c r="S35" i="74"/>
  <c r="V35" i="74"/>
  <c r="AB35" i="74"/>
  <c r="AE35" i="74"/>
  <c r="AH35" i="74"/>
  <c r="D36" i="74"/>
  <c r="G36" i="74"/>
  <c r="J36" i="74"/>
  <c r="M36" i="74"/>
  <c r="S36" i="74"/>
  <c r="V36" i="74"/>
  <c r="AB36" i="74"/>
  <c r="AE36" i="74"/>
  <c r="AH36" i="74"/>
  <c r="D37" i="74"/>
  <c r="G37" i="74"/>
  <c r="J37" i="74"/>
  <c r="M37" i="74"/>
  <c r="O37" i="74"/>
  <c r="S37" i="74"/>
  <c r="V37" i="74"/>
  <c r="AB37" i="74"/>
  <c r="AE37" i="74"/>
  <c r="AH37" i="74"/>
  <c r="B40" i="74"/>
  <c r="C40" i="74"/>
  <c r="F40" i="74"/>
  <c r="I40" i="74"/>
  <c r="L40" i="74"/>
  <c r="O40" i="74"/>
  <c r="R40" i="74"/>
  <c r="U40" i="74"/>
  <c r="X40" i="74"/>
  <c r="AA40" i="74"/>
  <c r="AD40" i="74"/>
  <c r="AG40" i="74"/>
  <c r="C53" i="74"/>
  <c r="D47" i="74"/>
  <c r="F53" i="74"/>
  <c r="G47" i="74"/>
  <c r="I53" i="74"/>
  <c r="J47" i="74"/>
  <c r="M47" i="74"/>
  <c r="O53" i="74"/>
  <c r="P47" i="74"/>
  <c r="R53" i="74"/>
  <c r="S47" i="74"/>
  <c r="U53" i="74"/>
  <c r="V47" i="74"/>
  <c r="X53" i="74"/>
  <c r="Y47" i="74"/>
  <c r="AA53" i="74"/>
  <c r="AB47" i="74"/>
  <c r="AD53" i="74"/>
  <c r="AE47" i="74"/>
  <c r="AG53" i="74"/>
  <c r="AH47" i="74"/>
  <c r="D48" i="74"/>
  <c r="G48" i="74"/>
  <c r="J48" i="74"/>
  <c r="M48" i="74"/>
  <c r="P48" i="74"/>
  <c r="S48" i="74"/>
  <c r="V48" i="74"/>
  <c r="Y48" i="74"/>
  <c r="AB48" i="74"/>
  <c r="AE48" i="74"/>
  <c r="AH48" i="74"/>
  <c r="D49" i="74"/>
  <c r="G49" i="74"/>
  <c r="J49" i="74"/>
  <c r="M49" i="74"/>
  <c r="P49" i="74"/>
  <c r="S49" i="74"/>
  <c r="V49" i="74"/>
  <c r="Y49" i="74"/>
  <c r="AB49" i="74"/>
  <c r="AE49" i="74"/>
  <c r="AH49" i="74"/>
  <c r="D50" i="74"/>
  <c r="G50" i="74"/>
  <c r="J50" i="74"/>
  <c r="M50" i="74"/>
  <c r="P50" i="74"/>
  <c r="S50" i="74"/>
  <c r="V50" i="74"/>
  <c r="Y50" i="74"/>
  <c r="AB50" i="74"/>
  <c r="AE50" i="74"/>
  <c r="AH50" i="74"/>
  <c r="D51" i="74"/>
  <c r="G51" i="74"/>
  <c r="J51" i="74"/>
  <c r="M51" i="74"/>
  <c r="P51" i="74"/>
  <c r="S51" i="74"/>
  <c r="V51" i="74"/>
  <c r="Y51" i="74"/>
  <c r="AB51" i="74"/>
  <c r="AE51" i="74"/>
  <c r="AH51" i="74"/>
  <c r="D52" i="74"/>
  <c r="G52" i="74"/>
  <c r="J52" i="74"/>
  <c r="M52" i="74"/>
  <c r="P52" i="74"/>
  <c r="S52" i="74"/>
  <c r="V52" i="74"/>
  <c r="Y52" i="74"/>
  <c r="AB52" i="74"/>
  <c r="AE52" i="74"/>
  <c r="AH52" i="74"/>
  <c r="D53" i="74"/>
  <c r="G53" i="74"/>
  <c r="J53" i="74"/>
  <c r="L53" i="74"/>
  <c r="M53" i="74"/>
  <c r="P53" i="74"/>
  <c r="S53" i="74"/>
  <c r="V53" i="74"/>
  <c r="Y53" i="74"/>
  <c r="AB53" i="74"/>
  <c r="AE53" i="74"/>
  <c r="AH53" i="74"/>
  <c r="C77" i="74"/>
  <c r="D55" i="74"/>
  <c r="F77" i="74"/>
  <c r="G55" i="74"/>
  <c r="I77" i="74"/>
  <c r="J55" i="74"/>
  <c r="M55" i="74"/>
  <c r="O77" i="74"/>
  <c r="P55" i="74"/>
  <c r="R77" i="74"/>
  <c r="S55" i="74"/>
  <c r="U77" i="74"/>
  <c r="V55" i="74"/>
  <c r="X77" i="74"/>
  <c r="Y55" i="74"/>
  <c r="AA77" i="74"/>
  <c r="AB55" i="74"/>
  <c r="AD77" i="74"/>
  <c r="AE55" i="74"/>
  <c r="AG77" i="74"/>
  <c r="AH55" i="74"/>
  <c r="D56" i="74"/>
  <c r="G56" i="74"/>
  <c r="J56" i="74"/>
  <c r="M56" i="74"/>
  <c r="P56" i="74"/>
  <c r="S56" i="74"/>
  <c r="V56" i="74"/>
  <c r="Y56" i="74"/>
  <c r="AB56" i="74"/>
  <c r="AE56" i="74"/>
  <c r="AH56" i="74"/>
  <c r="D57" i="74"/>
  <c r="G57" i="74"/>
  <c r="Y57" i="74"/>
  <c r="AB57" i="74"/>
  <c r="AE57" i="74"/>
  <c r="AH57" i="74"/>
  <c r="D58" i="74"/>
  <c r="G58" i="74"/>
  <c r="Y58" i="74"/>
  <c r="AB58" i="74"/>
  <c r="AE58" i="74"/>
  <c r="AH58" i="74"/>
  <c r="D59" i="74"/>
  <c r="G59" i="74"/>
  <c r="Y59" i="74"/>
  <c r="AB59" i="74"/>
  <c r="AE59" i="74"/>
  <c r="AH59" i="74"/>
  <c r="D60" i="74"/>
  <c r="G60" i="74"/>
  <c r="AB60" i="74"/>
  <c r="AE60" i="74"/>
  <c r="AH60" i="74"/>
  <c r="D61" i="74"/>
  <c r="G61" i="74"/>
  <c r="AB61" i="74"/>
  <c r="D62" i="74"/>
  <c r="G62" i="74"/>
  <c r="D64" i="74"/>
  <c r="G64" i="74"/>
  <c r="D75" i="74"/>
  <c r="G75" i="74"/>
  <c r="J75" i="74"/>
  <c r="M75" i="74"/>
  <c r="P75" i="74"/>
  <c r="S75" i="74"/>
  <c r="V75" i="74"/>
  <c r="D76" i="74"/>
  <c r="G76" i="74"/>
  <c r="J76" i="74"/>
  <c r="M76" i="74"/>
  <c r="P76" i="74"/>
  <c r="S76" i="74"/>
  <c r="V76" i="74"/>
  <c r="Y76" i="74"/>
  <c r="AB76" i="74"/>
  <c r="AE76" i="74"/>
  <c r="AH76" i="74"/>
  <c r="D77" i="74"/>
  <c r="G77" i="74"/>
  <c r="J77" i="74"/>
  <c r="L77" i="74"/>
  <c r="M77" i="74"/>
  <c r="P77" i="74"/>
  <c r="S77" i="74"/>
  <c r="V77" i="74"/>
  <c r="Y77" i="74"/>
  <c r="AB77" i="74"/>
  <c r="AE77" i="74"/>
  <c r="AH77" i="74"/>
  <c r="C80" i="74"/>
  <c r="F80" i="74"/>
  <c r="I80" i="74"/>
  <c r="L80" i="74"/>
  <c r="O80" i="74"/>
  <c r="R80" i="74"/>
  <c r="U80" i="74"/>
  <c r="X80" i="74"/>
  <c r="AA80" i="74"/>
  <c r="AD80" i="74"/>
  <c r="AG80" i="74"/>
  <c r="W1" i="46"/>
  <c r="C13" i="46"/>
  <c r="D7" i="46"/>
  <c r="F13" i="46"/>
  <c r="G7" i="46"/>
  <c r="I13" i="46"/>
  <c r="J7" i="46"/>
  <c r="L13" i="46"/>
  <c r="M7" i="46"/>
  <c r="O13" i="46"/>
  <c r="P7" i="46"/>
  <c r="R13" i="46"/>
  <c r="S7" i="46"/>
  <c r="U13" i="46"/>
  <c r="V7" i="46"/>
  <c r="X13" i="46"/>
  <c r="Y7" i="46"/>
  <c r="AA13" i="46"/>
  <c r="AB7" i="46"/>
  <c r="AD13" i="46"/>
  <c r="AE7" i="46"/>
  <c r="D8" i="46"/>
  <c r="G8" i="46"/>
  <c r="J8" i="46"/>
  <c r="M8" i="46"/>
  <c r="P8" i="46"/>
  <c r="S8" i="46"/>
  <c r="V8" i="46"/>
  <c r="Y8" i="46"/>
  <c r="AB8" i="46"/>
  <c r="AE8" i="46"/>
  <c r="D9" i="46"/>
  <c r="G9" i="46"/>
  <c r="J9" i="46"/>
  <c r="M9" i="46"/>
  <c r="P9" i="46"/>
  <c r="S9" i="46"/>
  <c r="V9" i="46"/>
  <c r="Y9" i="46"/>
  <c r="AB9" i="46"/>
  <c r="AE9" i="46"/>
  <c r="D10" i="46"/>
  <c r="G10" i="46"/>
  <c r="J10" i="46"/>
  <c r="M10" i="46"/>
  <c r="P10" i="46"/>
  <c r="S10" i="46"/>
  <c r="V10" i="46"/>
  <c r="Y10" i="46"/>
  <c r="AB10" i="46"/>
  <c r="AE10" i="46"/>
  <c r="D11" i="46"/>
  <c r="G11" i="46"/>
  <c r="J11" i="46"/>
  <c r="M11" i="46"/>
  <c r="P11" i="46"/>
  <c r="S11" i="46"/>
  <c r="V11" i="46"/>
  <c r="Y11" i="46"/>
  <c r="AB11" i="46"/>
  <c r="AE11" i="46"/>
  <c r="D12" i="46"/>
  <c r="G12" i="46"/>
  <c r="J12" i="46"/>
  <c r="M12" i="46"/>
  <c r="P12" i="46"/>
  <c r="S12" i="46"/>
  <c r="V12" i="46"/>
  <c r="Y12" i="46"/>
  <c r="AB12" i="46"/>
  <c r="AE12" i="46"/>
  <c r="B13" i="46"/>
  <c r="D13" i="46"/>
  <c r="G13" i="46"/>
  <c r="J13" i="46"/>
  <c r="M13" i="46"/>
  <c r="P13" i="46"/>
  <c r="S13" i="46"/>
  <c r="V13" i="46"/>
  <c r="Y13" i="46"/>
  <c r="AB13" i="46"/>
  <c r="AE13" i="46"/>
  <c r="AG13" i="46"/>
  <c r="AH13" i="46"/>
  <c r="O37" i="46"/>
  <c r="P15" i="46"/>
  <c r="S15" i="46"/>
  <c r="U37" i="46"/>
  <c r="V15" i="46"/>
  <c r="X37" i="46"/>
  <c r="Y15" i="46"/>
  <c r="B16" i="46"/>
  <c r="C37" i="46"/>
  <c r="D16" i="46"/>
  <c r="F37" i="46"/>
  <c r="G16" i="46"/>
  <c r="I37" i="46"/>
  <c r="J16" i="46"/>
  <c r="L37" i="46"/>
  <c r="M16" i="46"/>
  <c r="P16" i="46"/>
  <c r="S16" i="46"/>
  <c r="V16" i="46"/>
  <c r="Y16" i="46"/>
  <c r="AA37" i="46"/>
  <c r="AB16" i="46"/>
  <c r="AD37" i="46"/>
  <c r="AE16" i="46"/>
  <c r="B17" i="46"/>
  <c r="D17" i="46"/>
  <c r="G17" i="46"/>
  <c r="J17" i="46"/>
  <c r="M17" i="46"/>
  <c r="P17" i="46"/>
  <c r="S17" i="46"/>
  <c r="V17" i="46"/>
  <c r="AB17" i="46"/>
  <c r="AE17" i="46"/>
  <c r="B18" i="46"/>
  <c r="D18" i="46"/>
  <c r="G18" i="46"/>
  <c r="J18" i="46"/>
  <c r="M18" i="46"/>
  <c r="P18" i="46"/>
  <c r="S18" i="46"/>
  <c r="V18" i="46"/>
  <c r="AE18" i="46"/>
  <c r="B19" i="46"/>
  <c r="D19" i="46"/>
  <c r="G19" i="46"/>
  <c r="J19" i="46"/>
  <c r="M19" i="46"/>
  <c r="P19" i="46"/>
  <c r="S19" i="46"/>
  <c r="V19" i="46"/>
  <c r="AE19" i="46"/>
  <c r="B20" i="46"/>
  <c r="D20" i="46"/>
  <c r="G20" i="46"/>
  <c r="J20" i="46"/>
  <c r="M20" i="46"/>
  <c r="P20" i="46"/>
  <c r="S20" i="46"/>
  <c r="V20" i="46"/>
  <c r="AE20" i="46"/>
  <c r="B21" i="46"/>
  <c r="D21" i="46"/>
  <c r="G21" i="46"/>
  <c r="J21" i="46"/>
  <c r="M21" i="46"/>
  <c r="P21" i="46"/>
  <c r="S21" i="46"/>
  <c r="V21" i="46"/>
  <c r="AE21" i="46"/>
  <c r="B22" i="46"/>
  <c r="D22" i="46"/>
  <c r="G22" i="46"/>
  <c r="J22" i="46"/>
  <c r="M22" i="46"/>
  <c r="P22" i="46"/>
  <c r="V22" i="46"/>
  <c r="AE22" i="46"/>
  <c r="B23" i="46"/>
  <c r="D23" i="46"/>
  <c r="G23" i="46"/>
  <c r="J23" i="46"/>
  <c r="M23" i="46"/>
  <c r="P23" i="46"/>
  <c r="V23" i="46"/>
  <c r="AE23" i="46"/>
  <c r="I24" i="46"/>
  <c r="B24" i="46"/>
  <c r="D24" i="46"/>
  <c r="G24" i="46"/>
  <c r="M24" i="46"/>
  <c r="P24" i="46"/>
  <c r="V24" i="46"/>
  <c r="AE24" i="46"/>
  <c r="B25" i="46"/>
  <c r="P25" i="46"/>
  <c r="V25" i="46"/>
  <c r="AE25" i="46"/>
  <c r="B26" i="46"/>
  <c r="P26" i="46"/>
  <c r="AE26" i="46"/>
  <c r="B27" i="46"/>
  <c r="P27" i="46"/>
  <c r="B28" i="46"/>
  <c r="P28" i="46"/>
  <c r="P29" i="46"/>
  <c r="P30" i="46"/>
  <c r="P31" i="46"/>
  <c r="D35" i="46"/>
  <c r="G35" i="46"/>
  <c r="J35" i="46"/>
  <c r="M35" i="46"/>
  <c r="P35" i="46"/>
  <c r="R37" i="46"/>
  <c r="S35" i="46"/>
  <c r="V35" i="46"/>
  <c r="Y35" i="46"/>
  <c r="AB35" i="46"/>
  <c r="AE35" i="46"/>
  <c r="D36" i="46"/>
  <c r="G36" i="46"/>
  <c r="J36" i="46"/>
  <c r="M36" i="46"/>
  <c r="P36" i="46"/>
  <c r="S36" i="46"/>
  <c r="V36" i="46"/>
  <c r="Y36" i="46"/>
  <c r="AB36" i="46"/>
  <c r="AE36" i="46"/>
  <c r="D37" i="46"/>
  <c r="G37" i="46"/>
  <c r="J37" i="46"/>
  <c r="M37" i="46"/>
  <c r="P37" i="46"/>
  <c r="S37" i="46"/>
  <c r="V37" i="46"/>
  <c r="Y37" i="46"/>
  <c r="AB37" i="46"/>
  <c r="AE37" i="46"/>
  <c r="AG37" i="46"/>
  <c r="B40" i="46"/>
  <c r="C40" i="46"/>
  <c r="F40" i="46"/>
  <c r="I40" i="46"/>
  <c r="L40" i="46"/>
  <c r="O40" i="46"/>
  <c r="R40" i="46"/>
  <c r="U40" i="46"/>
  <c r="X40" i="46"/>
  <c r="AA40" i="46"/>
  <c r="AD40" i="46"/>
  <c r="AG40" i="46"/>
  <c r="C53" i="46"/>
  <c r="D47" i="46"/>
  <c r="F53" i="46"/>
  <c r="G47" i="46"/>
  <c r="I53" i="46"/>
  <c r="J47" i="46"/>
  <c r="L53" i="46"/>
  <c r="M47" i="46"/>
  <c r="O53" i="46"/>
  <c r="P47" i="46"/>
  <c r="X53" i="46"/>
  <c r="Y47" i="46"/>
  <c r="AA53" i="46"/>
  <c r="AB47" i="46"/>
  <c r="AD53" i="46"/>
  <c r="AE47" i="46"/>
  <c r="AG53" i="46"/>
  <c r="AH47" i="46"/>
  <c r="D48" i="46"/>
  <c r="G48" i="46"/>
  <c r="J48" i="46"/>
  <c r="M48" i="46"/>
  <c r="P48" i="46"/>
  <c r="Y48" i="46"/>
  <c r="AB48" i="46"/>
  <c r="AE48" i="46"/>
  <c r="AH48" i="46"/>
  <c r="D49" i="46"/>
  <c r="G49" i="46"/>
  <c r="J49" i="46"/>
  <c r="M49" i="46"/>
  <c r="P49" i="46"/>
  <c r="Y49" i="46"/>
  <c r="AB49" i="46"/>
  <c r="AE49" i="46"/>
  <c r="AH49" i="46"/>
  <c r="D50" i="46"/>
  <c r="G50" i="46"/>
  <c r="J50" i="46"/>
  <c r="M50" i="46"/>
  <c r="P50" i="46"/>
  <c r="Y50" i="46"/>
  <c r="AB50" i="46"/>
  <c r="AE50" i="46"/>
  <c r="AH50" i="46"/>
  <c r="D51" i="46"/>
  <c r="G51" i="46"/>
  <c r="J51" i="46"/>
  <c r="M51" i="46"/>
  <c r="P51" i="46"/>
  <c r="Y51" i="46"/>
  <c r="AB51" i="46"/>
  <c r="AE51" i="46"/>
  <c r="AH51" i="46"/>
  <c r="D52" i="46"/>
  <c r="G52" i="46"/>
  <c r="J52" i="46"/>
  <c r="M52" i="46"/>
  <c r="P52" i="46"/>
  <c r="Y52" i="46"/>
  <c r="AB52" i="46"/>
  <c r="AE52" i="46"/>
  <c r="AH52" i="46"/>
  <c r="D53" i="46"/>
  <c r="G53" i="46"/>
  <c r="J53" i="46"/>
  <c r="M53" i="46"/>
  <c r="P53" i="46"/>
  <c r="R53" i="46"/>
  <c r="S53" i="46"/>
  <c r="U53" i="46"/>
  <c r="Y53" i="46"/>
  <c r="AB53" i="46"/>
  <c r="AE53" i="46"/>
  <c r="AH53" i="46"/>
  <c r="F77" i="46"/>
  <c r="G55" i="46"/>
  <c r="J55" i="46"/>
  <c r="L77" i="46"/>
  <c r="M55" i="46"/>
  <c r="O77" i="46"/>
  <c r="P55" i="46"/>
  <c r="X77" i="46"/>
  <c r="Y55" i="46"/>
  <c r="AA77" i="46"/>
  <c r="AB55" i="46"/>
  <c r="AD77" i="46"/>
  <c r="AE55" i="46"/>
  <c r="AG77" i="46"/>
  <c r="AH55" i="46"/>
  <c r="D56" i="46"/>
  <c r="G56" i="46"/>
  <c r="M56" i="46"/>
  <c r="P56" i="46"/>
  <c r="Y56" i="46"/>
  <c r="AB56" i="46"/>
  <c r="AE56" i="46"/>
  <c r="AH56" i="46"/>
  <c r="D57" i="46"/>
  <c r="G57" i="46"/>
  <c r="J57" i="46"/>
  <c r="M57" i="46"/>
  <c r="P57" i="46"/>
  <c r="Y57" i="46"/>
  <c r="AB57" i="46"/>
  <c r="AE57" i="46"/>
  <c r="AH57" i="46"/>
  <c r="D58" i="46"/>
  <c r="G58" i="46"/>
  <c r="M58" i="46"/>
  <c r="AB58" i="46"/>
  <c r="AE58" i="46"/>
  <c r="AH58" i="46"/>
  <c r="D59" i="46"/>
  <c r="G59" i="46"/>
  <c r="P59" i="46"/>
  <c r="AB59" i="46"/>
  <c r="AE59" i="46"/>
  <c r="AH59" i="46"/>
  <c r="D60" i="46"/>
  <c r="G60" i="46"/>
  <c r="AB60" i="46"/>
  <c r="AE60" i="46"/>
  <c r="AH60" i="46"/>
  <c r="D61" i="46"/>
  <c r="G61" i="46"/>
  <c r="AB61" i="46"/>
  <c r="AE61" i="46"/>
  <c r="AH61" i="46"/>
  <c r="D62" i="46"/>
  <c r="G62" i="46"/>
  <c r="AB62" i="46"/>
  <c r="AE62" i="46"/>
  <c r="AH62" i="46"/>
  <c r="D63" i="46"/>
  <c r="G63" i="46"/>
  <c r="AH63" i="46"/>
  <c r="D64" i="46"/>
  <c r="C77" i="46"/>
  <c r="D75" i="46"/>
  <c r="G75" i="46"/>
  <c r="I77" i="46"/>
  <c r="J75" i="46"/>
  <c r="M75" i="46"/>
  <c r="P75" i="46"/>
  <c r="Y75" i="46"/>
  <c r="AB75" i="46"/>
  <c r="AE75" i="46"/>
  <c r="AH75" i="46"/>
  <c r="D76" i="46"/>
  <c r="G76" i="46"/>
  <c r="J76" i="46"/>
  <c r="M76" i="46"/>
  <c r="P76" i="46"/>
  <c r="Y76" i="46"/>
  <c r="AB76" i="46"/>
  <c r="AE76" i="46"/>
  <c r="AH76" i="46"/>
  <c r="D77" i="46"/>
  <c r="G77" i="46"/>
  <c r="J77" i="46"/>
  <c r="M77" i="46"/>
  <c r="P77" i="46"/>
  <c r="R77" i="46"/>
  <c r="U77" i="46"/>
  <c r="Y77" i="46"/>
  <c r="AB77" i="46"/>
  <c r="AE77" i="46"/>
  <c r="AH77" i="46"/>
  <c r="C80" i="46"/>
  <c r="F80" i="46"/>
  <c r="I80" i="46"/>
  <c r="L80" i="46"/>
  <c r="O80" i="46"/>
  <c r="R80" i="46"/>
  <c r="U80" i="46"/>
  <c r="X80" i="46"/>
  <c r="AA80" i="46"/>
  <c r="AD80" i="46"/>
  <c r="AG80" i="46"/>
  <c r="Q1" i="79"/>
  <c r="C13" i="79"/>
  <c r="D7" i="79"/>
  <c r="F13" i="79"/>
  <c r="G7" i="79"/>
  <c r="I13" i="79"/>
  <c r="J7" i="79"/>
  <c r="M7" i="79"/>
  <c r="O13" i="79"/>
  <c r="P7" i="79"/>
  <c r="R13" i="79"/>
  <c r="S7" i="79"/>
  <c r="U13" i="79"/>
  <c r="V7" i="79"/>
  <c r="X13" i="79"/>
  <c r="Y7" i="79"/>
  <c r="AA13" i="79"/>
  <c r="AB7" i="79"/>
  <c r="AD13" i="79"/>
  <c r="AE7" i="79"/>
  <c r="D8" i="79"/>
  <c r="G8" i="79"/>
  <c r="J8" i="79"/>
  <c r="M8" i="79"/>
  <c r="P8" i="79"/>
  <c r="S8" i="79"/>
  <c r="V8" i="79"/>
  <c r="Y8" i="79"/>
  <c r="AB8" i="79"/>
  <c r="AE8" i="79"/>
  <c r="D9" i="79"/>
  <c r="G9" i="79"/>
  <c r="J9" i="79"/>
  <c r="M9" i="79"/>
  <c r="P9" i="79"/>
  <c r="S9" i="79"/>
  <c r="V9" i="79"/>
  <c r="Y9" i="79"/>
  <c r="AB9" i="79"/>
  <c r="AE9" i="79"/>
  <c r="D10" i="79"/>
  <c r="J10" i="79"/>
  <c r="M10" i="79"/>
  <c r="P10" i="79"/>
  <c r="S10" i="79"/>
  <c r="V10" i="79"/>
  <c r="Y10" i="79"/>
  <c r="AB10" i="79"/>
  <c r="AE10" i="79"/>
  <c r="D11" i="79"/>
  <c r="G11" i="79"/>
  <c r="J11" i="79"/>
  <c r="M11" i="79"/>
  <c r="P11" i="79"/>
  <c r="S11" i="79"/>
  <c r="V11" i="79"/>
  <c r="Y11" i="79"/>
  <c r="AB11" i="79"/>
  <c r="AE11" i="79"/>
  <c r="D12" i="79"/>
  <c r="G12" i="79"/>
  <c r="J12" i="79"/>
  <c r="M12" i="79"/>
  <c r="P12" i="79"/>
  <c r="S12" i="79"/>
  <c r="V12" i="79"/>
  <c r="Y12" i="79"/>
  <c r="AB12" i="79"/>
  <c r="AE12" i="79"/>
  <c r="B13" i="79"/>
  <c r="D13" i="79"/>
  <c r="G13" i="79"/>
  <c r="J13" i="79"/>
  <c r="L13" i="79"/>
  <c r="M13" i="79"/>
  <c r="P13" i="79"/>
  <c r="S13" i="79"/>
  <c r="V13" i="79"/>
  <c r="Y13" i="79"/>
  <c r="AB13" i="79"/>
  <c r="AE13" i="79"/>
  <c r="B15" i="79"/>
  <c r="F37" i="79"/>
  <c r="G15" i="79"/>
  <c r="I37" i="79"/>
  <c r="J15" i="79"/>
  <c r="L37" i="79"/>
  <c r="M15" i="79"/>
  <c r="R37" i="79"/>
  <c r="S15" i="79"/>
  <c r="U37" i="79"/>
  <c r="V15" i="79"/>
  <c r="X37" i="79"/>
  <c r="Y15" i="79"/>
  <c r="AA37" i="79"/>
  <c r="AB15" i="79"/>
  <c r="AD37" i="79"/>
  <c r="AE15" i="79"/>
  <c r="B16" i="79"/>
  <c r="C37" i="79"/>
  <c r="D16" i="79"/>
  <c r="G16" i="79"/>
  <c r="J16" i="79"/>
  <c r="M16" i="79"/>
  <c r="S16" i="79"/>
  <c r="V16" i="79"/>
  <c r="Y16" i="79"/>
  <c r="AB16" i="79"/>
  <c r="B17" i="79"/>
  <c r="D17" i="79"/>
  <c r="G17" i="79"/>
  <c r="J17" i="79"/>
  <c r="M17" i="79"/>
  <c r="S17" i="79"/>
  <c r="V17" i="79"/>
  <c r="Y17" i="79"/>
  <c r="AB17" i="79"/>
  <c r="B18" i="79"/>
  <c r="D18" i="79"/>
  <c r="G18" i="79"/>
  <c r="J18" i="79"/>
  <c r="M18" i="79"/>
  <c r="S18" i="79"/>
  <c r="V18" i="79"/>
  <c r="Y18" i="79"/>
  <c r="AB18" i="79"/>
  <c r="B19" i="79"/>
  <c r="D19" i="79"/>
  <c r="G19" i="79"/>
  <c r="J19" i="79"/>
  <c r="M19" i="79"/>
  <c r="S19" i="79"/>
  <c r="Y19" i="79"/>
  <c r="AB19" i="79"/>
  <c r="B20" i="79"/>
  <c r="D20" i="79"/>
  <c r="G20" i="79"/>
  <c r="J20" i="79"/>
  <c r="M20" i="79"/>
  <c r="S20" i="79"/>
  <c r="Y20" i="79"/>
  <c r="AB20" i="79"/>
  <c r="B21" i="79"/>
  <c r="D21" i="79"/>
  <c r="G21" i="79"/>
  <c r="J21" i="79"/>
  <c r="M21" i="79"/>
  <c r="S21" i="79"/>
  <c r="Y21" i="79"/>
  <c r="AB21" i="79"/>
  <c r="B22" i="79"/>
  <c r="D22" i="79"/>
  <c r="G22" i="79"/>
  <c r="J22" i="79"/>
  <c r="M22" i="79"/>
  <c r="Y22" i="79"/>
  <c r="AB22" i="79"/>
  <c r="B23" i="79"/>
  <c r="D23" i="79"/>
  <c r="G23" i="79"/>
  <c r="M23" i="79"/>
  <c r="Y23" i="79"/>
  <c r="AB23" i="79"/>
  <c r="B24" i="79"/>
  <c r="D24" i="79"/>
  <c r="G24" i="79"/>
  <c r="Y24" i="79"/>
  <c r="AB24" i="79"/>
  <c r="B25" i="79"/>
  <c r="D25" i="79"/>
  <c r="G25" i="79"/>
  <c r="Y25" i="79"/>
  <c r="AB25" i="79"/>
  <c r="B26" i="79"/>
  <c r="D26" i="79"/>
  <c r="G26" i="79"/>
  <c r="AB26" i="79"/>
  <c r="B27" i="79"/>
  <c r="D27" i="79"/>
  <c r="G27" i="79"/>
  <c r="B28" i="79"/>
  <c r="D28" i="79"/>
  <c r="G28" i="79"/>
  <c r="B29" i="79"/>
  <c r="D29" i="79"/>
  <c r="G29" i="79"/>
  <c r="B30" i="79"/>
  <c r="D30" i="79"/>
  <c r="G30" i="79"/>
  <c r="B31" i="79"/>
  <c r="D31" i="79"/>
  <c r="G31" i="79"/>
  <c r="G32" i="79"/>
  <c r="D35" i="79"/>
  <c r="G35" i="79"/>
  <c r="J35" i="79"/>
  <c r="S35" i="79"/>
  <c r="V35" i="79"/>
  <c r="Y35" i="79"/>
  <c r="AB35" i="79"/>
  <c r="AE35" i="79"/>
  <c r="D36" i="79"/>
  <c r="G36" i="79"/>
  <c r="J36" i="79"/>
  <c r="V36" i="79"/>
  <c r="Y36" i="79"/>
  <c r="AB36" i="79"/>
  <c r="AE36" i="79"/>
  <c r="D37" i="79"/>
  <c r="G37" i="79"/>
  <c r="J37" i="79"/>
  <c r="O37" i="79"/>
  <c r="S37" i="79"/>
  <c r="V37" i="79"/>
  <c r="Y37" i="79"/>
  <c r="AB37" i="79"/>
  <c r="AE37" i="79"/>
  <c r="B40" i="79"/>
  <c r="C40" i="79"/>
  <c r="F40" i="79"/>
  <c r="I40" i="79"/>
  <c r="L40" i="79"/>
  <c r="O40" i="79"/>
  <c r="R40" i="79"/>
  <c r="U40" i="79"/>
  <c r="X40" i="79"/>
  <c r="AA40" i="79"/>
  <c r="C53" i="79"/>
  <c r="AD40" i="79"/>
  <c r="D47" i="79"/>
  <c r="F53" i="79"/>
  <c r="G47" i="79"/>
  <c r="I53" i="79"/>
  <c r="J47" i="79"/>
  <c r="L53" i="79"/>
  <c r="M47" i="79"/>
  <c r="O53" i="79"/>
  <c r="P47" i="79"/>
  <c r="R53" i="79"/>
  <c r="S47" i="79"/>
  <c r="U53" i="79"/>
  <c r="V47" i="79"/>
  <c r="X53" i="79"/>
  <c r="Y47" i="79"/>
  <c r="AA53" i="79"/>
  <c r="AB47" i="79"/>
  <c r="D48" i="79"/>
  <c r="G48" i="79"/>
  <c r="J48" i="79"/>
  <c r="M48" i="79"/>
  <c r="P48" i="79"/>
  <c r="S48" i="79"/>
  <c r="V48" i="79"/>
  <c r="Y48" i="79"/>
  <c r="AB48" i="79"/>
  <c r="D49" i="79"/>
  <c r="G49" i="79"/>
  <c r="J49" i="79"/>
  <c r="M49" i="79"/>
  <c r="P49" i="79"/>
  <c r="S49" i="79"/>
  <c r="V49" i="79"/>
  <c r="Y49" i="79"/>
  <c r="AB49" i="79"/>
  <c r="D50" i="79"/>
  <c r="G50" i="79"/>
  <c r="J50" i="79"/>
  <c r="M50" i="79"/>
  <c r="P50" i="79"/>
  <c r="S50" i="79"/>
  <c r="V50" i="79"/>
  <c r="Y50" i="79"/>
  <c r="AB50" i="79"/>
  <c r="D51" i="79"/>
  <c r="G51" i="79"/>
  <c r="J51" i="79"/>
  <c r="M51" i="79"/>
  <c r="P51" i="79"/>
  <c r="S51" i="79"/>
  <c r="V51" i="79"/>
  <c r="Y51" i="79"/>
  <c r="AB51" i="79"/>
  <c r="D52" i="79"/>
  <c r="G52" i="79"/>
  <c r="J52" i="79"/>
  <c r="M52" i="79"/>
  <c r="P52" i="79"/>
  <c r="S52" i="79"/>
  <c r="V52" i="79"/>
  <c r="Y52" i="79"/>
  <c r="AB52" i="79"/>
  <c r="B53" i="79"/>
  <c r="D53" i="79"/>
  <c r="G53" i="79"/>
  <c r="J53" i="79"/>
  <c r="M53" i="79"/>
  <c r="P53" i="79"/>
  <c r="S53" i="79"/>
  <c r="V53" i="79"/>
  <c r="Y53" i="79"/>
  <c r="AB53" i="79"/>
  <c r="C77" i="79"/>
  <c r="D55" i="79"/>
  <c r="F77" i="79"/>
  <c r="G55" i="79"/>
  <c r="I77" i="79"/>
  <c r="J55" i="79"/>
  <c r="L77" i="79"/>
  <c r="M55" i="79"/>
  <c r="O77" i="79"/>
  <c r="P55" i="79"/>
  <c r="R77" i="79"/>
  <c r="S55" i="79"/>
  <c r="U77" i="79"/>
  <c r="V55" i="79"/>
  <c r="X77" i="79"/>
  <c r="Y55" i="79"/>
  <c r="AA77" i="79"/>
  <c r="AB55" i="79"/>
  <c r="D56" i="79"/>
  <c r="G56" i="79"/>
  <c r="J56" i="79"/>
  <c r="M56" i="79"/>
  <c r="P56" i="79"/>
  <c r="S56" i="79"/>
  <c r="V56" i="79"/>
  <c r="Y56" i="79"/>
  <c r="AB56" i="79"/>
  <c r="D57" i="79"/>
  <c r="G57" i="79"/>
  <c r="J57" i="79"/>
  <c r="AB57" i="79"/>
  <c r="G58" i="79"/>
  <c r="J58" i="79"/>
  <c r="M58" i="79"/>
  <c r="P58" i="79"/>
  <c r="S58" i="79"/>
  <c r="V58" i="79"/>
  <c r="G59" i="79"/>
  <c r="J59" i="79"/>
  <c r="V59" i="79"/>
  <c r="G60" i="79"/>
  <c r="V60" i="79"/>
  <c r="G61" i="79"/>
  <c r="V61" i="79"/>
  <c r="G62" i="79"/>
  <c r="V62" i="79"/>
  <c r="G63" i="79"/>
  <c r="J63" i="79"/>
  <c r="M63" i="79"/>
  <c r="P63" i="79"/>
  <c r="S63" i="79"/>
  <c r="V63" i="79"/>
  <c r="V64" i="79"/>
  <c r="B75" i="79"/>
  <c r="D75" i="79"/>
  <c r="G75" i="79"/>
  <c r="J75" i="79"/>
  <c r="M75" i="79"/>
  <c r="P75" i="79"/>
  <c r="S75" i="79"/>
  <c r="V75" i="79"/>
  <c r="Y75" i="79"/>
  <c r="AB75" i="79"/>
  <c r="D76" i="79"/>
  <c r="G76" i="79"/>
  <c r="J76" i="79"/>
  <c r="M76" i="79"/>
  <c r="P76" i="79"/>
  <c r="S76" i="79"/>
  <c r="V76" i="79"/>
  <c r="Y76" i="79"/>
  <c r="AB76" i="79"/>
  <c r="B77" i="79"/>
  <c r="D77" i="79"/>
  <c r="G77" i="79"/>
  <c r="J77" i="79"/>
  <c r="M77" i="79"/>
  <c r="P77" i="79"/>
  <c r="S77" i="79"/>
  <c r="V77" i="79"/>
  <c r="Y77" i="79"/>
  <c r="AB77" i="79"/>
  <c r="B80" i="79"/>
  <c r="C80" i="79"/>
  <c r="F80" i="79"/>
  <c r="I80" i="79"/>
  <c r="L80" i="79"/>
  <c r="O80" i="79"/>
  <c r="R80" i="79"/>
  <c r="U80" i="79"/>
  <c r="X80" i="79"/>
  <c r="AA80" i="79"/>
  <c r="C13" i="83"/>
  <c r="D7" i="83"/>
  <c r="F13" i="83"/>
  <c r="G7" i="83"/>
  <c r="I13" i="83"/>
  <c r="J7" i="83"/>
  <c r="L13" i="83"/>
  <c r="M7" i="83"/>
  <c r="O13" i="83"/>
  <c r="P7" i="83"/>
  <c r="R13" i="83"/>
  <c r="S7" i="83"/>
  <c r="U13" i="83"/>
  <c r="V7" i="83"/>
  <c r="X13" i="83"/>
  <c r="Y7" i="83"/>
  <c r="AA13" i="83"/>
  <c r="AB7" i="83"/>
  <c r="AD13" i="83"/>
  <c r="AE7" i="83"/>
  <c r="AG13" i="83"/>
  <c r="AH7" i="83"/>
  <c r="AJ13" i="83"/>
  <c r="AK7" i="83"/>
  <c r="D8" i="83"/>
  <c r="G8" i="83"/>
  <c r="J8" i="83"/>
  <c r="M8" i="83"/>
  <c r="P8" i="83"/>
  <c r="S8" i="83"/>
  <c r="V8" i="83"/>
  <c r="Y8" i="83"/>
  <c r="AB8" i="83"/>
  <c r="AE8" i="83"/>
  <c r="AH8" i="83"/>
  <c r="AK8" i="83"/>
  <c r="D9" i="83"/>
  <c r="G9" i="83"/>
  <c r="J9" i="83"/>
  <c r="M9" i="83"/>
  <c r="P9" i="83"/>
  <c r="S9" i="83"/>
  <c r="V9" i="83"/>
  <c r="Y9" i="83"/>
  <c r="AB9" i="83"/>
  <c r="AE9" i="83"/>
  <c r="AH9" i="83"/>
  <c r="AK9" i="83"/>
  <c r="D10" i="83"/>
  <c r="G10" i="83"/>
  <c r="J10" i="83"/>
  <c r="M10" i="83"/>
  <c r="P10" i="83"/>
  <c r="S10" i="83"/>
  <c r="V10" i="83"/>
  <c r="Y10" i="83"/>
  <c r="AB10" i="83"/>
  <c r="AE10" i="83"/>
  <c r="AH10" i="83"/>
  <c r="AK10" i="83"/>
  <c r="D11" i="83"/>
  <c r="G11" i="83"/>
  <c r="J11" i="83"/>
  <c r="M11" i="83"/>
  <c r="P11" i="83"/>
  <c r="S11" i="83"/>
  <c r="V11" i="83"/>
  <c r="Y11" i="83"/>
  <c r="AB11" i="83"/>
  <c r="AE11" i="83"/>
  <c r="AH11" i="83"/>
  <c r="AK11" i="83"/>
  <c r="D12" i="83"/>
  <c r="G12" i="83"/>
  <c r="J12" i="83"/>
  <c r="M12" i="83"/>
  <c r="P12" i="83"/>
  <c r="S12" i="83"/>
  <c r="V12" i="83"/>
  <c r="Y12" i="83"/>
  <c r="AB12" i="83"/>
  <c r="AE12" i="83"/>
  <c r="AH12" i="83"/>
  <c r="AK12" i="83"/>
  <c r="B13" i="83"/>
  <c r="D13" i="83"/>
  <c r="G13" i="83"/>
  <c r="J13" i="83"/>
  <c r="M13" i="83"/>
  <c r="P13" i="83"/>
  <c r="S13" i="83"/>
  <c r="V13" i="83"/>
  <c r="Y13" i="83"/>
  <c r="AB13" i="83"/>
  <c r="AE13" i="83"/>
  <c r="AH13" i="83"/>
  <c r="AK13" i="83"/>
  <c r="B15" i="83"/>
  <c r="D15" i="83"/>
  <c r="G15" i="83"/>
  <c r="J15" i="83"/>
  <c r="M15" i="83"/>
  <c r="P15" i="83"/>
  <c r="S15" i="83"/>
  <c r="V15" i="83"/>
  <c r="Y15" i="83"/>
  <c r="AB15" i="83"/>
  <c r="AE15" i="83"/>
  <c r="AH15" i="83"/>
  <c r="AK15" i="83"/>
  <c r="B16" i="83"/>
  <c r="D16" i="83"/>
  <c r="G16" i="83"/>
  <c r="J16" i="83"/>
  <c r="M16" i="83"/>
  <c r="P16" i="83"/>
  <c r="S16" i="83"/>
  <c r="V16" i="83"/>
  <c r="Y16" i="83"/>
  <c r="AB16" i="83"/>
  <c r="AE16" i="83"/>
  <c r="AH16" i="83"/>
  <c r="AK16" i="83"/>
  <c r="B17" i="83"/>
  <c r="J17" i="83"/>
  <c r="V17" i="83"/>
  <c r="Y17" i="83"/>
  <c r="AH17" i="83"/>
  <c r="B18" i="83"/>
  <c r="V18" i="83"/>
  <c r="AH18" i="83"/>
  <c r="B19" i="83"/>
  <c r="V19" i="83"/>
  <c r="AH19" i="83"/>
  <c r="B20" i="83"/>
  <c r="V20" i="83"/>
  <c r="B21" i="83"/>
  <c r="V21" i="83"/>
  <c r="Y21" i="83"/>
  <c r="B22" i="83"/>
  <c r="B23" i="83"/>
  <c r="B24" i="83"/>
  <c r="B25" i="83"/>
  <c r="B26" i="83"/>
  <c r="B27" i="83"/>
  <c r="B28" i="83"/>
  <c r="B29" i="83"/>
  <c r="B30" i="83"/>
  <c r="B31" i="83"/>
  <c r="B32" i="83"/>
  <c r="B33" i="83"/>
  <c r="B34" i="83"/>
  <c r="D35" i="83"/>
  <c r="G35" i="83"/>
  <c r="J35" i="83"/>
  <c r="M35" i="83"/>
  <c r="P35" i="83"/>
  <c r="S35" i="83"/>
  <c r="V35" i="83"/>
  <c r="Y35" i="83"/>
  <c r="AB35" i="83"/>
  <c r="AE35" i="83"/>
  <c r="AH35" i="83"/>
  <c r="AK35" i="83"/>
  <c r="D36" i="83"/>
  <c r="G36" i="83"/>
  <c r="J36" i="83"/>
  <c r="M36" i="83"/>
  <c r="P36" i="83"/>
  <c r="S36" i="83"/>
  <c r="V36" i="83"/>
  <c r="Y36" i="83"/>
  <c r="AB36" i="83"/>
  <c r="AE36" i="83"/>
  <c r="AH36" i="83"/>
  <c r="AK36" i="83"/>
  <c r="D37" i="83"/>
  <c r="G37" i="83"/>
  <c r="J37" i="83"/>
  <c r="M37" i="83"/>
  <c r="P37" i="83"/>
  <c r="S37" i="83"/>
  <c r="V37" i="83"/>
  <c r="Y37" i="83"/>
  <c r="AB37" i="83"/>
  <c r="AE37" i="83"/>
  <c r="AH37" i="83"/>
  <c r="AK37" i="83"/>
  <c r="B40" i="83"/>
  <c r="C40" i="83"/>
  <c r="F40" i="83"/>
  <c r="I40" i="83"/>
  <c r="L40" i="83"/>
  <c r="O40" i="83"/>
  <c r="R40" i="83"/>
  <c r="U40" i="83"/>
  <c r="X40" i="83"/>
  <c r="AA40" i="83"/>
  <c r="AD40" i="83"/>
  <c r="AG40" i="83"/>
  <c r="AJ40" i="83"/>
  <c r="C53" i="83"/>
  <c r="D47" i="83"/>
  <c r="F53" i="83"/>
  <c r="G47" i="83"/>
  <c r="I53" i="83"/>
  <c r="J47" i="83"/>
  <c r="L53" i="83"/>
  <c r="M47" i="83"/>
  <c r="O53" i="83"/>
  <c r="P47" i="83"/>
  <c r="R53" i="83"/>
  <c r="S47" i="83"/>
  <c r="U53" i="83"/>
  <c r="V47" i="83"/>
  <c r="X53" i="83"/>
  <c r="Y47" i="83"/>
  <c r="AA53" i="83"/>
  <c r="AB47" i="83"/>
  <c r="AD53" i="83"/>
  <c r="AE47" i="83"/>
  <c r="AH47" i="83"/>
  <c r="AJ53" i="83"/>
  <c r="AK47" i="83"/>
  <c r="AM53" i="83"/>
  <c r="AN47" i="83"/>
  <c r="D48" i="83"/>
  <c r="G48" i="83"/>
  <c r="J48" i="83"/>
  <c r="M48" i="83"/>
  <c r="P48" i="83"/>
  <c r="S48" i="83"/>
  <c r="V48" i="83"/>
  <c r="Y48" i="83"/>
  <c r="AB48" i="83"/>
  <c r="AE48" i="83"/>
  <c r="AH48" i="83"/>
  <c r="AK48" i="83"/>
  <c r="AN48" i="83"/>
  <c r="D49" i="83"/>
  <c r="G49" i="83"/>
  <c r="J49" i="83"/>
  <c r="M49" i="83"/>
  <c r="P49" i="83"/>
  <c r="S49" i="83"/>
  <c r="V49" i="83"/>
  <c r="Y49" i="83"/>
  <c r="AB49" i="83"/>
  <c r="AE49" i="83"/>
  <c r="AH49" i="83"/>
  <c r="AK49" i="83"/>
  <c r="AN49" i="83"/>
  <c r="D50" i="83"/>
  <c r="G50" i="83"/>
  <c r="J50" i="83"/>
  <c r="M50" i="83"/>
  <c r="P50" i="83"/>
  <c r="S50" i="83"/>
  <c r="V50" i="83"/>
  <c r="Y50" i="83"/>
  <c r="AB50" i="83"/>
  <c r="AE50" i="83"/>
  <c r="AH50" i="83"/>
  <c r="AK50" i="83"/>
  <c r="AN50" i="83"/>
  <c r="D51" i="83"/>
  <c r="G51" i="83"/>
  <c r="J51" i="83"/>
  <c r="M51" i="83"/>
  <c r="P51" i="83"/>
  <c r="S51" i="83"/>
  <c r="V51" i="83"/>
  <c r="Y51" i="83"/>
  <c r="AB51" i="83"/>
  <c r="AE51" i="83"/>
  <c r="AH51" i="83"/>
  <c r="AK51" i="83"/>
  <c r="AN51" i="83"/>
  <c r="D52" i="83"/>
  <c r="G52" i="83"/>
  <c r="J52" i="83"/>
  <c r="M52" i="83"/>
  <c r="P52" i="83"/>
  <c r="S52" i="83"/>
  <c r="V52" i="83"/>
  <c r="Y52" i="83"/>
  <c r="AB52" i="83"/>
  <c r="AE52" i="83"/>
  <c r="AH52" i="83"/>
  <c r="AK52" i="83"/>
  <c r="AN52" i="83"/>
  <c r="B53" i="83"/>
  <c r="D53" i="83"/>
  <c r="G53" i="83"/>
  <c r="J53" i="83"/>
  <c r="M53" i="83"/>
  <c r="P53" i="83"/>
  <c r="S53" i="83"/>
  <c r="V53" i="83"/>
  <c r="Y53" i="83"/>
  <c r="AB53" i="83"/>
  <c r="AE53" i="83"/>
  <c r="AG53" i="83"/>
  <c r="AH53" i="83"/>
  <c r="AK53" i="83"/>
  <c r="AN53" i="83"/>
  <c r="D55" i="83"/>
  <c r="G55" i="83"/>
  <c r="J55" i="83"/>
  <c r="M55" i="83"/>
  <c r="P55" i="83"/>
  <c r="S55" i="83"/>
  <c r="V55" i="83"/>
  <c r="Y55" i="83"/>
  <c r="AE55" i="83"/>
  <c r="AH55" i="83"/>
  <c r="AK55" i="83"/>
  <c r="AN55" i="83"/>
  <c r="D56" i="83"/>
  <c r="G56" i="83"/>
  <c r="J56" i="83"/>
  <c r="M56" i="83"/>
  <c r="V56" i="83"/>
  <c r="Y56" i="83"/>
  <c r="AB56" i="83"/>
  <c r="AE56" i="83"/>
  <c r="AH56" i="83"/>
  <c r="AK56" i="83"/>
  <c r="AN56" i="83"/>
  <c r="G57" i="83"/>
  <c r="J57" i="83"/>
  <c r="M57" i="83"/>
  <c r="P57" i="83"/>
  <c r="S57" i="83"/>
  <c r="V57" i="83"/>
  <c r="Y57" i="83"/>
  <c r="AB57" i="83"/>
  <c r="AE57" i="83"/>
  <c r="AH57" i="83"/>
  <c r="AK57" i="83"/>
  <c r="AN57" i="83"/>
  <c r="M58" i="83"/>
  <c r="V58" i="83"/>
  <c r="Y58" i="83"/>
  <c r="AB58" i="83"/>
  <c r="AE58" i="83"/>
  <c r="AH58" i="83"/>
  <c r="AK58" i="83"/>
  <c r="AN58" i="83"/>
  <c r="P59" i="83"/>
  <c r="S59" i="83"/>
  <c r="V59" i="83"/>
  <c r="Y59" i="83"/>
  <c r="AB59" i="83"/>
  <c r="AE59" i="83"/>
  <c r="AH59" i="83"/>
  <c r="AN59" i="83"/>
  <c r="P60" i="83"/>
  <c r="S60" i="83"/>
  <c r="V60" i="83"/>
  <c r="Y60" i="83"/>
  <c r="AB60" i="83"/>
  <c r="AE60" i="83"/>
  <c r="AH60" i="83"/>
  <c r="AN60" i="83"/>
  <c r="P61" i="83"/>
  <c r="S61" i="83"/>
  <c r="V61" i="83"/>
  <c r="Y61" i="83"/>
  <c r="AE61" i="83"/>
  <c r="AH61" i="83"/>
  <c r="AN61" i="83"/>
  <c r="P62" i="83"/>
  <c r="S62" i="83"/>
  <c r="V62" i="83"/>
  <c r="Y62" i="83"/>
  <c r="AE62" i="83"/>
  <c r="AH62" i="83"/>
  <c r="AN62" i="83"/>
  <c r="P63" i="83"/>
  <c r="S63" i="83"/>
  <c r="V63" i="83"/>
  <c r="Y63" i="83"/>
  <c r="AE63" i="83"/>
  <c r="AH63" i="83"/>
  <c r="AN63" i="83"/>
  <c r="P64" i="83"/>
  <c r="S64" i="83"/>
  <c r="V64" i="83"/>
  <c r="AE64" i="83"/>
  <c r="AH64" i="83"/>
  <c r="AN64" i="83"/>
  <c r="P65" i="83"/>
  <c r="S65" i="83"/>
  <c r="AE65" i="83"/>
  <c r="AH65" i="83"/>
  <c r="AN65" i="83"/>
  <c r="AE66" i="83"/>
  <c r="AH66" i="83"/>
  <c r="AN66" i="83"/>
  <c r="AE67" i="83"/>
  <c r="AH67" i="83"/>
  <c r="AH68" i="83"/>
  <c r="AN68" i="83"/>
  <c r="AH70" i="83"/>
  <c r="AH71" i="83"/>
  <c r="AH72" i="83"/>
  <c r="D75" i="83"/>
  <c r="G75" i="83"/>
  <c r="J75" i="83"/>
  <c r="M75" i="83"/>
  <c r="P75" i="83"/>
  <c r="S75" i="83"/>
  <c r="V75" i="83"/>
  <c r="Y75" i="83"/>
  <c r="AB75" i="83"/>
  <c r="AE75" i="83"/>
  <c r="AH75" i="83"/>
  <c r="AK75" i="83"/>
  <c r="AN75" i="83"/>
  <c r="D76" i="83"/>
  <c r="G76" i="83"/>
  <c r="J76" i="83"/>
  <c r="M76" i="83"/>
  <c r="P76" i="83"/>
  <c r="S76" i="83"/>
  <c r="V76" i="83"/>
  <c r="Y76" i="83"/>
  <c r="AB76" i="83"/>
  <c r="AE76" i="83"/>
  <c r="AH76" i="83"/>
  <c r="AK76" i="83"/>
  <c r="AN76" i="83"/>
  <c r="D77" i="83"/>
  <c r="G77" i="83"/>
  <c r="J77" i="83"/>
  <c r="M77" i="83"/>
  <c r="P77" i="83"/>
  <c r="S77" i="83"/>
  <c r="V77" i="83"/>
  <c r="Y77" i="83"/>
  <c r="AB77" i="83"/>
  <c r="AE77" i="83"/>
  <c r="AH77" i="83"/>
  <c r="AK77" i="83"/>
  <c r="AN77" i="83"/>
  <c r="C80" i="83"/>
  <c r="F80" i="83"/>
  <c r="I80" i="83"/>
  <c r="L80" i="83"/>
  <c r="O80" i="83"/>
  <c r="R80" i="83"/>
  <c r="U80" i="83"/>
  <c r="X80" i="83"/>
  <c r="AA80" i="83"/>
  <c r="AD80" i="83"/>
  <c r="AG80" i="83"/>
  <c r="AJ80" i="83"/>
  <c r="AM80" i="83"/>
  <c r="C13" i="84"/>
  <c r="D7" i="84"/>
  <c r="F13" i="84"/>
  <c r="G7" i="84"/>
  <c r="I13" i="84"/>
  <c r="J7" i="84"/>
  <c r="L13" i="84"/>
  <c r="M7" i="84"/>
  <c r="O13" i="84"/>
  <c r="P7" i="84"/>
  <c r="R13" i="84"/>
  <c r="S7" i="84"/>
  <c r="U13" i="84"/>
  <c r="V7" i="84"/>
  <c r="X13" i="84"/>
  <c r="Y7" i="84"/>
  <c r="AA13" i="84"/>
  <c r="AB7" i="84"/>
  <c r="AD13" i="84"/>
  <c r="AE7" i="84"/>
  <c r="AG13" i="84"/>
  <c r="AH7" i="84"/>
  <c r="AJ13" i="84"/>
  <c r="AK7" i="84"/>
  <c r="AM13" i="84"/>
  <c r="AN7" i="84"/>
  <c r="D8" i="84"/>
  <c r="G8" i="84"/>
  <c r="J8" i="84"/>
  <c r="M8" i="84"/>
  <c r="P8" i="84"/>
  <c r="S8" i="84"/>
  <c r="V8" i="84"/>
  <c r="Y8" i="84"/>
  <c r="AB8" i="84"/>
  <c r="AE8" i="84"/>
  <c r="AH8" i="84"/>
  <c r="AK8" i="84"/>
  <c r="AN8" i="84"/>
  <c r="D9" i="84"/>
  <c r="G9" i="84"/>
  <c r="J9" i="84"/>
  <c r="M9" i="84"/>
  <c r="P9" i="84"/>
  <c r="S9" i="84"/>
  <c r="V9" i="84"/>
  <c r="Y9" i="84"/>
  <c r="AB9" i="84"/>
  <c r="AE9" i="84"/>
  <c r="AH9" i="84"/>
  <c r="AK9" i="84"/>
  <c r="AN9" i="84"/>
  <c r="D10" i="84"/>
  <c r="G10" i="84"/>
  <c r="J10" i="84"/>
  <c r="M10" i="84"/>
  <c r="P10" i="84"/>
  <c r="S10" i="84"/>
  <c r="V10" i="84"/>
  <c r="Y10" i="84"/>
  <c r="AB10" i="84"/>
  <c r="AE10" i="84"/>
  <c r="AH10" i="84"/>
  <c r="AK10" i="84"/>
  <c r="AN10" i="84"/>
  <c r="D11" i="84"/>
  <c r="G11" i="84"/>
  <c r="J11" i="84"/>
  <c r="M11" i="84"/>
  <c r="P11" i="84"/>
  <c r="S11" i="84"/>
  <c r="V11" i="84"/>
  <c r="Y11" i="84"/>
  <c r="AB11" i="84"/>
  <c r="AE11" i="84"/>
  <c r="AH11" i="84"/>
  <c r="AK11" i="84"/>
  <c r="AN11" i="84"/>
  <c r="D12" i="84"/>
  <c r="G12" i="84"/>
  <c r="J12" i="84"/>
  <c r="M12" i="84"/>
  <c r="P12" i="84"/>
  <c r="S12" i="84"/>
  <c r="V12" i="84"/>
  <c r="Y12" i="84"/>
  <c r="AB12" i="84"/>
  <c r="AE12" i="84"/>
  <c r="AH12" i="84"/>
  <c r="AK12" i="84"/>
  <c r="AN12" i="84"/>
  <c r="B13" i="84"/>
  <c r="D13" i="84"/>
  <c r="G13" i="84"/>
  <c r="J13" i="84"/>
  <c r="M13" i="84"/>
  <c r="P13" i="84"/>
  <c r="S13" i="84"/>
  <c r="V13" i="84"/>
  <c r="Y13" i="84"/>
  <c r="AB13" i="84"/>
  <c r="AE13" i="84"/>
  <c r="AH13" i="84"/>
  <c r="AK13" i="84"/>
  <c r="AN13" i="84"/>
  <c r="B15" i="84"/>
  <c r="D15" i="84"/>
  <c r="G15" i="84"/>
  <c r="J15" i="84"/>
  <c r="M15" i="84"/>
  <c r="P15" i="84"/>
  <c r="S15" i="84"/>
  <c r="V15" i="84"/>
  <c r="Y15" i="84"/>
  <c r="AB15" i="84"/>
  <c r="AE15" i="84"/>
  <c r="AH15" i="84"/>
  <c r="AK15" i="84"/>
  <c r="AN15" i="84"/>
  <c r="B16" i="84"/>
  <c r="D16" i="84"/>
  <c r="G16" i="84"/>
  <c r="J16" i="84"/>
  <c r="M16" i="84"/>
  <c r="P16" i="84"/>
  <c r="S16" i="84"/>
  <c r="V16" i="84"/>
  <c r="Y16" i="84"/>
  <c r="AB16" i="84"/>
  <c r="AE16" i="84"/>
  <c r="AH16" i="84"/>
  <c r="AK16" i="84"/>
  <c r="AN16" i="84"/>
  <c r="B17" i="84"/>
  <c r="D17" i="84"/>
  <c r="G17" i="84"/>
  <c r="J17" i="84"/>
  <c r="M17" i="84"/>
  <c r="P17" i="84"/>
  <c r="S17" i="84"/>
  <c r="V17" i="84"/>
  <c r="Y17" i="84"/>
  <c r="AB17" i="84"/>
  <c r="AE17" i="84"/>
  <c r="AH17" i="84"/>
  <c r="AK17" i="84"/>
  <c r="AN17" i="84"/>
  <c r="B18" i="84"/>
  <c r="D18" i="84"/>
  <c r="G18" i="84"/>
  <c r="J18" i="84"/>
  <c r="M18" i="84"/>
  <c r="P18" i="84"/>
  <c r="S18" i="84"/>
  <c r="V18" i="84"/>
  <c r="Y18" i="84"/>
  <c r="AB18" i="84"/>
  <c r="AE18" i="84"/>
  <c r="AH18" i="84"/>
  <c r="AK18" i="84"/>
  <c r="AN18" i="84"/>
  <c r="B19" i="84"/>
  <c r="D19" i="84"/>
  <c r="G19" i="84"/>
  <c r="J19" i="84"/>
  <c r="M19" i="84"/>
  <c r="P19" i="84"/>
  <c r="S19" i="84"/>
  <c r="V19" i="84"/>
  <c r="Y19" i="84"/>
  <c r="AB19" i="84"/>
  <c r="AE19" i="84"/>
  <c r="AH19" i="84"/>
  <c r="AK19" i="84"/>
  <c r="AN19" i="84"/>
  <c r="B20" i="84"/>
  <c r="D20" i="84"/>
  <c r="G20" i="84"/>
  <c r="J20" i="84"/>
  <c r="M20" i="84"/>
  <c r="P20" i="84"/>
  <c r="S20" i="84"/>
  <c r="V20" i="84"/>
  <c r="Y20" i="84"/>
  <c r="AB20" i="84"/>
  <c r="AE20" i="84"/>
  <c r="AN20" i="84"/>
  <c r="B21" i="84"/>
  <c r="D21" i="84"/>
  <c r="G21" i="84"/>
  <c r="J21" i="84"/>
  <c r="M21" i="84"/>
  <c r="P21" i="84"/>
  <c r="S21" i="84"/>
  <c r="V21" i="84"/>
  <c r="Y21" i="84"/>
  <c r="AE21" i="84"/>
  <c r="AN21" i="84"/>
  <c r="B22" i="84"/>
  <c r="D22" i="84"/>
  <c r="G22" i="84"/>
  <c r="J22" i="84"/>
  <c r="M22" i="84"/>
  <c r="P22" i="84"/>
  <c r="S22" i="84"/>
  <c r="V22" i="84"/>
  <c r="Y22" i="84"/>
  <c r="AE22" i="84"/>
  <c r="AN22" i="84"/>
  <c r="B23" i="84"/>
  <c r="D23" i="84"/>
  <c r="G23" i="84"/>
  <c r="J23" i="84"/>
  <c r="M23" i="84"/>
  <c r="P23" i="84"/>
  <c r="S23" i="84"/>
  <c r="V23" i="84"/>
  <c r="Y23" i="84"/>
  <c r="AE23" i="84"/>
  <c r="AN23" i="84"/>
  <c r="B24" i="84"/>
  <c r="G24" i="84"/>
  <c r="J24" i="84"/>
  <c r="M24" i="84"/>
  <c r="P24" i="84"/>
  <c r="S24" i="84"/>
  <c r="V24" i="84"/>
  <c r="Y24" i="84"/>
  <c r="AE24" i="84"/>
  <c r="AN24" i="84"/>
  <c r="B25" i="84"/>
  <c r="J25" i="84"/>
  <c r="M25" i="84"/>
  <c r="P25" i="84"/>
  <c r="S25" i="84"/>
  <c r="V25" i="84"/>
  <c r="Y25" i="84"/>
  <c r="AN25" i="84"/>
  <c r="B26" i="84"/>
  <c r="P26" i="84"/>
  <c r="Y26" i="84"/>
  <c r="AN26" i="84"/>
  <c r="B27" i="84"/>
  <c r="P27" i="84"/>
  <c r="Y27" i="84"/>
  <c r="B28" i="84"/>
  <c r="P28" i="84"/>
  <c r="B29" i="84"/>
  <c r="P29" i="84"/>
  <c r="B30" i="84"/>
  <c r="P30" i="84"/>
  <c r="B31" i="84"/>
  <c r="P31" i="84"/>
  <c r="B32" i="84"/>
  <c r="P32" i="84"/>
  <c r="B33" i="84"/>
  <c r="P33" i="84"/>
  <c r="B34" i="84"/>
  <c r="D35" i="84"/>
  <c r="G35" i="84"/>
  <c r="J35" i="84"/>
  <c r="M35" i="84"/>
  <c r="P35" i="84"/>
  <c r="S35" i="84"/>
  <c r="V35" i="84"/>
  <c r="Y35" i="84"/>
  <c r="AB35" i="84"/>
  <c r="AE35" i="84"/>
  <c r="AH35" i="84"/>
  <c r="AK35" i="84"/>
  <c r="AN35" i="84"/>
  <c r="D36" i="84"/>
  <c r="G36" i="84"/>
  <c r="J36" i="84"/>
  <c r="M36" i="84"/>
  <c r="P36" i="84"/>
  <c r="S36" i="84"/>
  <c r="V36" i="84"/>
  <c r="Y36" i="84"/>
  <c r="AB36" i="84"/>
  <c r="AE36" i="84"/>
  <c r="AH36" i="84"/>
  <c r="AK36" i="84"/>
  <c r="AN36" i="84"/>
  <c r="D37" i="84"/>
  <c r="G37" i="84"/>
  <c r="J37" i="84"/>
  <c r="M37" i="84"/>
  <c r="P37" i="84"/>
  <c r="S37" i="84"/>
  <c r="V37" i="84"/>
  <c r="Y37" i="84"/>
  <c r="AB37" i="84"/>
  <c r="AE37" i="84"/>
  <c r="AH37" i="84"/>
  <c r="AK37" i="84"/>
  <c r="AN37" i="84"/>
  <c r="B40" i="84"/>
  <c r="C40" i="84"/>
  <c r="F40" i="84"/>
  <c r="I40" i="84"/>
  <c r="L40" i="84"/>
  <c r="O40" i="84"/>
  <c r="R40" i="84"/>
  <c r="U40" i="84"/>
  <c r="X40" i="84"/>
  <c r="AA40" i="84"/>
  <c r="AD40" i="84"/>
  <c r="AG40" i="84"/>
  <c r="AJ40" i="84"/>
  <c r="AM40" i="84"/>
  <c r="C53" i="84"/>
  <c r="D47" i="84"/>
  <c r="F53" i="84"/>
  <c r="G47" i="84"/>
  <c r="R53" i="84"/>
  <c r="J47" i="84"/>
  <c r="L53" i="84"/>
  <c r="M47" i="84"/>
  <c r="O53" i="84"/>
  <c r="P47" i="84"/>
  <c r="S47" i="84"/>
  <c r="U53" i="84"/>
  <c r="V47" i="84"/>
  <c r="X53" i="84"/>
  <c r="Y47" i="84"/>
  <c r="AB47" i="84"/>
  <c r="AD53" i="84"/>
  <c r="AE47" i="84"/>
  <c r="AG53" i="84"/>
  <c r="AH47" i="84"/>
  <c r="D48" i="84"/>
  <c r="G48" i="84"/>
  <c r="J48" i="84"/>
  <c r="M48" i="84"/>
  <c r="P48" i="84"/>
  <c r="S48" i="84"/>
  <c r="V48" i="84"/>
  <c r="Y48" i="84"/>
  <c r="AB48" i="84"/>
  <c r="AE48" i="84"/>
  <c r="AH48" i="84"/>
  <c r="D49" i="84"/>
  <c r="G49" i="84"/>
  <c r="J49" i="84"/>
  <c r="M49" i="84"/>
  <c r="P49" i="84"/>
  <c r="S49" i="84"/>
  <c r="V49" i="84"/>
  <c r="Y49" i="84"/>
  <c r="AB49" i="84"/>
  <c r="AE49" i="84"/>
  <c r="AH49" i="84"/>
  <c r="D50" i="84"/>
  <c r="G50" i="84"/>
  <c r="J50" i="84"/>
  <c r="M50" i="84"/>
  <c r="P50" i="84"/>
  <c r="S50" i="84"/>
  <c r="V50" i="84"/>
  <c r="Y50" i="84"/>
  <c r="AB50" i="84"/>
  <c r="AE50" i="84"/>
  <c r="AH50" i="84"/>
  <c r="D51" i="84"/>
  <c r="G51" i="84"/>
  <c r="J51" i="84"/>
  <c r="M51" i="84"/>
  <c r="P51" i="84"/>
  <c r="S51" i="84"/>
  <c r="V51" i="84"/>
  <c r="Y51" i="84"/>
  <c r="AB51" i="84"/>
  <c r="AE51" i="84"/>
  <c r="AH51" i="84"/>
  <c r="D52" i="84"/>
  <c r="G52" i="84"/>
  <c r="J52" i="84"/>
  <c r="M52" i="84"/>
  <c r="P52" i="84"/>
  <c r="S52" i="84"/>
  <c r="V52" i="84"/>
  <c r="Y52" i="84"/>
  <c r="AB52" i="84"/>
  <c r="AE52" i="84"/>
  <c r="AH52" i="84"/>
  <c r="D53" i="84"/>
  <c r="G53" i="84"/>
  <c r="I53" i="84"/>
  <c r="J53" i="84"/>
  <c r="M53" i="84"/>
  <c r="P53" i="84"/>
  <c r="S53" i="84"/>
  <c r="V53" i="84"/>
  <c r="Y53" i="84"/>
  <c r="AA53" i="84"/>
  <c r="AB53" i="84"/>
  <c r="AE53" i="84"/>
  <c r="AH53" i="84"/>
  <c r="G54" i="84"/>
  <c r="J54" i="84"/>
  <c r="P54" i="84"/>
  <c r="S54" i="84"/>
  <c r="AB54" i="84"/>
  <c r="AE54" i="84"/>
  <c r="G55" i="84"/>
  <c r="J55" i="84"/>
  <c r="P55" i="84"/>
  <c r="S55" i="84"/>
  <c r="AB55" i="84"/>
  <c r="AE55" i="84"/>
  <c r="AH55" i="84"/>
  <c r="D56" i="84"/>
  <c r="G56" i="84"/>
  <c r="J56" i="84"/>
  <c r="M56" i="84"/>
  <c r="P56" i="84"/>
  <c r="S56" i="84"/>
  <c r="V56" i="84"/>
  <c r="Y56" i="84"/>
  <c r="AB56" i="84"/>
  <c r="AE56" i="84"/>
  <c r="AH56" i="84"/>
  <c r="D57" i="84"/>
  <c r="G57" i="84"/>
  <c r="J57" i="84"/>
  <c r="M57" i="84"/>
  <c r="P57" i="84"/>
  <c r="S57" i="84"/>
  <c r="V57" i="84"/>
  <c r="Y57" i="84"/>
  <c r="AB57" i="84"/>
  <c r="AE57" i="84"/>
  <c r="AH57" i="84"/>
  <c r="D58" i="84"/>
  <c r="G58" i="84"/>
  <c r="J58" i="84"/>
  <c r="M58" i="84"/>
  <c r="P58" i="84"/>
  <c r="S58" i="84"/>
  <c r="V58" i="84"/>
  <c r="Y58" i="84"/>
  <c r="AB58" i="84"/>
  <c r="AE58" i="84"/>
  <c r="AH58" i="84"/>
  <c r="G59" i="84"/>
  <c r="J59" i="84"/>
  <c r="M59" i="84"/>
  <c r="P59" i="84"/>
  <c r="S59" i="84"/>
  <c r="V59" i="84"/>
  <c r="AB59" i="84"/>
  <c r="AH59" i="84"/>
  <c r="G60" i="84"/>
  <c r="J60" i="84"/>
  <c r="M60" i="84"/>
  <c r="P60" i="84"/>
  <c r="S60" i="84"/>
  <c r="V60" i="84"/>
  <c r="AB60" i="84"/>
  <c r="AH60" i="84"/>
  <c r="G61" i="84"/>
  <c r="J61" i="84"/>
  <c r="M61" i="84"/>
  <c r="P61" i="84"/>
  <c r="S61" i="84"/>
  <c r="V61" i="84"/>
  <c r="AB61" i="84"/>
  <c r="AH61" i="84"/>
  <c r="G62" i="84"/>
  <c r="J62" i="84"/>
  <c r="M62" i="84"/>
  <c r="P62" i="84"/>
  <c r="S62" i="84"/>
  <c r="V62" i="84"/>
  <c r="AH62" i="84"/>
  <c r="G63" i="84"/>
  <c r="J63" i="84"/>
  <c r="M63" i="84"/>
  <c r="P63" i="84"/>
  <c r="S63" i="84"/>
  <c r="AH63" i="84"/>
  <c r="G64" i="84"/>
  <c r="J64" i="84"/>
  <c r="M64" i="84"/>
  <c r="P64" i="84"/>
  <c r="S64" i="84"/>
  <c r="AH64" i="84"/>
  <c r="G65" i="84"/>
  <c r="J65" i="84"/>
  <c r="M65" i="84"/>
  <c r="P65" i="84"/>
  <c r="S65" i="84"/>
  <c r="AH65" i="84"/>
  <c r="G66" i="84"/>
  <c r="J66" i="84"/>
  <c r="M66" i="84"/>
  <c r="P66" i="84"/>
  <c r="S66" i="84"/>
  <c r="AH66" i="84"/>
  <c r="P67" i="84"/>
  <c r="S67" i="84"/>
  <c r="P68" i="84"/>
  <c r="S68" i="84"/>
  <c r="P69" i="84"/>
  <c r="S69" i="84"/>
  <c r="P70" i="84"/>
  <c r="S70" i="84"/>
  <c r="D75" i="84"/>
  <c r="G75" i="84"/>
  <c r="J75" i="84"/>
  <c r="M75" i="84"/>
  <c r="P75" i="84"/>
  <c r="S75" i="84"/>
  <c r="V75" i="84"/>
  <c r="Y75" i="84"/>
  <c r="AB75" i="84"/>
  <c r="AE75" i="84"/>
  <c r="AH75" i="84"/>
  <c r="D76" i="84"/>
  <c r="G76" i="84"/>
  <c r="J76" i="84"/>
  <c r="M76" i="84"/>
  <c r="P76" i="84"/>
  <c r="S76" i="84"/>
  <c r="V76" i="84"/>
  <c r="Y76" i="84"/>
  <c r="AB76" i="84"/>
  <c r="AE76" i="84"/>
  <c r="AH76" i="84"/>
  <c r="D77" i="84"/>
  <c r="G77" i="84"/>
  <c r="J77" i="84"/>
  <c r="M77" i="84"/>
  <c r="P77" i="84"/>
  <c r="S77" i="84"/>
  <c r="V77" i="84"/>
  <c r="Y77" i="84"/>
  <c r="AB77" i="84"/>
  <c r="AE77" i="84"/>
  <c r="AH77" i="84"/>
  <c r="C80" i="84"/>
  <c r="F80" i="84"/>
  <c r="I80" i="84"/>
  <c r="L80" i="84"/>
  <c r="O80" i="84"/>
  <c r="R80" i="84"/>
  <c r="U80" i="84"/>
  <c r="X80" i="84"/>
  <c r="AA80" i="84"/>
  <c r="AD80" i="84"/>
  <c r="AG80" i="84"/>
  <c r="C13" i="91"/>
  <c r="D7" i="91"/>
  <c r="F13" i="91"/>
  <c r="G7" i="91"/>
  <c r="I13" i="91"/>
  <c r="J7" i="91"/>
  <c r="L13" i="91"/>
  <c r="M7" i="91"/>
  <c r="O13" i="91"/>
  <c r="P7" i="91"/>
  <c r="R13" i="91"/>
  <c r="S7" i="91"/>
  <c r="U13" i="91"/>
  <c r="V7" i="91"/>
  <c r="X13" i="91"/>
  <c r="Y7" i="91"/>
  <c r="AA13" i="91"/>
  <c r="AB7" i="91"/>
  <c r="AD13" i="91"/>
  <c r="AE7" i="91"/>
  <c r="AG13" i="91"/>
  <c r="AH7" i="91"/>
  <c r="D8" i="91"/>
  <c r="G8" i="91"/>
  <c r="J8" i="91"/>
  <c r="M8" i="91"/>
  <c r="P8" i="91"/>
  <c r="S8" i="91"/>
  <c r="V8" i="91"/>
  <c r="Y8" i="91"/>
  <c r="AB8" i="91"/>
  <c r="AE8" i="91"/>
  <c r="AH8" i="91"/>
  <c r="D9" i="91"/>
  <c r="G9" i="91"/>
  <c r="J9" i="91"/>
  <c r="M9" i="91"/>
  <c r="P9" i="91"/>
  <c r="S9" i="91"/>
  <c r="V9" i="91"/>
  <c r="Y9" i="91"/>
  <c r="AB9" i="91"/>
  <c r="AE9" i="91"/>
  <c r="AH9" i="91"/>
  <c r="D10" i="91"/>
  <c r="G10" i="91"/>
  <c r="J10" i="91"/>
  <c r="M10" i="91"/>
  <c r="P10" i="91"/>
  <c r="S10" i="91"/>
  <c r="V10" i="91"/>
  <c r="Y10" i="91"/>
  <c r="AB10" i="91"/>
  <c r="AE10" i="91"/>
  <c r="AH10" i="91"/>
  <c r="D11" i="91"/>
  <c r="G11" i="91"/>
  <c r="J11" i="91"/>
  <c r="M11" i="91"/>
  <c r="P11" i="91"/>
  <c r="S11" i="91"/>
  <c r="V11" i="91"/>
  <c r="Y11" i="91"/>
  <c r="AB11" i="91"/>
  <c r="AE11" i="91"/>
  <c r="AH11" i="91"/>
  <c r="D12" i="91"/>
  <c r="G12" i="91"/>
  <c r="J12" i="91"/>
  <c r="M12" i="91"/>
  <c r="P12" i="91"/>
  <c r="S12" i="91"/>
  <c r="V12" i="91"/>
  <c r="Y12" i="91"/>
  <c r="AB12" i="91"/>
  <c r="AE12" i="91"/>
  <c r="AH12" i="91"/>
  <c r="B13" i="91"/>
  <c r="D13" i="91"/>
  <c r="G13" i="91"/>
  <c r="J13" i="91"/>
  <c r="M13" i="91"/>
  <c r="P13" i="91"/>
  <c r="S13" i="91"/>
  <c r="V13" i="91"/>
  <c r="Y13" i="91"/>
  <c r="AB13" i="91"/>
  <c r="AE13" i="91"/>
  <c r="AH13" i="91"/>
  <c r="B15" i="91"/>
  <c r="B16" i="91"/>
  <c r="D16" i="91"/>
  <c r="G16" i="91"/>
  <c r="B17" i="91"/>
  <c r="G17" i="91"/>
  <c r="S17" i="91"/>
  <c r="V17" i="91"/>
  <c r="Y17" i="91"/>
  <c r="AE17" i="91"/>
  <c r="AH17" i="91"/>
  <c r="B18" i="91"/>
  <c r="D18" i="91"/>
  <c r="S18" i="91"/>
  <c r="V18" i="91"/>
  <c r="Y18" i="91"/>
  <c r="AB18" i="91"/>
  <c r="AE18" i="91"/>
  <c r="B19" i="91"/>
  <c r="S19" i="91"/>
  <c r="V19" i="91"/>
  <c r="Y19" i="91"/>
  <c r="AB19" i="91"/>
  <c r="AE19" i="91"/>
  <c r="B20" i="91"/>
  <c r="S20" i="91"/>
  <c r="V20" i="91"/>
  <c r="Y20" i="91"/>
  <c r="AE20" i="91"/>
  <c r="B21" i="91"/>
  <c r="S21" i="91"/>
  <c r="Y21" i="91"/>
  <c r="AE21" i="91"/>
  <c r="B22" i="91"/>
  <c r="AE22" i="91"/>
  <c r="B23" i="91"/>
  <c r="AE23" i="91"/>
  <c r="B24" i="91"/>
  <c r="AE24" i="91"/>
  <c r="B25" i="91"/>
  <c r="AE25" i="91"/>
  <c r="B26" i="91"/>
  <c r="B27" i="91"/>
  <c r="B28" i="91"/>
  <c r="B30" i="91"/>
  <c r="B31" i="91"/>
  <c r="D35" i="91"/>
  <c r="G35" i="91"/>
  <c r="J35" i="91"/>
  <c r="M35" i="91"/>
  <c r="P35" i="91"/>
  <c r="S35" i="91"/>
  <c r="V35" i="91"/>
  <c r="Y35" i="91"/>
  <c r="AB35" i="91"/>
  <c r="AE35" i="91"/>
  <c r="AH35" i="91"/>
  <c r="D36" i="91"/>
  <c r="G36" i="91"/>
  <c r="J36" i="91"/>
  <c r="M36" i="91"/>
  <c r="P36" i="91"/>
  <c r="S36" i="91"/>
  <c r="V36" i="91"/>
  <c r="Y36" i="91"/>
  <c r="AB36" i="91"/>
  <c r="AE36" i="91"/>
  <c r="AH36" i="91"/>
  <c r="D37" i="91"/>
  <c r="G37" i="91"/>
  <c r="J37" i="91"/>
  <c r="M37" i="91"/>
  <c r="P37" i="91"/>
  <c r="S37" i="91"/>
  <c r="V37" i="91"/>
  <c r="Y37" i="91"/>
  <c r="AB37" i="91"/>
  <c r="AE37" i="91"/>
  <c r="AH37" i="91"/>
  <c r="B40" i="91"/>
  <c r="C40" i="91"/>
  <c r="F40" i="91"/>
  <c r="I40" i="91"/>
  <c r="L40" i="91"/>
  <c r="O40" i="91"/>
  <c r="R40" i="91"/>
  <c r="U40" i="91"/>
  <c r="X40" i="91"/>
  <c r="AA40" i="91"/>
  <c r="AD40" i="91"/>
  <c r="AG40" i="91"/>
  <c r="C52" i="91"/>
  <c r="D46" i="91"/>
  <c r="F52" i="91"/>
  <c r="G46" i="91"/>
  <c r="I52" i="91"/>
  <c r="J46" i="91"/>
  <c r="L52" i="91"/>
  <c r="M46" i="91"/>
  <c r="O52" i="91"/>
  <c r="P46" i="91"/>
  <c r="R52" i="91"/>
  <c r="S46" i="91"/>
  <c r="U52" i="91"/>
  <c r="V46" i="91"/>
  <c r="X52" i="91"/>
  <c r="Y46" i="91"/>
  <c r="AA52" i="91"/>
  <c r="AB46" i="91"/>
  <c r="AD52" i="91"/>
  <c r="AE46" i="91"/>
  <c r="AG52" i="91"/>
  <c r="AH46" i="91"/>
  <c r="D47" i="91"/>
  <c r="G47" i="91"/>
  <c r="J47" i="91"/>
  <c r="M47" i="91"/>
  <c r="P47" i="91"/>
  <c r="S47" i="91"/>
  <c r="V47" i="91"/>
  <c r="Y47" i="91"/>
  <c r="AB47" i="91"/>
  <c r="AE47" i="91"/>
  <c r="AH47" i="91"/>
  <c r="D48" i="91"/>
  <c r="G48" i="91"/>
  <c r="J48" i="91"/>
  <c r="M48" i="91"/>
  <c r="P48" i="91"/>
  <c r="S48" i="91"/>
  <c r="V48" i="91"/>
  <c r="Y48" i="91"/>
  <c r="AB48" i="91"/>
  <c r="AE48" i="91"/>
  <c r="AH48" i="91"/>
  <c r="D49" i="91"/>
  <c r="G49" i="91"/>
  <c r="J49" i="91"/>
  <c r="M49" i="91"/>
  <c r="P49" i="91"/>
  <c r="S49" i="91"/>
  <c r="V49" i="91"/>
  <c r="Y49" i="91"/>
  <c r="AB49" i="91"/>
  <c r="AE49" i="91"/>
  <c r="AH49" i="91"/>
  <c r="D50" i="91"/>
  <c r="G50" i="91"/>
  <c r="J50" i="91"/>
  <c r="M50" i="91"/>
  <c r="P50" i="91"/>
  <c r="S50" i="91"/>
  <c r="V50" i="91"/>
  <c r="Y50" i="91"/>
  <c r="AB50" i="91"/>
  <c r="AE50" i="91"/>
  <c r="AH50" i="91"/>
  <c r="D51" i="91"/>
  <c r="G51" i="91"/>
  <c r="J51" i="91"/>
  <c r="M51" i="91"/>
  <c r="P51" i="91"/>
  <c r="S51" i="91"/>
  <c r="V51" i="91"/>
  <c r="Y51" i="91"/>
  <c r="AB51" i="91"/>
  <c r="AE51" i="91"/>
  <c r="AH51" i="91"/>
  <c r="D52" i="91"/>
  <c r="G52" i="91"/>
  <c r="J52" i="91"/>
  <c r="M52" i="91"/>
  <c r="P52" i="91"/>
  <c r="S52" i="91"/>
  <c r="V52" i="91"/>
  <c r="Y52" i="91"/>
  <c r="AB52" i="91"/>
  <c r="AE52" i="91"/>
  <c r="AH52" i="91"/>
  <c r="J54" i="91"/>
  <c r="M54" i="91"/>
  <c r="D55" i="91"/>
  <c r="G55" i="91"/>
  <c r="J55" i="91"/>
  <c r="M55" i="91"/>
  <c r="P55" i="91"/>
  <c r="S55" i="91"/>
  <c r="V55" i="91"/>
  <c r="Y55" i="91"/>
  <c r="AB55" i="91"/>
  <c r="AE55" i="91"/>
  <c r="AH55" i="91"/>
  <c r="D56" i="91"/>
  <c r="G56" i="91"/>
  <c r="J56" i="91"/>
  <c r="M56" i="91"/>
  <c r="P56" i="91"/>
  <c r="S56" i="91"/>
  <c r="V56" i="91"/>
  <c r="Y56" i="91"/>
  <c r="AB56" i="91"/>
  <c r="AE56" i="91"/>
  <c r="AH56" i="91"/>
  <c r="D57" i="91"/>
  <c r="G57" i="91"/>
  <c r="J57" i="91"/>
  <c r="M57" i="91"/>
  <c r="V57" i="91"/>
  <c r="Y57" i="91"/>
  <c r="AB57" i="91"/>
  <c r="AE57" i="91"/>
  <c r="AH57" i="91"/>
  <c r="D58" i="91"/>
  <c r="G58" i="91"/>
  <c r="J58" i="91"/>
  <c r="M58" i="91"/>
  <c r="V58" i="91"/>
  <c r="Y58" i="91"/>
  <c r="AB58" i="91"/>
  <c r="AE58" i="91"/>
  <c r="AH58" i="91"/>
  <c r="D59" i="91"/>
  <c r="G59" i="91"/>
  <c r="J59" i="91"/>
  <c r="M59" i="91"/>
  <c r="V59" i="91"/>
  <c r="Y59" i="91"/>
  <c r="AB59" i="91"/>
  <c r="AE59" i="91"/>
  <c r="AH59" i="91"/>
  <c r="G60" i="91"/>
  <c r="J60" i="91"/>
  <c r="M60" i="91"/>
  <c r="V60" i="91"/>
  <c r="Y60" i="91"/>
  <c r="AB60" i="91"/>
  <c r="AE60" i="91"/>
  <c r="AH60" i="91"/>
  <c r="G61" i="91"/>
  <c r="J61" i="91"/>
  <c r="M61" i="91"/>
  <c r="G62" i="91"/>
  <c r="J62" i="91"/>
  <c r="G63" i="91"/>
  <c r="J63" i="91"/>
  <c r="G64" i="91"/>
  <c r="J64" i="91"/>
  <c r="G65" i="91"/>
  <c r="J65" i="91"/>
  <c r="G66" i="91"/>
  <c r="J66" i="91"/>
  <c r="D74" i="91"/>
  <c r="G74" i="91"/>
  <c r="J74" i="91"/>
  <c r="M74" i="91"/>
  <c r="P74" i="91"/>
  <c r="S74" i="91"/>
  <c r="V74" i="91"/>
  <c r="Y74" i="91"/>
  <c r="AB74" i="91"/>
  <c r="AE74" i="91"/>
  <c r="AH74" i="91"/>
  <c r="D75" i="91"/>
  <c r="G75" i="91"/>
  <c r="J75" i="91"/>
  <c r="M75" i="91"/>
  <c r="P75" i="91"/>
  <c r="S75" i="91"/>
  <c r="V75" i="91"/>
  <c r="Y75" i="91"/>
  <c r="AB75" i="91"/>
  <c r="AE75" i="91"/>
  <c r="AH75" i="91"/>
  <c r="D76" i="91"/>
  <c r="G76" i="91"/>
  <c r="J76" i="91"/>
  <c r="M76" i="91"/>
  <c r="P76" i="91"/>
  <c r="S76" i="91"/>
  <c r="V76" i="91"/>
  <c r="Y76" i="91"/>
  <c r="AB76" i="91"/>
  <c r="AE76" i="91"/>
  <c r="AH76" i="91"/>
  <c r="C79" i="91"/>
  <c r="F79" i="91"/>
  <c r="I79" i="91"/>
  <c r="L79" i="91"/>
  <c r="O79" i="91"/>
  <c r="R79" i="91"/>
  <c r="U79" i="91"/>
  <c r="X79" i="91"/>
  <c r="AA79" i="91"/>
  <c r="AD79" i="91"/>
  <c r="AG79" i="91"/>
  <c r="V1" i="63"/>
  <c r="Z7" i="63"/>
  <c r="B7" i="63"/>
  <c r="L8" i="63"/>
  <c r="P8" i="63"/>
  <c r="V8" i="63"/>
  <c r="Z8" i="63"/>
  <c r="AB8" i="63"/>
  <c r="R8" i="63"/>
  <c r="J8" i="63"/>
  <c r="AD8" i="63"/>
  <c r="AF8" i="63"/>
  <c r="AH8" i="63"/>
  <c r="AJ8" i="63"/>
  <c r="AL8" i="63"/>
  <c r="H8" i="63"/>
  <c r="T8" i="63"/>
  <c r="D8" i="63"/>
  <c r="F8" i="63"/>
  <c r="N8" i="63"/>
  <c r="AN8" i="63"/>
  <c r="AP8" i="63"/>
  <c r="AR8" i="63"/>
  <c r="B8" i="63"/>
  <c r="B9" i="63"/>
  <c r="B10" i="63"/>
  <c r="C7" i="63"/>
  <c r="D10" i="63"/>
  <c r="E7" i="63"/>
  <c r="F10" i="63"/>
  <c r="G7" i="63"/>
  <c r="J10" i="63"/>
  <c r="K7" i="63"/>
  <c r="M7" i="63"/>
  <c r="N10" i="63"/>
  <c r="O7" i="63"/>
  <c r="P10" i="63"/>
  <c r="Q7" i="63"/>
  <c r="R10" i="63"/>
  <c r="S7" i="63"/>
  <c r="T10" i="63"/>
  <c r="U7" i="63"/>
  <c r="V10" i="63"/>
  <c r="W7" i="63"/>
  <c r="Y7" i="63"/>
  <c r="Z10" i="63"/>
  <c r="AA7" i="63"/>
  <c r="AB10" i="63"/>
  <c r="AC7" i="63"/>
  <c r="AD10" i="63"/>
  <c r="AE7" i="63"/>
  <c r="AF10" i="63"/>
  <c r="AG7" i="63"/>
  <c r="AH10" i="63"/>
  <c r="AI7" i="63"/>
  <c r="AK7" i="63"/>
  <c r="AL10" i="63"/>
  <c r="AM7" i="63"/>
  <c r="AN10" i="63"/>
  <c r="AO7" i="63"/>
  <c r="AP10" i="63"/>
  <c r="AQ7" i="63"/>
  <c r="AR10" i="63"/>
  <c r="AS7" i="63"/>
  <c r="C8" i="63"/>
  <c r="E8" i="63"/>
  <c r="G8" i="63"/>
  <c r="K8" i="63"/>
  <c r="M8" i="63"/>
  <c r="O8" i="63"/>
  <c r="Q8" i="63"/>
  <c r="S8" i="63"/>
  <c r="U8" i="63"/>
  <c r="W8" i="63"/>
  <c r="Y8" i="63"/>
  <c r="AA8" i="63"/>
  <c r="AC8" i="63"/>
  <c r="AE8" i="63"/>
  <c r="AG8" i="63"/>
  <c r="AI8" i="63"/>
  <c r="AJ10" i="63"/>
  <c r="AK8" i="63"/>
  <c r="AM8" i="63"/>
  <c r="AO8" i="63"/>
  <c r="AQ8" i="63"/>
  <c r="AS8" i="63"/>
  <c r="C9" i="63"/>
  <c r="E9" i="63"/>
  <c r="G9" i="63"/>
  <c r="K9" i="63"/>
  <c r="M9" i="63"/>
  <c r="O9" i="63"/>
  <c r="Q9" i="63"/>
  <c r="S9" i="63"/>
  <c r="U9" i="63"/>
  <c r="W9" i="63"/>
  <c r="Y9" i="63"/>
  <c r="AA9" i="63"/>
  <c r="AC9" i="63"/>
  <c r="AE9" i="63"/>
  <c r="AG9" i="63"/>
  <c r="AI9" i="63"/>
  <c r="AK9" i="63"/>
  <c r="AM9" i="63"/>
  <c r="AO9" i="63"/>
  <c r="AQ9" i="63"/>
  <c r="AS9" i="63"/>
  <c r="C10" i="63"/>
  <c r="E10" i="63"/>
  <c r="G10" i="63"/>
  <c r="H10" i="63"/>
  <c r="I10" i="63"/>
  <c r="K10" i="63"/>
  <c r="L10" i="63"/>
  <c r="M10" i="63"/>
  <c r="O10" i="63"/>
  <c r="Q10" i="63"/>
  <c r="S10" i="63"/>
  <c r="U10" i="63"/>
  <c r="W10" i="63"/>
  <c r="Y10" i="63"/>
  <c r="AA10" i="63"/>
  <c r="AC10" i="63"/>
  <c r="AE10" i="63"/>
  <c r="AG10" i="63"/>
  <c r="AI10" i="63"/>
  <c r="AK10" i="63"/>
  <c r="AM10" i="63"/>
  <c r="AO10" i="63"/>
  <c r="AQ10" i="63"/>
  <c r="AS10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C12" i="63"/>
  <c r="Y12" i="63"/>
  <c r="C13" i="63"/>
  <c r="Y13" i="63"/>
  <c r="C14" i="63"/>
  <c r="Y14" i="63"/>
  <c r="C15" i="63"/>
  <c r="Y15" i="63"/>
  <c r="C16" i="63"/>
  <c r="Y16" i="63"/>
  <c r="C17" i="63"/>
  <c r="Y17" i="63"/>
  <c r="C18" i="63"/>
  <c r="Y18" i="63"/>
  <c r="C19" i="63"/>
  <c r="Y19" i="63"/>
  <c r="C20" i="63"/>
  <c r="Y20" i="63"/>
  <c r="C21" i="63"/>
  <c r="Y21" i="63"/>
  <c r="C22" i="63"/>
  <c r="Y22" i="63"/>
  <c r="C23" i="63"/>
  <c r="Y23" i="63"/>
  <c r="C24" i="63"/>
  <c r="Y24" i="63"/>
  <c r="C25" i="63"/>
  <c r="D25" i="63"/>
  <c r="E25" i="63"/>
  <c r="F25" i="63"/>
  <c r="G25" i="63"/>
  <c r="H25" i="63"/>
  <c r="I25" i="63"/>
  <c r="J25" i="63"/>
  <c r="K25" i="63"/>
  <c r="L25" i="63"/>
  <c r="M25" i="63"/>
  <c r="N25" i="63"/>
  <c r="O25" i="63"/>
  <c r="P25" i="63"/>
  <c r="Q25" i="63"/>
  <c r="R25" i="63"/>
  <c r="S25" i="63"/>
  <c r="T25" i="63"/>
  <c r="U25" i="63"/>
  <c r="V25" i="63"/>
  <c r="W25" i="63"/>
  <c r="Y25" i="63"/>
  <c r="Z25" i="63"/>
  <c r="AA25" i="63"/>
  <c r="AB25" i="63"/>
  <c r="AC25" i="63"/>
  <c r="AD25" i="63"/>
  <c r="AE25" i="63"/>
  <c r="AF25" i="63"/>
  <c r="AG25" i="63"/>
  <c r="AH25" i="63"/>
  <c r="AI25" i="63"/>
  <c r="AJ25" i="63"/>
  <c r="AK25" i="63"/>
  <c r="AL25" i="63"/>
  <c r="AM25" i="63"/>
  <c r="AN25" i="63"/>
  <c r="AO25" i="63"/>
  <c r="AP25" i="63"/>
  <c r="AQ25" i="63"/>
  <c r="AR25" i="63"/>
  <c r="AS25" i="63"/>
  <c r="C26" i="63"/>
  <c r="Y26" i="63"/>
  <c r="C27" i="63"/>
  <c r="D27" i="63"/>
  <c r="E27" i="63"/>
  <c r="F27" i="63"/>
  <c r="G27" i="63"/>
  <c r="H27" i="63"/>
  <c r="I27" i="63"/>
  <c r="J27" i="63"/>
  <c r="K27" i="63"/>
  <c r="L27" i="63"/>
  <c r="M27" i="63"/>
  <c r="N27" i="63"/>
  <c r="O27" i="63"/>
  <c r="P27" i="63"/>
  <c r="Q27" i="63"/>
  <c r="R27" i="63"/>
  <c r="S27" i="63"/>
  <c r="T27" i="63"/>
  <c r="U27" i="63"/>
  <c r="V27" i="63"/>
  <c r="W27" i="63"/>
  <c r="Y27" i="63"/>
  <c r="Z27" i="63"/>
  <c r="AA27" i="63"/>
  <c r="AB27" i="63"/>
  <c r="AC27" i="63"/>
  <c r="AD27" i="63"/>
  <c r="AE27" i="63"/>
  <c r="AF27" i="63"/>
  <c r="AG27" i="63"/>
  <c r="AH27" i="63"/>
  <c r="AI27" i="63"/>
  <c r="AJ27" i="63"/>
  <c r="AL27" i="63"/>
  <c r="AM27" i="63"/>
  <c r="AN27" i="63"/>
  <c r="AO27" i="63"/>
  <c r="AP27" i="63"/>
  <c r="AQ27" i="63"/>
  <c r="AR27" i="63"/>
  <c r="AS27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C29" i="63"/>
  <c r="Y29" i="63"/>
  <c r="C30" i="63"/>
  <c r="Y30" i="63"/>
  <c r="C31" i="63"/>
  <c r="Y31" i="63"/>
  <c r="C32" i="63"/>
  <c r="Y32" i="63"/>
  <c r="C33" i="63"/>
  <c r="Y33" i="63"/>
  <c r="C34" i="63"/>
  <c r="Y34" i="63"/>
  <c r="C35" i="63"/>
  <c r="Y35" i="63"/>
  <c r="C36" i="63"/>
  <c r="D36" i="63"/>
  <c r="E36" i="63"/>
  <c r="F36" i="63"/>
  <c r="G36" i="63"/>
  <c r="H36" i="63"/>
  <c r="I36" i="63"/>
  <c r="J36" i="63"/>
  <c r="K36" i="63"/>
  <c r="L36" i="63"/>
  <c r="M36" i="63"/>
  <c r="N36" i="63"/>
  <c r="O36" i="63"/>
  <c r="P36" i="63"/>
  <c r="Q36" i="63"/>
  <c r="R36" i="63"/>
  <c r="S36" i="63"/>
  <c r="T36" i="63"/>
  <c r="U36" i="63"/>
  <c r="V36" i="63"/>
  <c r="W36" i="63"/>
  <c r="Y36" i="63"/>
  <c r="Z36" i="63"/>
  <c r="AA36" i="63"/>
  <c r="AB36" i="63"/>
  <c r="AC36" i="63"/>
  <c r="AD36" i="63"/>
  <c r="AE36" i="63"/>
  <c r="AF36" i="63"/>
  <c r="AG36" i="63"/>
  <c r="AH36" i="63"/>
  <c r="AI36" i="63"/>
  <c r="AJ36" i="63"/>
  <c r="AK36" i="63"/>
  <c r="AL36" i="63"/>
  <c r="AM36" i="63"/>
  <c r="AN36" i="63"/>
  <c r="AO36" i="63"/>
  <c r="AP36" i="63"/>
  <c r="AQ36" i="63"/>
  <c r="AR36" i="63"/>
  <c r="AS36" i="63"/>
  <c r="C37" i="63"/>
  <c r="Y37" i="63"/>
  <c r="C38" i="63"/>
  <c r="Y38" i="63"/>
  <c r="C39" i="63"/>
  <c r="Y39" i="63"/>
  <c r="C40" i="63"/>
  <c r="D40" i="63"/>
  <c r="F40" i="63"/>
  <c r="J40" i="63"/>
  <c r="L40" i="63"/>
  <c r="P40" i="63"/>
  <c r="Y40" i="63"/>
  <c r="C41" i="63"/>
  <c r="D41" i="63"/>
  <c r="E41" i="63"/>
  <c r="F41" i="63"/>
  <c r="G41" i="63"/>
  <c r="H41" i="63"/>
  <c r="I41" i="63"/>
  <c r="J41" i="63"/>
  <c r="K41" i="63"/>
  <c r="L41" i="63"/>
  <c r="M41" i="63"/>
  <c r="N41" i="63"/>
  <c r="O41" i="63"/>
  <c r="P41" i="63"/>
  <c r="Q41" i="63"/>
  <c r="R41" i="63"/>
  <c r="S41" i="63"/>
  <c r="T41" i="63"/>
  <c r="U41" i="63"/>
  <c r="V41" i="63"/>
  <c r="W41" i="63"/>
  <c r="Y41" i="63"/>
  <c r="Z41" i="63"/>
  <c r="AA41" i="63"/>
  <c r="AB41" i="63"/>
  <c r="AC41" i="63"/>
  <c r="AD41" i="63"/>
  <c r="AE41" i="63"/>
  <c r="AF41" i="63"/>
  <c r="AG41" i="63"/>
  <c r="AH41" i="63"/>
  <c r="AI41" i="63"/>
  <c r="AJ41" i="63"/>
  <c r="AK41" i="63"/>
  <c r="AL41" i="63"/>
  <c r="AM41" i="63"/>
  <c r="AN41" i="63"/>
  <c r="AO41" i="63"/>
  <c r="AP41" i="63"/>
  <c r="AQ41" i="63"/>
  <c r="AR41" i="63"/>
  <c r="AS41" i="63"/>
  <c r="P43" i="63"/>
  <c r="V43" i="63"/>
  <c r="Z43" i="63"/>
  <c r="AB43" i="63"/>
  <c r="R43" i="63"/>
  <c r="AD43" i="63"/>
  <c r="AF43" i="63"/>
  <c r="AH43" i="63"/>
  <c r="AJ43" i="63"/>
  <c r="AL43" i="63"/>
  <c r="H43" i="63"/>
  <c r="T43" i="63"/>
  <c r="N43" i="63"/>
  <c r="AN43" i="63"/>
  <c r="AP43" i="63"/>
  <c r="B43" i="63"/>
  <c r="B44" i="63"/>
  <c r="D44" i="63"/>
  <c r="F44" i="63"/>
  <c r="H44" i="63"/>
  <c r="J44" i="63"/>
  <c r="L44" i="63"/>
  <c r="N44" i="63"/>
  <c r="P44" i="63"/>
  <c r="R44" i="63"/>
  <c r="T44" i="63"/>
  <c r="V44" i="63"/>
  <c r="X44" i="63"/>
  <c r="Z44" i="63"/>
  <c r="AB44" i="63"/>
  <c r="AD44" i="63"/>
  <c r="AF44" i="63"/>
  <c r="AH44" i="63"/>
  <c r="AJ44" i="63"/>
  <c r="AL44" i="63"/>
  <c r="AN44" i="63"/>
  <c r="AP44" i="63"/>
  <c r="AR44" i="63"/>
  <c r="B49" i="63"/>
  <c r="B50" i="63"/>
  <c r="B51" i="63"/>
  <c r="B52" i="63"/>
  <c r="B53" i="63"/>
  <c r="B54" i="63"/>
  <c r="B55" i="63"/>
  <c r="B56" i="63"/>
  <c r="B57" i="63"/>
  <c r="C49" i="63"/>
  <c r="X57" i="63"/>
  <c r="Y49" i="63"/>
  <c r="C50" i="63"/>
  <c r="Y50" i="63"/>
  <c r="C51" i="63"/>
  <c r="Y51" i="63"/>
  <c r="C52" i="63"/>
  <c r="Y52" i="63"/>
  <c r="C53" i="63"/>
  <c r="Y53" i="63"/>
  <c r="C54" i="63"/>
  <c r="Y54" i="63"/>
  <c r="C55" i="63"/>
  <c r="Y55" i="63"/>
  <c r="C56" i="63"/>
  <c r="Y56" i="63"/>
  <c r="C57" i="63"/>
  <c r="J57" i="63"/>
  <c r="K57" i="63"/>
  <c r="L57" i="63"/>
  <c r="M57" i="63"/>
  <c r="Y57" i="63"/>
  <c r="AB57" i="63"/>
  <c r="AC57" i="63"/>
  <c r="AD57" i="63"/>
  <c r="AE57" i="63"/>
  <c r="AF57" i="63"/>
  <c r="AG57" i="63"/>
  <c r="AH57" i="63"/>
  <c r="AI57" i="63"/>
  <c r="AJ57" i="63"/>
  <c r="AK57" i="63"/>
  <c r="AL57" i="63"/>
  <c r="AM57" i="63"/>
  <c r="AN57" i="63"/>
  <c r="AO57" i="63"/>
  <c r="AP57" i="63"/>
  <c r="AQ57" i="63"/>
  <c r="AR57" i="63"/>
  <c r="AS57" i="63"/>
  <c r="L1" i="64"/>
  <c r="B8" i="64"/>
  <c r="B9" i="64"/>
  <c r="B10" i="64"/>
  <c r="B11" i="64"/>
  <c r="B12" i="64"/>
  <c r="B13" i="64"/>
  <c r="B14" i="64"/>
  <c r="B15" i="64"/>
  <c r="D16" i="64"/>
  <c r="J16" i="64"/>
  <c r="L16" i="64"/>
  <c r="N16" i="64"/>
  <c r="B16" i="64"/>
  <c r="B17" i="64"/>
  <c r="B18" i="64"/>
  <c r="B19" i="64"/>
  <c r="B20" i="64"/>
  <c r="C8" i="64"/>
  <c r="D15" i="64"/>
  <c r="D19" i="64"/>
  <c r="D20" i="64"/>
  <c r="E8" i="64"/>
  <c r="F15" i="64"/>
  <c r="F19" i="64"/>
  <c r="F20" i="64"/>
  <c r="G8" i="64"/>
  <c r="H19" i="64"/>
  <c r="H20" i="64"/>
  <c r="I8" i="64"/>
  <c r="J15" i="64"/>
  <c r="J19" i="64"/>
  <c r="J20" i="64"/>
  <c r="K8" i="64"/>
  <c r="L15" i="64"/>
  <c r="L19" i="64"/>
  <c r="L20" i="64"/>
  <c r="M8" i="64"/>
  <c r="N15" i="64"/>
  <c r="N19" i="64"/>
  <c r="N20" i="64"/>
  <c r="O8" i="64"/>
  <c r="P15" i="64"/>
  <c r="P19" i="64"/>
  <c r="P20" i="64"/>
  <c r="Q8" i="64"/>
  <c r="C9" i="64"/>
  <c r="E9" i="64"/>
  <c r="G9" i="64"/>
  <c r="I9" i="64"/>
  <c r="K9" i="64"/>
  <c r="M9" i="64"/>
  <c r="O9" i="64"/>
  <c r="Q9" i="64"/>
  <c r="C10" i="64"/>
  <c r="E10" i="64"/>
  <c r="G10" i="64"/>
  <c r="I10" i="64"/>
  <c r="K10" i="64"/>
  <c r="M10" i="64"/>
  <c r="O10" i="64"/>
  <c r="Q10" i="64"/>
  <c r="C11" i="64"/>
  <c r="E11" i="64"/>
  <c r="G11" i="64"/>
  <c r="I11" i="64"/>
  <c r="K11" i="64"/>
  <c r="M11" i="64"/>
  <c r="O11" i="64"/>
  <c r="Q11" i="64"/>
  <c r="C12" i="64"/>
  <c r="E12" i="64"/>
  <c r="G12" i="64"/>
  <c r="I12" i="64"/>
  <c r="K12" i="64"/>
  <c r="M12" i="64"/>
  <c r="O12" i="64"/>
  <c r="Q12" i="64"/>
  <c r="C13" i="64"/>
  <c r="E13" i="64"/>
  <c r="G13" i="64"/>
  <c r="I13" i="64"/>
  <c r="K13" i="64"/>
  <c r="M13" i="64"/>
  <c r="O13" i="64"/>
  <c r="Q13" i="64"/>
  <c r="C14" i="64"/>
  <c r="E14" i="64"/>
  <c r="G14" i="64"/>
  <c r="I14" i="64"/>
  <c r="K14" i="64"/>
  <c r="M14" i="64"/>
  <c r="O14" i="64"/>
  <c r="Q14" i="64"/>
  <c r="C15" i="64"/>
  <c r="E15" i="64"/>
  <c r="G15" i="64"/>
  <c r="I15" i="64"/>
  <c r="K15" i="64"/>
  <c r="M15" i="64"/>
  <c r="O15" i="64"/>
  <c r="Q15" i="64"/>
  <c r="C16" i="64"/>
  <c r="E16" i="64"/>
  <c r="G16" i="64"/>
  <c r="I16" i="64"/>
  <c r="K16" i="64"/>
  <c r="M16" i="64"/>
  <c r="O16" i="64"/>
  <c r="Q16" i="64"/>
  <c r="C17" i="64"/>
  <c r="E17" i="64"/>
  <c r="G17" i="64"/>
  <c r="I17" i="64"/>
  <c r="K17" i="64"/>
  <c r="M17" i="64"/>
  <c r="O17" i="64"/>
  <c r="Q17" i="64"/>
  <c r="C18" i="64"/>
  <c r="E18" i="64"/>
  <c r="G18" i="64"/>
  <c r="I18" i="64"/>
  <c r="K18" i="64"/>
  <c r="M18" i="64"/>
  <c r="O18" i="64"/>
  <c r="Q18" i="64"/>
  <c r="C19" i="64"/>
  <c r="E19" i="64"/>
  <c r="G19" i="64"/>
  <c r="I19" i="64"/>
  <c r="K19" i="64"/>
  <c r="M19" i="64"/>
  <c r="O19" i="64"/>
  <c r="Q19" i="64"/>
  <c r="C20" i="64"/>
  <c r="E20" i="64"/>
  <c r="G20" i="64"/>
  <c r="I20" i="64"/>
  <c r="K20" i="64"/>
  <c r="M20" i="64"/>
  <c r="O20" i="64"/>
  <c r="Q20" i="64"/>
  <c r="B22" i="64"/>
  <c r="B23" i="64"/>
  <c r="D23" i="64"/>
  <c r="F23" i="64"/>
  <c r="H23" i="64"/>
  <c r="J23" i="64"/>
  <c r="L23" i="64"/>
  <c r="N23" i="64"/>
  <c r="P23" i="64"/>
  <c r="B28" i="64"/>
  <c r="B29" i="64"/>
  <c r="B30" i="64"/>
  <c r="B31" i="64"/>
  <c r="B32" i="64"/>
  <c r="B33" i="64"/>
  <c r="B34" i="64"/>
  <c r="B35" i="64"/>
  <c r="B36" i="64"/>
  <c r="C28" i="64"/>
  <c r="F36" i="64"/>
  <c r="G28" i="64"/>
  <c r="H36" i="64"/>
  <c r="I28" i="64"/>
  <c r="P36" i="64"/>
  <c r="Q28" i="64"/>
  <c r="C29" i="64"/>
  <c r="G29" i="64"/>
  <c r="I29" i="64"/>
  <c r="Q29" i="64"/>
  <c r="C30" i="64"/>
  <c r="G30" i="64"/>
  <c r="I30" i="64"/>
  <c r="Q30" i="64"/>
  <c r="C31" i="64"/>
  <c r="G31" i="64"/>
  <c r="I31" i="64"/>
  <c r="Q31" i="64"/>
  <c r="C32" i="64"/>
  <c r="G32" i="64"/>
  <c r="I32" i="64"/>
  <c r="Q32" i="64"/>
  <c r="C33" i="64"/>
  <c r="G33" i="64"/>
  <c r="I33" i="64"/>
  <c r="Q33" i="64"/>
  <c r="C34" i="64"/>
  <c r="G34" i="64"/>
  <c r="I34" i="64"/>
  <c r="Q34" i="64"/>
  <c r="C35" i="64"/>
  <c r="G35" i="64"/>
  <c r="I35" i="64"/>
  <c r="Q35" i="64"/>
  <c r="C36" i="64"/>
  <c r="G36" i="64"/>
  <c r="I36" i="64"/>
  <c r="Q36" i="64"/>
  <c r="B38" i="64"/>
  <c r="B39" i="64"/>
  <c r="B40" i="64"/>
  <c r="P1" i="93"/>
  <c r="B8" i="93"/>
  <c r="B9" i="93"/>
  <c r="B10" i="93"/>
  <c r="B11" i="93"/>
  <c r="B12" i="93"/>
  <c r="B13" i="93"/>
  <c r="B14" i="93"/>
  <c r="B15" i="93"/>
  <c r="L16" i="93"/>
  <c r="H16" i="93"/>
  <c r="N16" i="93"/>
  <c r="P16" i="93"/>
  <c r="R16" i="93"/>
  <c r="F16" i="93"/>
  <c r="B16" i="93"/>
  <c r="B17" i="93"/>
  <c r="B18" i="93"/>
  <c r="B19" i="93"/>
  <c r="B20" i="93"/>
  <c r="C8" i="93"/>
  <c r="D15" i="93"/>
  <c r="D19" i="93"/>
  <c r="D20" i="93"/>
  <c r="E8" i="93"/>
  <c r="G8" i="93"/>
  <c r="H15" i="93"/>
  <c r="H19" i="93"/>
  <c r="H20" i="93"/>
  <c r="I8" i="93"/>
  <c r="J15" i="93"/>
  <c r="J19" i="93"/>
  <c r="J20" i="93"/>
  <c r="K8" i="93"/>
  <c r="L15" i="93"/>
  <c r="L19" i="93"/>
  <c r="L20" i="93"/>
  <c r="M8" i="93"/>
  <c r="N15" i="93"/>
  <c r="N19" i="93"/>
  <c r="N20" i="93"/>
  <c r="O8" i="93"/>
  <c r="P15" i="93"/>
  <c r="P19" i="93"/>
  <c r="P20" i="93"/>
  <c r="Q8" i="93"/>
  <c r="R15" i="93"/>
  <c r="R19" i="93"/>
  <c r="R20" i="93"/>
  <c r="S8" i="93"/>
  <c r="C9" i="93"/>
  <c r="E9" i="93"/>
  <c r="G9" i="93"/>
  <c r="I9" i="93"/>
  <c r="K9" i="93"/>
  <c r="M9" i="93"/>
  <c r="O9" i="93"/>
  <c r="Q9" i="93"/>
  <c r="S9" i="93"/>
  <c r="C10" i="93"/>
  <c r="E10" i="93"/>
  <c r="G10" i="93"/>
  <c r="I10" i="93"/>
  <c r="K10" i="93"/>
  <c r="M10" i="93"/>
  <c r="O10" i="93"/>
  <c r="Q10" i="93"/>
  <c r="S10" i="93"/>
  <c r="C11" i="93"/>
  <c r="E11" i="93"/>
  <c r="G11" i="93"/>
  <c r="I11" i="93"/>
  <c r="K11" i="93"/>
  <c r="M11" i="93"/>
  <c r="O11" i="93"/>
  <c r="Q11" i="93"/>
  <c r="S11" i="93"/>
  <c r="C12" i="93"/>
  <c r="E12" i="93"/>
  <c r="G12" i="93"/>
  <c r="I12" i="93"/>
  <c r="K12" i="93"/>
  <c r="M12" i="93"/>
  <c r="O12" i="93"/>
  <c r="Q12" i="93"/>
  <c r="S12" i="93"/>
  <c r="C13" i="93"/>
  <c r="E13" i="93"/>
  <c r="G13" i="93"/>
  <c r="I13" i="93"/>
  <c r="K13" i="93"/>
  <c r="M13" i="93"/>
  <c r="O13" i="93"/>
  <c r="Q13" i="93"/>
  <c r="S13" i="93"/>
  <c r="C14" i="93"/>
  <c r="E14" i="93"/>
  <c r="G14" i="93"/>
  <c r="I14" i="93"/>
  <c r="K14" i="93"/>
  <c r="M14" i="93"/>
  <c r="O14" i="93"/>
  <c r="Q14" i="93"/>
  <c r="S14" i="93"/>
  <c r="C15" i="93"/>
  <c r="E15" i="93"/>
  <c r="F15" i="93"/>
  <c r="G15" i="93"/>
  <c r="I15" i="93"/>
  <c r="K15" i="93"/>
  <c r="M15" i="93"/>
  <c r="O15" i="93"/>
  <c r="Q15" i="93"/>
  <c r="S15" i="93"/>
  <c r="C16" i="93"/>
  <c r="E16" i="93"/>
  <c r="G16" i="93"/>
  <c r="I16" i="93"/>
  <c r="K16" i="93"/>
  <c r="M16" i="93"/>
  <c r="O16" i="93"/>
  <c r="Q16" i="93"/>
  <c r="S16" i="93"/>
  <c r="C17" i="93"/>
  <c r="E17" i="93"/>
  <c r="G17" i="93"/>
  <c r="I17" i="93"/>
  <c r="K17" i="93"/>
  <c r="M17" i="93"/>
  <c r="O17" i="93"/>
  <c r="Q17" i="93"/>
  <c r="S17" i="93"/>
  <c r="C18" i="93"/>
  <c r="E18" i="93"/>
  <c r="G18" i="93"/>
  <c r="I18" i="93"/>
  <c r="K18" i="93"/>
  <c r="M18" i="93"/>
  <c r="O18" i="93"/>
  <c r="Q18" i="93"/>
  <c r="S18" i="93"/>
  <c r="C19" i="93"/>
  <c r="E19" i="93"/>
  <c r="F19" i="93"/>
  <c r="G19" i="93"/>
  <c r="I19" i="93"/>
  <c r="K19" i="93"/>
  <c r="M19" i="93"/>
  <c r="O19" i="93"/>
  <c r="Q19" i="93"/>
  <c r="S19" i="93"/>
  <c r="C20" i="93"/>
  <c r="E20" i="93"/>
  <c r="F20" i="93"/>
  <c r="G20" i="93"/>
  <c r="I20" i="93"/>
  <c r="K20" i="93"/>
  <c r="M20" i="93"/>
  <c r="O20" i="93"/>
  <c r="Q20" i="93"/>
  <c r="S20" i="93"/>
  <c r="L22" i="93"/>
  <c r="H22" i="93"/>
  <c r="N22" i="93"/>
  <c r="P22" i="93"/>
  <c r="R22" i="93"/>
  <c r="B22" i="93"/>
  <c r="B23" i="93"/>
  <c r="D23" i="93"/>
  <c r="F23" i="93"/>
  <c r="H23" i="93"/>
  <c r="J23" i="93"/>
  <c r="L23" i="93"/>
  <c r="N23" i="93"/>
  <c r="P23" i="93"/>
  <c r="R23" i="93"/>
  <c r="B28" i="93"/>
  <c r="B29" i="93"/>
  <c r="B30" i="93"/>
  <c r="B31" i="93"/>
  <c r="B32" i="93"/>
  <c r="B33" i="93"/>
  <c r="B34" i="93"/>
  <c r="B35" i="93"/>
  <c r="B36" i="93"/>
  <c r="C28" i="93"/>
  <c r="D36" i="93"/>
  <c r="E28" i="93"/>
  <c r="J36" i="93"/>
  <c r="K28" i="93"/>
  <c r="C29" i="93"/>
  <c r="E29" i="93"/>
  <c r="K29" i="93"/>
  <c r="C30" i="93"/>
  <c r="E30" i="93"/>
  <c r="K30" i="93"/>
  <c r="C31" i="93"/>
  <c r="E31" i="93"/>
  <c r="K31" i="93"/>
  <c r="C32" i="93"/>
  <c r="E32" i="93"/>
  <c r="K32" i="93"/>
  <c r="C33" i="93"/>
  <c r="E33" i="93"/>
  <c r="K33" i="93"/>
  <c r="C34" i="93"/>
  <c r="E34" i="93"/>
  <c r="K34" i="93"/>
  <c r="C35" i="93"/>
  <c r="E35" i="93"/>
  <c r="K35" i="93"/>
  <c r="C36" i="93"/>
  <c r="E36" i="93"/>
  <c r="K36" i="93"/>
  <c r="V1" i="62"/>
  <c r="B7" i="62"/>
  <c r="H8" i="62"/>
  <c r="J8" i="62"/>
  <c r="L8" i="62"/>
  <c r="N8" i="62"/>
  <c r="P8" i="62"/>
  <c r="V8" i="62"/>
  <c r="D41" i="62"/>
  <c r="F41" i="62"/>
  <c r="R41" i="62"/>
  <c r="X41" i="62"/>
  <c r="AB41" i="62"/>
  <c r="AD41" i="62"/>
  <c r="AB8" i="62"/>
  <c r="AF41" i="62"/>
  <c r="B41" i="62"/>
  <c r="Z41" i="62"/>
  <c r="AH41" i="62"/>
  <c r="J41" i="62"/>
  <c r="N41" i="62"/>
  <c r="L41" i="62"/>
  <c r="B8" i="62"/>
  <c r="H9" i="62"/>
  <c r="J9" i="62"/>
  <c r="L9" i="62"/>
  <c r="N9" i="62"/>
  <c r="P9" i="62"/>
  <c r="V9" i="62"/>
  <c r="D42" i="62"/>
  <c r="F42" i="62"/>
  <c r="R42" i="62"/>
  <c r="X42" i="62"/>
  <c r="AB42" i="62"/>
  <c r="AD42" i="62"/>
  <c r="AB9" i="62"/>
  <c r="AF42" i="62"/>
  <c r="B42" i="62"/>
  <c r="Z42" i="62"/>
  <c r="AH42" i="62"/>
  <c r="J42" i="62"/>
  <c r="N42" i="62"/>
  <c r="L42" i="62"/>
  <c r="B9" i="62"/>
  <c r="H10" i="62"/>
  <c r="J10" i="62"/>
  <c r="L10" i="62"/>
  <c r="N10" i="62"/>
  <c r="P10" i="62"/>
  <c r="V10" i="62"/>
  <c r="D43" i="62"/>
  <c r="F43" i="62"/>
  <c r="R43" i="62"/>
  <c r="X43" i="62"/>
  <c r="AB43" i="62"/>
  <c r="AD43" i="62"/>
  <c r="AB10" i="62"/>
  <c r="AF43" i="62"/>
  <c r="B43" i="62"/>
  <c r="Z43" i="62"/>
  <c r="AH43" i="62"/>
  <c r="J43" i="62"/>
  <c r="N43" i="62"/>
  <c r="L43" i="62"/>
  <c r="B10" i="62"/>
  <c r="H11" i="62"/>
  <c r="J11" i="62"/>
  <c r="L11" i="62"/>
  <c r="N11" i="62"/>
  <c r="P11" i="62"/>
  <c r="V11" i="62"/>
  <c r="D44" i="62"/>
  <c r="F44" i="62"/>
  <c r="R44" i="62"/>
  <c r="X44" i="62"/>
  <c r="AB44" i="62"/>
  <c r="AD44" i="62"/>
  <c r="AB11" i="62"/>
  <c r="AF44" i="62"/>
  <c r="B44" i="62"/>
  <c r="Z44" i="62"/>
  <c r="AH44" i="62"/>
  <c r="J44" i="62"/>
  <c r="N44" i="62"/>
  <c r="L44" i="62"/>
  <c r="B11" i="62"/>
  <c r="H12" i="62"/>
  <c r="J12" i="62"/>
  <c r="L12" i="62"/>
  <c r="N12" i="62"/>
  <c r="P12" i="62"/>
  <c r="V12" i="62"/>
  <c r="D45" i="62"/>
  <c r="F45" i="62"/>
  <c r="R45" i="62"/>
  <c r="X45" i="62"/>
  <c r="AB45" i="62"/>
  <c r="AD45" i="62"/>
  <c r="AB12" i="62"/>
  <c r="AF45" i="62"/>
  <c r="B45" i="62"/>
  <c r="Z45" i="62"/>
  <c r="AH45" i="62"/>
  <c r="J45" i="62"/>
  <c r="N45" i="62"/>
  <c r="L45" i="62"/>
  <c r="B12" i="62"/>
  <c r="B13" i="62"/>
  <c r="C7" i="62"/>
  <c r="D13" i="62"/>
  <c r="E7" i="62"/>
  <c r="F13" i="62"/>
  <c r="G7" i="62"/>
  <c r="H13" i="62"/>
  <c r="I7" i="62"/>
  <c r="J13" i="62"/>
  <c r="K7" i="62"/>
  <c r="L13" i="62"/>
  <c r="M7" i="62"/>
  <c r="N13" i="62"/>
  <c r="O7" i="62"/>
  <c r="P13" i="62"/>
  <c r="Q7" i="62"/>
  <c r="S7" i="62"/>
  <c r="U7" i="62"/>
  <c r="W7" i="62"/>
  <c r="Y7" i="62"/>
  <c r="AA7" i="62"/>
  <c r="AB13" i="62"/>
  <c r="AC7" i="62"/>
  <c r="C8" i="62"/>
  <c r="E8" i="62"/>
  <c r="G8" i="62"/>
  <c r="I8" i="62"/>
  <c r="K8" i="62"/>
  <c r="M8" i="62"/>
  <c r="O8" i="62"/>
  <c r="Q8" i="62"/>
  <c r="S8" i="62"/>
  <c r="U8" i="62"/>
  <c r="W8" i="62"/>
  <c r="Y8" i="62"/>
  <c r="AA8" i="62"/>
  <c r="AC8" i="62"/>
  <c r="C9" i="62"/>
  <c r="E9" i="62"/>
  <c r="G9" i="62"/>
  <c r="I9" i="62"/>
  <c r="K9" i="62"/>
  <c r="M9" i="62"/>
  <c r="O9" i="62"/>
  <c r="Q9" i="62"/>
  <c r="S9" i="62"/>
  <c r="U9" i="62"/>
  <c r="W9" i="62"/>
  <c r="Y9" i="62"/>
  <c r="AA9" i="62"/>
  <c r="AC9" i="62"/>
  <c r="C10" i="62"/>
  <c r="E10" i="62"/>
  <c r="G10" i="62"/>
  <c r="I10" i="62"/>
  <c r="K10" i="62"/>
  <c r="M10" i="62"/>
  <c r="O10" i="62"/>
  <c r="Q10" i="62"/>
  <c r="S10" i="62"/>
  <c r="U10" i="62"/>
  <c r="W10" i="62"/>
  <c r="Y10" i="62"/>
  <c r="AA10" i="62"/>
  <c r="AC10" i="62"/>
  <c r="C11" i="62"/>
  <c r="E11" i="62"/>
  <c r="G11" i="62"/>
  <c r="I11" i="62"/>
  <c r="K11" i="62"/>
  <c r="M11" i="62"/>
  <c r="O11" i="62"/>
  <c r="Q11" i="62"/>
  <c r="S11" i="62"/>
  <c r="U11" i="62"/>
  <c r="W11" i="62"/>
  <c r="Y11" i="62"/>
  <c r="AA11" i="62"/>
  <c r="AC11" i="62"/>
  <c r="C12" i="62"/>
  <c r="E12" i="62"/>
  <c r="G12" i="62"/>
  <c r="I12" i="62"/>
  <c r="K12" i="62"/>
  <c r="M12" i="62"/>
  <c r="O12" i="62"/>
  <c r="Q12" i="62"/>
  <c r="S12" i="62"/>
  <c r="U12" i="62"/>
  <c r="W12" i="62"/>
  <c r="Y12" i="62"/>
  <c r="AA12" i="62"/>
  <c r="AC12" i="62"/>
  <c r="C13" i="62"/>
  <c r="E13" i="62"/>
  <c r="G13" i="62"/>
  <c r="I13" i="62"/>
  <c r="K13" i="62"/>
  <c r="M13" i="62"/>
  <c r="O13" i="62"/>
  <c r="Q13" i="62"/>
  <c r="S13" i="62"/>
  <c r="U13" i="62"/>
  <c r="V13" i="62"/>
  <c r="W13" i="62"/>
  <c r="Y13" i="62"/>
  <c r="AA13" i="62"/>
  <c r="AC13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C15" i="62"/>
  <c r="D28" i="62"/>
  <c r="D30" i="62"/>
  <c r="E15" i="62"/>
  <c r="F28" i="62"/>
  <c r="F30" i="62"/>
  <c r="G15" i="62"/>
  <c r="S15" i="62"/>
  <c r="U15" i="62"/>
  <c r="Y15" i="62"/>
  <c r="AA15" i="62"/>
  <c r="C16" i="62"/>
  <c r="E16" i="62"/>
  <c r="G16" i="62"/>
  <c r="S16" i="62"/>
  <c r="U16" i="62"/>
  <c r="Y16" i="62"/>
  <c r="AA16" i="62"/>
  <c r="C17" i="62"/>
  <c r="E17" i="62"/>
  <c r="G17" i="62"/>
  <c r="S17" i="62"/>
  <c r="U17" i="62"/>
  <c r="Y17" i="62"/>
  <c r="AA17" i="62"/>
  <c r="C18" i="62"/>
  <c r="E18" i="62"/>
  <c r="G18" i="62"/>
  <c r="S18" i="62"/>
  <c r="U18" i="62"/>
  <c r="Y18" i="62"/>
  <c r="AA18" i="62"/>
  <c r="C19" i="62"/>
  <c r="E19" i="62"/>
  <c r="G19" i="62"/>
  <c r="S19" i="62"/>
  <c r="U19" i="62"/>
  <c r="Y19" i="62"/>
  <c r="AA19" i="62"/>
  <c r="C20" i="62"/>
  <c r="E20" i="62"/>
  <c r="G20" i="62"/>
  <c r="S20" i="62"/>
  <c r="U20" i="62"/>
  <c r="Y20" i="62"/>
  <c r="AA20" i="62"/>
  <c r="C21" i="62"/>
  <c r="E21" i="62"/>
  <c r="G21" i="62"/>
  <c r="S21" i="62"/>
  <c r="U21" i="62"/>
  <c r="Y21" i="62"/>
  <c r="AA21" i="62"/>
  <c r="C22" i="62"/>
  <c r="E22" i="62"/>
  <c r="G22" i="62"/>
  <c r="S22" i="62"/>
  <c r="U22" i="62"/>
  <c r="Y22" i="62"/>
  <c r="AA22" i="62"/>
  <c r="C23" i="62"/>
  <c r="E23" i="62"/>
  <c r="G23" i="62"/>
  <c r="S23" i="62"/>
  <c r="U23" i="62"/>
  <c r="Y23" i="62"/>
  <c r="AA23" i="62"/>
  <c r="C24" i="62"/>
  <c r="E24" i="62"/>
  <c r="G24" i="62"/>
  <c r="S24" i="62"/>
  <c r="U24" i="62"/>
  <c r="Y24" i="62"/>
  <c r="AA24" i="62"/>
  <c r="C25" i="62"/>
  <c r="E25" i="62"/>
  <c r="G25" i="62"/>
  <c r="S25" i="62"/>
  <c r="U25" i="62"/>
  <c r="Y25" i="62"/>
  <c r="AA25" i="62"/>
  <c r="C26" i="62"/>
  <c r="E26" i="62"/>
  <c r="G26" i="62"/>
  <c r="S26" i="62"/>
  <c r="U26" i="62"/>
  <c r="Y26" i="62"/>
  <c r="AA26" i="62"/>
  <c r="C27" i="62"/>
  <c r="E27" i="62"/>
  <c r="G27" i="62"/>
  <c r="S27" i="62"/>
  <c r="U27" i="62"/>
  <c r="Y27" i="62"/>
  <c r="AA27" i="62"/>
  <c r="C28" i="62"/>
  <c r="E28" i="62"/>
  <c r="G28" i="62"/>
  <c r="H28" i="62"/>
  <c r="I28" i="62"/>
  <c r="L28" i="62"/>
  <c r="M28" i="62"/>
  <c r="N28" i="62"/>
  <c r="O28" i="62"/>
  <c r="P28" i="62"/>
  <c r="Q28" i="62"/>
  <c r="S28" i="62"/>
  <c r="U28" i="62"/>
  <c r="Y28" i="62"/>
  <c r="AA28" i="62"/>
  <c r="AB28" i="62"/>
  <c r="AC28" i="62"/>
  <c r="C29" i="62"/>
  <c r="E29" i="62"/>
  <c r="G29" i="62"/>
  <c r="S29" i="62"/>
  <c r="U29" i="62"/>
  <c r="Y29" i="62"/>
  <c r="AA29" i="62"/>
  <c r="C30" i="62"/>
  <c r="E30" i="62"/>
  <c r="G30" i="62"/>
  <c r="H30" i="62"/>
  <c r="I30" i="62"/>
  <c r="J30" i="62"/>
  <c r="K30" i="62"/>
  <c r="L30" i="62"/>
  <c r="M30" i="62"/>
  <c r="N30" i="62"/>
  <c r="O30" i="62"/>
  <c r="P30" i="62"/>
  <c r="Q30" i="62"/>
  <c r="S30" i="62"/>
  <c r="U30" i="62"/>
  <c r="Y30" i="62"/>
  <c r="AA30" i="62"/>
  <c r="AB30" i="62"/>
  <c r="AC30" i="62"/>
  <c r="H31" i="62"/>
  <c r="J31" i="62"/>
  <c r="L31" i="62"/>
  <c r="N31" i="62"/>
  <c r="P31" i="62"/>
  <c r="R64" i="62"/>
  <c r="X64" i="62"/>
  <c r="AD64" i="62"/>
  <c r="AB31" i="62"/>
  <c r="AF64" i="62"/>
  <c r="B64" i="62"/>
  <c r="Z64" i="62"/>
  <c r="AH64" i="62"/>
  <c r="N64" i="62"/>
  <c r="L64" i="62"/>
  <c r="B31" i="62"/>
  <c r="B32" i="62"/>
  <c r="D32" i="62"/>
  <c r="F32" i="62"/>
  <c r="H32" i="62"/>
  <c r="J32" i="62"/>
  <c r="L32" i="62"/>
  <c r="N32" i="62"/>
  <c r="P32" i="62"/>
  <c r="R32" i="62"/>
  <c r="T32" i="62"/>
  <c r="V32" i="62"/>
  <c r="X32" i="62"/>
  <c r="Z32" i="62"/>
  <c r="AB32" i="62"/>
  <c r="B46" i="62"/>
  <c r="C40" i="62"/>
  <c r="D46" i="62"/>
  <c r="E40" i="62"/>
  <c r="F46" i="62"/>
  <c r="G40" i="62"/>
  <c r="H46" i="62"/>
  <c r="I40" i="62"/>
  <c r="J46" i="62"/>
  <c r="K40" i="62"/>
  <c r="L46" i="62"/>
  <c r="M40" i="62"/>
  <c r="N46" i="62"/>
  <c r="O40" i="62"/>
  <c r="P46" i="62"/>
  <c r="Q40" i="62"/>
  <c r="R46" i="62"/>
  <c r="S40" i="62"/>
  <c r="T46" i="62"/>
  <c r="U40" i="62"/>
  <c r="V46" i="62"/>
  <c r="W40" i="62"/>
  <c r="X46" i="62"/>
  <c r="Y40" i="62"/>
  <c r="Z46" i="62"/>
  <c r="AA40" i="62"/>
  <c r="AB46" i="62"/>
  <c r="AC40" i="62"/>
  <c r="AD46" i="62"/>
  <c r="AE40" i="62"/>
  <c r="AF46" i="62"/>
  <c r="AG40" i="62"/>
  <c r="AH46" i="62"/>
  <c r="AI40" i="62"/>
  <c r="C41" i="62"/>
  <c r="E41" i="62"/>
  <c r="G41" i="62"/>
  <c r="I41" i="62"/>
  <c r="K41" i="62"/>
  <c r="M41" i="62"/>
  <c r="O41" i="62"/>
  <c r="Q41" i="62"/>
  <c r="S41" i="62"/>
  <c r="U41" i="62"/>
  <c r="W41" i="62"/>
  <c r="Y41" i="62"/>
  <c r="AA41" i="62"/>
  <c r="AC41" i="62"/>
  <c r="AE41" i="62"/>
  <c r="AG41" i="62"/>
  <c r="AI41" i="62"/>
  <c r="C42" i="62"/>
  <c r="E42" i="62"/>
  <c r="G42" i="62"/>
  <c r="I42" i="62"/>
  <c r="K42" i="62"/>
  <c r="M42" i="62"/>
  <c r="O42" i="62"/>
  <c r="Q42" i="62"/>
  <c r="S42" i="62"/>
  <c r="U42" i="62"/>
  <c r="W42" i="62"/>
  <c r="Y42" i="62"/>
  <c r="AA42" i="62"/>
  <c r="AC42" i="62"/>
  <c r="AE42" i="62"/>
  <c r="AG42" i="62"/>
  <c r="AI42" i="62"/>
  <c r="C43" i="62"/>
  <c r="E43" i="62"/>
  <c r="G43" i="62"/>
  <c r="I43" i="62"/>
  <c r="K43" i="62"/>
  <c r="M43" i="62"/>
  <c r="O43" i="62"/>
  <c r="Q43" i="62"/>
  <c r="S43" i="62"/>
  <c r="U43" i="62"/>
  <c r="W43" i="62"/>
  <c r="Y43" i="62"/>
  <c r="AA43" i="62"/>
  <c r="AC43" i="62"/>
  <c r="AE43" i="62"/>
  <c r="AG43" i="62"/>
  <c r="AI43" i="62"/>
  <c r="C44" i="62"/>
  <c r="E44" i="62"/>
  <c r="G44" i="62"/>
  <c r="I44" i="62"/>
  <c r="K44" i="62"/>
  <c r="M44" i="62"/>
  <c r="O44" i="62"/>
  <c r="Q44" i="62"/>
  <c r="S44" i="62"/>
  <c r="U44" i="62"/>
  <c r="W44" i="62"/>
  <c r="Y44" i="62"/>
  <c r="AA44" i="62"/>
  <c r="AC44" i="62"/>
  <c r="AE44" i="62"/>
  <c r="AG44" i="62"/>
  <c r="AI44" i="62"/>
  <c r="C45" i="62"/>
  <c r="E45" i="62"/>
  <c r="G45" i="62"/>
  <c r="I45" i="62"/>
  <c r="K45" i="62"/>
  <c r="M45" i="62"/>
  <c r="O45" i="62"/>
  <c r="Q45" i="62"/>
  <c r="S45" i="62"/>
  <c r="U45" i="62"/>
  <c r="W45" i="62"/>
  <c r="Y45" i="62"/>
  <c r="AA45" i="62"/>
  <c r="AC45" i="62"/>
  <c r="AE45" i="62"/>
  <c r="AG45" i="62"/>
  <c r="AI45" i="62"/>
  <c r="C46" i="62"/>
  <c r="E46" i="62"/>
  <c r="G46" i="62"/>
  <c r="I46" i="62"/>
  <c r="K46" i="62"/>
  <c r="M46" i="62"/>
  <c r="O46" i="62"/>
  <c r="Q46" i="62"/>
  <c r="S46" i="62"/>
  <c r="U46" i="62"/>
  <c r="W46" i="62"/>
  <c r="Y46" i="62"/>
  <c r="AA46" i="62"/>
  <c r="AC46" i="62"/>
  <c r="AE46" i="62"/>
  <c r="AG46" i="62"/>
  <c r="AI46" i="62"/>
  <c r="H61" i="62"/>
  <c r="H63" i="62"/>
  <c r="I48" i="62"/>
  <c r="P61" i="62"/>
  <c r="P63" i="62"/>
  <c r="Q48" i="62"/>
  <c r="V61" i="62"/>
  <c r="V63" i="62"/>
  <c r="U48" i="62"/>
  <c r="W48" i="62"/>
  <c r="I49" i="62"/>
  <c r="Q49" i="62"/>
  <c r="U49" i="62"/>
  <c r="W49" i="62"/>
  <c r="I50" i="62"/>
  <c r="Q50" i="62"/>
  <c r="U50" i="62"/>
  <c r="W50" i="62"/>
  <c r="I51" i="62"/>
  <c r="Q51" i="62"/>
  <c r="U51" i="62"/>
  <c r="W51" i="62"/>
  <c r="I52" i="62"/>
  <c r="Q52" i="62"/>
  <c r="U52" i="62"/>
  <c r="W52" i="62"/>
  <c r="I53" i="62"/>
  <c r="Q53" i="62"/>
  <c r="U53" i="62"/>
  <c r="W53" i="62"/>
  <c r="I54" i="62"/>
  <c r="Q54" i="62"/>
  <c r="U54" i="62"/>
  <c r="W54" i="62"/>
  <c r="I55" i="62"/>
  <c r="Q55" i="62"/>
  <c r="U55" i="62"/>
  <c r="W55" i="62"/>
  <c r="I56" i="62"/>
  <c r="Q56" i="62"/>
  <c r="U56" i="62"/>
  <c r="W56" i="62"/>
  <c r="I57" i="62"/>
  <c r="Q57" i="62"/>
  <c r="U57" i="62"/>
  <c r="W57" i="62"/>
  <c r="I58" i="62"/>
  <c r="Q58" i="62"/>
  <c r="U58" i="62"/>
  <c r="W58" i="62"/>
  <c r="I59" i="62"/>
  <c r="Q59" i="62"/>
  <c r="U59" i="62"/>
  <c r="W59" i="62"/>
  <c r="I60" i="62"/>
  <c r="Q60" i="62"/>
  <c r="U60" i="62"/>
  <c r="W60" i="62"/>
  <c r="B61" i="62"/>
  <c r="C61" i="62"/>
  <c r="F61" i="62"/>
  <c r="G61" i="62"/>
  <c r="I61" i="62"/>
  <c r="J61" i="62"/>
  <c r="K61" i="62"/>
  <c r="L61" i="62"/>
  <c r="M61" i="62"/>
  <c r="N61" i="62"/>
  <c r="O61" i="62"/>
  <c r="Q61" i="62"/>
  <c r="R61" i="62"/>
  <c r="S61" i="62"/>
  <c r="T61" i="62"/>
  <c r="U61" i="62"/>
  <c r="W61" i="62"/>
  <c r="X61" i="62"/>
  <c r="Y61" i="62"/>
  <c r="Z61" i="62"/>
  <c r="AA61" i="62"/>
  <c r="AB61" i="62"/>
  <c r="AD61" i="62"/>
  <c r="AE61" i="62"/>
  <c r="AF61" i="62"/>
  <c r="AG61" i="62"/>
  <c r="I62" i="62"/>
  <c r="Q62" i="62"/>
  <c r="T63" i="62"/>
  <c r="U62" i="62"/>
  <c r="W62" i="62"/>
  <c r="B63" i="62"/>
  <c r="C63" i="62"/>
  <c r="F63" i="62"/>
  <c r="G63" i="62"/>
  <c r="I63" i="62"/>
  <c r="J63" i="62"/>
  <c r="K63" i="62"/>
  <c r="L63" i="62"/>
  <c r="M63" i="62"/>
  <c r="N63" i="62"/>
  <c r="O63" i="62"/>
  <c r="Q63" i="62"/>
  <c r="R63" i="62"/>
  <c r="S63" i="62"/>
  <c r="U63" i="62"/>
  <c r="W63" i="62"/>
  <c r="X63" i="62"/>
  <c r="Y63" i="62"/>
  <c r="Z63" i="62"/>
  <c r="AA63" i="62"/>
  <c r="AB63" i="62"/>
  <c r="AD63" i="62"/>
  <c r="AE63" i="62"/>
  <c r="AF63" i="62"/>
  <c r="AG63" i="62"/>
  <c r="AH63" i="62"/>
  <c r="AI63" i="62"/>
  <c r="B65" i="62"/>
  <c r="D65" i="62"/>
  <c r="F65" i="62"/>
  <c r="H65" i="62"/>
  <c r="J65" i="62"/>
  <c r="L65" i="62"/>
  <c r="N65" i="62"/>
  <c r="P65" i="62"/>
  <c r="R65" i="62"/>
  <c r="T65" i="62"/>
  <c r="V65" i="62"/>
  <c r="X65" i="62"/>
  <c r="Z65" i="62"/>
  <c r="AB65" i="62"/>
  <c r="AD65" i="62"/>
  <c r="AF65" i="62"/>
  <c r="AH65" i="62"/>
  <c r="B4" i="76"/>
  <c r="D4" i="76"/>
  <c r="F4" i="76"/>
  <c r="H4" i="76"/>
  <c r="L4" i="76"/>
  <c r="N4" i="76"/>
  <c r="R4" i="76"/>
  <c r="T4" i="76"/>
  <c r="G6" i="1"/>
  <c r="V4" i="76"/>
  <c r="I6" i="1"/>
  <c r="X4" i="76"/>
  <c r="B7" i="76"/>
  <c r="B8" i="76"/>
  <c r="B9" i="76"/>
  <c r="B10" i="76"/>
  <c r="B11" i="76"/>
  <c r="B12" i="76"/>
  <c r="B13" i="76"/>
  <c r="C7" i="76"/>
  <c r="B7" i="78"/>
  <c r="F7" i="76"/>
  <c r="B8" i="78"/>
  <c r="F8" i="76"/>
  <c r="B9" i="78"/>
  <c r="F9" i="76"/>
  <c r="B10" i="78"/>
  <c r="F10" i="76"/>
  <c r="B11" i="78"/>
  <c r="F11" i="76"/>
  <c r="B12" i="78"/>
  <c r="F12" i="76"/>
  <c r="F13" i="76"/>
  <c r="G7" i="76"/>
  <c r="L7" i="76"/>
  <c r="L8" i="76"/>
  <c r="L9" i="76"/>
  <c r="L10" i="76"/>
  <c r="M7" i="76"/>
  <c r="C8" i="76"/>
  <c r="G8" i="76"/>
  <c r="M8" i="76"/>
  <c r="R8" i="76"/>
  <c r="R9" i="76"/>
  <c r="R10" i="76"/>
  <c r="R11" i="76"/>
  <c r="R12" i="76"/>
  <c r="R13" i="76"/>
  <c r="R14" i="76"/>
  <c r="R15" i="76"/>
  <c r="R16" i="76"/>
  <c r="R17" i="76"/>
  <c r="R18" i="76"/>
  <c r="R19" i="76"/>
  <c r="R20" i="76"/>
  <c r="S8" i="76"/>
  <c r="V8" i="76"/>
  <c r="V9" i="76"/>
  <c r="V10" i="76"/>
  <c r="V11" i="76"/>
  <c r="V12" i="76"/>
  <c r="V13" i="76"/>
  <c r="V14" i="76"/>
  <c r="V15" i="76"/>
  <c r="V16" i="76"/>
  <c r="V17" i="76"/>
  <c r="V18" i="76"/>
  <c r="V19" i="76"/>
  <c r="V20" i="76"/>
  <c r="W8" i="76"/>
  <c r="C9" i="76"/>
  <c r="G9" i="76"/>
  <c r="M9" i="76"/>
  <c r="S9" i="76"/>
  <c r="W9" i="76"/>
  <c r="C10" i="76"/>
  <c r="G10" i="76"/>
  <c r="M10" i="76"/>
  <c r="S10" i="76"/>
  <c r="W10" i="76"/>
  <c r="C11" i="76"/>
  <c r="G11" i="76"/>
  <c r="S11" i="76"/>
  <c r="W11" i="76"/>
  <c r="C12" i="76"/>
  <c r="G12" i="76"/>
  <c r="L12" i="76"/>
  <c r="L13" i="76"/>
  <c r="L14" i="76"/>
  <c r="L15" i="76"/>
  <c r="L16" i="76"/>
  <c r="L17" i="76"/>
  <c r="L18" i="76"/>
  <c r="L19" i="76"/>
  <c r="L20" i="76"/>
  <c r="L21" i="76"/>
  <c r="L22" i="76"/>
  <c r="L23" i="76"/>
  <c r="L24" i="76"/>
  <c r="L25" i="76"/>
  <c r="L26" i="76"/>
  <c r="L27" i="76"/>
  <c r="M12" i="76"/>
  <c r="S12" i="76"/>
  <c r="W12" i="76"/>
  <c r="C13" i="76"/>
  <c r="G13" i="76"/>
  <c r="M13" i="76"/>
  <c r="S13" i="76"/>
  <c r="W13" i="76"/>
  <c r="M14" i="76"/>
  <c r="S14" i="76"/>
  <c r="W14" i="76"/>
  <c r="B15" i="76"/>
  <c r="B16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C15" i="76"/>
  <c r="B15" i="78"/>
  <c r="F15" i="76"/>
  <c r="B16" i="78"/>
  <c r="F16" i="76"/>
  <c r="B17" i="78"/>
  <c r="F17" i="76"/>
  <c r="B18" i="78"/>
  <c r="F18" i="76"/>
  <c r="B19" i="78"/>
  <c r="F19" i="76"/>
  <c r="B20" i="78"/>
  <c r="F20" i="76"/>
  <c r="B21" i="78"/>
  <c r="F21" i="76"/>
  <c r="B22" i="78"/>
  <c r="F22" i="76"/>
  <c r="B23" i="78"/>
  <c r="F23" i="76"/>
  <c r="B24" i="78"/>
  <c r="F24" i="76"/>
  <c r="B25" i="78"/>
  <c r="F25" i="76"/>
  <c r="B26" i="78"/>
  <c r="F26" i="76"/>
  <c r="B27" i="78"/>
  <c r="F27" i="76"/>
  <c r="F28" i="76"/>
  <c r="B29" i="78"/>
  <c r="F29" i="76"/>
  <c r="F30" i="76"/>
  <c r="G15" i="76"/>
  <c r="M15" i="76"/>
  <c r="S15" i="76"/>
  <c r="W15" i="76"/>
  <c r="C16" i="76"/>
  <c r="G16" i="76"/>
  <c r="M16" i="76"/>
  <c r="S16" i="76"/>
  <c r="W16" i="76"/>
  <c r="C17" i="76"/>
  <c r="G17" i="76"/>
  <c r="M17" i="76"/>
  <c r="S17" i="76"/>
  <c r="W17" i="76"/>
  <c r="C18" i="76"/>
  <c r="G18" i="76"/>
  <c r="M18" i="76"/>
  <c r="S18" i="76"/>
  <c r="W18" i="76"/>
  <c r="C19" i="76"/>
  <c r="G19" i="76"/>
  <c r="M19" i="76"/>
  <c r="S19" i="76"/>
  <c r="W19" i="76"/>
  <c r="C20" i="76"/>
  <c r="G20" i="76"/>
  <c r="M20" i="76"/>
  <c r="S20" i="76"/>
  <c r="W20" i="76"/>
  <c r="C21" i="76"/>
  <c r="G21" i="76"/>
  <c r="M21" i="76"/>
  <c r="C22" i="76"/>
  <c r="G22" i="76"/>
  <c r="M22" i="76"/>
  <c r="R22" i="76"/>
  <c r="V22" i="76"/>
  <c r="C23" i="76"/>
  <c r="G23" i="76"/>
  <c r="M23" i="76"/>
  <c r="R23" i="76"/>
  <c r="V23" i="76"/>
  <c r="C24" i="76"/>
  <c r="G24" i="76"/>
  <c r="M24" i="76"/>
  <c r="C25" i="76"/>
  <c r="G25" i="76"/>
  <c r="M25" i="76"/>
  <c r="C26" i="76"/>
  <c r="G26" i="76"/>
  <c r="M26" i="76"/>
  <c r="R26" i="76"/>
  <c r="T26" i="76"/>
  <c r="V26" i="76"/>
  <c r="X26" i="76"/>
  <c r="C27" i="76"/>
  <c r="G27" i="76"/>
  <c r="M27" i="76"/>
  <c r="C28" i="76"/>
  <c r="G28" i="76"/>
  <c r="R28" i="76"/>
  <c r="R29" i="76"/>
  <c r="R30" i="76"/>
  <c r="R31" i="76"/>
  <c r="R32" i="76"/>
  <c r="R33" i="76"/>
  <c r="R34" i="76"/>
  <c r="R35" i="76"/>
  <c r="R36" i="76"/>
  <c r="S28" i="76"/>
  <c r="V28" i="76"/>
  <c r="V29" i="76"/>
  <c r="V30" i="76"/>
  <c r="V31" i="76"/>
  <c r="V32" i="76"/>
  <c r="V33" i="76"/>
  <c r="V34" i="76"/>
  <c r="V35" i="76"/>
  <c r="V36" i="76"/>
  <c r="W28" i="76"/>
  <c r="C29" i="76"/>
  <c r="G29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M29" i="76"/>
  <c r="S29" i="76"/>
  <c r="W29" i="76"/>
  <c r="C30" i="76"/>
  <c r="G30" i="76"/>
  <c r="M30" i="76"/>
  <c r="S30" i="76"/>
  <c r="W30" i="76"/>
  <c r="M31" i="76"/>
  <c r="S31" i="76"/>
  <c r="W31" i="76"/>
  <c r="B32" i="76"/>
  <c r="B32" i="78"/>
  <c r="F32" i="76"/>
  <c r="M32" i="76"/>
  <c r="S32" i="76"/>
  <c r="W32" i="76"/>
  <c r="B33" i="76"/>
  <c r="F33" i="76"/>
  <c r="M33" i="76"/>
  <c r="S33" i="76"/>
  <c r="W33" i="76"/>
  <c r="M34" i="76"/>
  <c r="S34" i="76"/>
  <c r="W34" i="76"/>
  <c r="B35" i="76"/>
  <c r="F35" i="76"/>
  <c r="M35" i="76"/>
  <c r="S35" i="76"/>
  <c r="W35" i="76"/>
  <c r="B36" i="76"/>
  <c r="F36" i="76"/>
  <c r="M36" i="76"/>
  <c r="S36" i="76"/>
  <c r="W36" i="76"/>
  <c r="B37" i="76"/>
  <c r="F37" i="76"/>
  <c r="M37" i="76"/>
  <c r="M38" i="76"/>
  <c r="R38" i="76"/>
  <c r="V38" i="76"/>
  <c r="M39" i="76"/>
  <c r="R39" i="76"/>
  <c r="V39" i="76"/>
  <c r="M40" i="76"/>
  <c r="R40" i="76"/>
  <c r="V40" i="76"/>
  <c r="M41" i="76"/>
  <c r="L43" i="76"/>
  <c r="L44" i="76"/>
  <c r="L46" i="76"/>
  <c r="L47" i="76"/>
  <c r="L48" i="76"/>
  <c r="B13" i="78"/>
  <c r="C7" i="78"/>
  <c r="D13" i="78"/>
  <c r="E7" i="78"/>
  <c r="F13" i="78"/>
  <c r="G7" i="78"/>
  <c r="H13" i="78"/>
  <c r="I7" i="78"/>
  <c r="C8" i="78"/>
  <c r="E8" i="78"/>
  <c r="G8" i="78"/>
  <c r="I8" i="78"/>
  <c r="C9" i="78"/>
  <c r="E9" i="78"/>
  <c r="G9" i="78"/>
  <c r="I9" i="78"/>
  <c r="C10" i="78"/>
  <c r="E10" i="78"/>
  <c r="G10" i="78"/>
  <c r="I10" i="78"/>
  <c r="C11" i="78"/>
  <c r="E11" i="78"/>
  <c r="G11" i="78"/>
  <c r="I11" i="78"/>
  <c r="C12" i="78"/>
  <c r="E12" i="78"/>
  <c r="G12" i="78"/>
  <c r="I12" i="78"/>
  <c r="C13" i="78"/>
  <c r="E13" i="78"/>
  <c r="G13" i="78"/>
  <c r="I13" i="78"/>
  <c r="B28" i="78"/>
  <c r="B30" i="78"/>
  <c r="C15" i="78"/>
  <c r="D28" i="78"/>
  <c r="D30" i="78"/>
  <c r="E15" i="78"/>
  <c r="F28" i="78"/>
  <c r="F30" i="78"/>
  <c r="G15" i="78"/>
  <c r="H28" i="78"/>
  <c r="H30" i="78"/>
  <c r="I15" i="78"/>
  <c r="C16" i="78"/>
  <c r="E16" i="78"/>
  <c r="G16" i="78"/>
  <c r="I16" i="78"/>
  <c r="C17" i="78"/>
  <c r="E17" i="78"/>
  <c r="G17" i="78"/>
  <c r="I17" i="78"/>
  <c r="C18" i="78"/>
  <c r="E18" i="78"/>
  <c r="G18" i="78"/>
  <c r="I18" i="78"/>
  <c r="C19" i="78"/>
  <c r="E19" i="78"/>
  <c r="G19" i="78"/>
  <c r="I19" i="78"/>
  <c r="C20" i="78"/>
  <c r="E20" i="78"/>
  <c r="G20" i="78"/>
  <c r="I20" i="78"/>
  <c r="C21" i="78"/>
  <c r="E21" i="78"/>
  <c r="G21" i="78"/>
  <c r="I21" i="78"/>
  <c r="C22" i="78"/>
  <c r="E22" i="78"/>
  <c r="G22" i="78"/>
  <c r="I22" i="78"/>
  <c r="C23" i="78"/>
  <c r="E23" i="78"/>
  <c r="G23" i="78"/>
  <c r="I23" i="78"/>
  <c r="C24" i="78"/>
  <c r="E24" i="78"/>
  <c r="G24" i="78"/>
  <c r="I24" i="78"/>
  <c r="C25" i="78"/>
  <c r="E25" i="78"/>
  <c r="G25" i="78"/>
  <c r="I25" i="78"/>
  <c r="C26" i="78"/>
  <c r="E26" i="78"/>
  <c r="G26" i="78"/>
  <c r="I26" i="78"/>
  <c r="C27" i="78"/>
  <c r="E27" i="78"/>
  <c r="G27" i="78"/>
  <c r="I27" i="78"/>
  <c r="C28" i="78"/>
  <c r="E28" i="78"/>
  <c r="G28" i="78"/>
  <c r="I28" i="78"/>
  <c r="C29" i="78"/>
  <c r="E29" i="78"/>
  <c r="G29" i="78"/>
  <c r="I29" i="78"/>
  <c r="C30" i="78"/>
  <c r="E30" i="78"/>
  <c r="G30" i="78"/>
  <c r="I30" i="78"/>
  <c r="B33" i="78"/>
  <c r="D33" i="78"/>
  <c r="F33" i="78"/>
  <c r="H33" i="78"/>
  <c r="F1" i="16"/>
  <c r="B7" i="16"/>
  <c r="B8" i="16"/>
  <c r="B9" i="16"/>
  <c r="B10" i="16"/>
  <c r="B11" i="16"/>
  <c r="B12" i="16"/>
  <c r="C7" i="16"/>
  <c r="D12" i="16"/>
  <c r="E7" i="16"/>
  <c r="F12" i="16"/>
  <c r="G7" i="16"/>
  <c r="C8" i="16"/>
  <c r="E8" i="16"/>
  <c r="G8" i="16"/>
  <c r="C9" i="16"/>
  <c r="E9" i="16"/>
  <c r="G9" i="16"/>
  <c r="C10" i="16"/>
  <c r="E10" i="16"/>
  <c r="G10" i="16"/>
  <c r="C11" i="16"/>
  <c r="E11" i="16"/>
  <c r="G11" i="16"/>
  <c r="C12" i="16"/>
  <c r="E12" i="16"/>
  <c r="G12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C14" i="16"/>
  <c r="D22" i="16"/>
  <c r="D25" i="16"/>
  <c r="D27" i="16"/>
  <c r="E14" i="16"/>
  <c r="F22" i="16"/>
  <c r="F25" i="16"/>
  <c r="F27" i="16"/>
  <c r="G14" i="16"/>
  <c r="C15" i="16"/>
  <c r="E15" i="16"/>
  <c r="G15" i="16"/>
  <c r="C16" i="16"/>
  <c r="E16" i="16"/>
  <c r="G16" i="16"/>
  <c r="C17" i="16"/>
  <c r="E17" i="16"/>
  <c r="G17" i="16"/>
  <c r="C18" i="16"/>
  <c r="E18" i="16"/>
  <c r="G18" i="16"/>
  <c r="C19" i="16"/>
  <c r="E19" i="16"/>
  <c r="G19" i="16"/>
  <c r="C20" i="16"/>
  <c r="E20" i="16"/>
  <c r="G20" i="16"/>
  <c r="C21" i="16"/>
  <c r="E21" i="16"/>
  <c r="G21" i="16"/>
  <c r="C22" i="16"/>
  <c r="E22" i="16"/>
  <c r="G22" i="16"/>
  <c r="C23" i="16"/>
  <c r="E23" i="16"/>
  <c r="G23" i="16"/>
  <c r="C24" i="16"/>
  <c r="E24" i="16"/>
  <c r="G24" i="16"/>
  <c r="C25" i="16"/>
  <c r="E25" i="16"/>
  <c r="G25" i="16"/>
  <c r="C26" i="16"/>
  <c r="E26" i="16"/>
  <c r="G26" i="16"/>
  <c r="C27" i="16"/>
  <c r="E27" i="16"/>
  <c r="G27" i="16"/>
  <c r="B29" i="16"/>
  <c r="B30" i="16"/>
  <c r="D30" i="16"/>
  <c r="F30" i="16"/>
  <c r="T1" i="8"/>
  <c r="C7" i="8"/>
  <c r="E7" i="8"/>
  <c r="G7" i="8"/>
  <c r="I7" i="8"/>
  <c r="K7" i="8"/>
  <c r="M7" i="8"/>
  <c r="O7" i="8"/>
  <c r="Q7" i="8"/>
  <c r="S7" i="8"/>
  <c r="U7" i="8"/>
  <c r="W7" i="8"/>
  <c r="Y7" i="8"/>
  <c r="C8" i="8"/>
  <c r="E8" i="8"/>
  <c r="G8" i="8"/>
  <c r="I8" i="8"/>
  <c r="K8" i="8"/>
  <c r="M8" i="8"/>
  <c r="O8" i="8"/>
  <c r="Q8" i="8"/>
  <c r="S8" i="8"/>
  <c r="U8" i="8"/>
  <c r="W8" i="8"/>
  <c r="Y8" i="8"/>
  <c r="C9" i="8"/>
  <c r="E9" i="8"/>
  <c r="G9" i="8"/>
  <c r="I9" i="8"/>
  <c r="K9" i="8"/>
  <c r="M9" i="8"/>
  <c r="O9" i="8"/>
  <c r="Q9" i="8"/>
  <c r="S9" i="8"/>
  <c r="U9" i="8"/>
  <c r="W9" i="8"/>
  <c r="Y9" i="8"/>
  <c r="C10" i="8"/>
  <c r="E10" i="8"/>
  <c r="G10" i="8"/>
  <c r="I10" i="8"/>
  <c r="K10" i="8"/>
  <c r="M10" i="8"/>
  <c r="O10" i="8"/>
  <c r="Q10" i="8"/>
  <c r="S10" i="8"/>
  <c r="U10" i="8"/>
  <c r="W10" i="8"/>
  <c r="Y10" i="8"/>
  <c r="C11" i="8"/>
  <c r="E11" i="8"/>
  <c r="G11" i="8"/>
  <c r="I11" i="8"/>
  <c r="K11" i="8"/>
  <c r="M11" i="8"/>
  <c r="O11" i="8"/>
  <c r="Q11" i="8"/>
  <c r="S11" i="8"/>
  <c r="U11" i="8"/>
  <c r="W11" i="8"/>
  <c r="Y11" i="8"/>
  <c r="C12" i="8"/>
  <c r="E12" i="8"/>
  <c r="G12" i="8"/>
  <c r="I12" i="8"/>
  <c r="K12" i="8"/>
  <c r="M12" i="8"/>
  <c r="O12" i="8"/>
  <c r="Q12" i="8"/>
  <c r="S12" i="8"/>
  <c r="U12" i="8"/>
  <c r="W12" i="8"/>
  <c r="Y12" i="8"/>
  <c r="B21" i="8"/>
  <c r="B26" i="8"/>
  <c r="B31" i="8"/>
  <c r="B62" i="8"/>
  <c r="B65" i="8"/>
  <c r="B54" i="8"/>
  <c r="B50" i="8"/>
  <c r="B34" i="8"/>
  <c r="B41" i="8"/>
  <c r="B47" i="8"/>
  <c r="B70" i="8"/>
  <c r="B72" i="8"/>
  <c r="C14" i="8"/>
  <c r="E14" i="8"/>
  <c r="G14" i="8"/>
  <c r="I14" i="8"/>
  <c r="K14" i="8"/>
  <c r="M14" i="8"/>
  <c r="O14" i="8"/>
  <c r="Q14" i="8"/>
  <c r="S14" i="8"/>
  <c r="U14" i="8"/>
  <c r="W14" i="8"/>
  <c r="Y14" i="8"/>
  <c r="C15" i="8"/>
  <c r="E15" i="8"/>
  <c r="G15" i="8"/>
  <c r="I15" i="8"/>
  <c r="K15" i="8"/>
  <c r="M15" i="8"/>
  <c r="O15" i="8"/>
  <c r="Q15" i="8"/>
  <c r="S15" i="8"/>
  <c r="U15" i="8"/>
  <c r="W15" i="8"/>
  <c r="Y15" i="8"/>
  <c r="C16" i="8"/>
  <c r="E16" i="8"/>
  <c r="G16" i="8"/>
  <c r="I16" i="8"/>
  <c r="K16" i="8"/>
  <c r="M16" i="8"/>
  <c r="O16" i="8"/>
  <c r="Q16" i="8"/>
  <c r="S16" i="8"/>
  <c r="U16" i="8"/>
  <c r="W16" i="8"/>
  <c r="Y16" i="8"/>
  <c r="C17" i="8"/>
  <c r="E17" i="8"/>
  <c r="G17" i="8"/>
  <c r="I17" i="8"/>
  <c r="K17" i="8"/>
  <c r="M17" i="8"/>
  <c r="O17" i="8"/>
  <c r="Q17" i="8"/>
  <c r="S17" i="8"/>
  <c r="U17" i="8"/>
  <c r="W17" i="8"/>
  <c r="Y17" i="8"/>
  <c r="C18" i="8"/>
  <c r="E18" i="8"/>
  <c r="G18" i="8"/>
  <c r="I18" i="8"/>
  <c r="K18" i="8"/>
  <c r="M18" i="8"/>
  <c r="O18" i="8"/>
  <c r="Q18" i="8"/>
  <c r="S18" i="8"/>
  <c r="U18" i="8"/>
  <c r="W18" i="8"/>
  <c r="Y18" i="8"/>
  <c r="C19" i="8"/>
  <c r="E19" i="8"/>
  <c r="G19" i="8"/>
  <c r="I19" i="8"/>
  <c r="K19" i="8"/>
  <c r="M19" i="8"/>
  <c r="O19" i="8"/>
  <c r="Q19" i="8"/>
  <c r="S19" i="8"/>
  <c r="U19" i="8"/>
  <c r="W19" i="8"/>
  <c r="Y19" i="8"/>
  <c r="C20" i="8"/>
  <c r="E20" i="8"/>
  <c r="G20" i="8"/>
  <c r="I20" i="8"/>
  <c r="K20" i="8"/>
  <c r="M20" i="8"/>
  <c r="O20" i="8"/>
  <c r="Q20" i="8"/>
  <c r="S20" i="8"/>
  <c r="U20" i="8"/>
  <c r="W20" i="8"/>
  <c r="Y20" i="8"/>
  <c r="C21" i="8"/>
  <c r="E21" i="8"/>
  <c r="G21" i="8"/>
  <c r="I21" i="8"/>
  <c r="K21" i="8"/>
  <c r="M21" i="8"/>
  <c r="O21" i="8"/>
  <c r="Q21" i="8"/>
  <c r="S21" i="8"/>
  <c r="U21" i="8"/>
  <c r="W21" i="8"/>
  <c r="Y21" i="8"/>
  <c r="C22" i="8"/>
  <c r="E22" i="8"/>
  <c r="G22" i="8"/>
  <c r="I22" i="8"/>
  <c r="K22" i="8"/>
  <c r="M22" i="8"/>
  <c r="O22" i="8"/>
  <c r="Q22" i="8"/>
  <c r="S22" i="8"/>
  <c r="U22" i="8"/>
  <c r="W22" i="8"/>
  <c r="Y22" i="8"/>
  <c r="C23" i="8"/>
  <c r="E23" i="8"/>
  <c r="G23" i="8"/>
  <c r="I23" i="8"/>
  <c r="K23" i="8"/>
  <c r="M23" i="8"/>
  <c r="O23" i="8"/>
  <c r="Q23" i="8"/>
  <c r="S23" i="8"/>
  <c r="U23" i="8"/>
  <c r="W23" i="8"/>
  <c r="Y23" i="8"/>
  <c r="C24" i="8"/>
  <c r="E24" i="8"/>
  <c r="G24" i="8"/>
  <c r="I24" i="8"/>
  <c r="K24" i="8"/>
  <c r="M24" i="8"/>
  <c r="O24" i="8"/>
  <c r="Q24" i="8"/>
  <c r="S24" i="8"/>
  <c r="U24" i="8"/>
  <c r="W24" i="8"/>
  <c r="Y24" i="8"/>
  <c r="C25" i="8"/>
  <c r="E25" i="8"/>
  <c r="G25" i="8"/>
  <c r="I25" i="8"/>
  <c r="K25" i="8"/>
  <c r="M25" i="8"/>
  <c r="O25" i="8"/>
  <c r="Q25" i="8"/>
  <c r="S25" i="8"/>
  <c r="U25" i="8"/>
  <c r="W25" i="8"/>
  <c r="Y25" i="8"/>
  <c r="C26" i="8"/>
  <c r="E26" i="8"/>
  <c r="G26" i="8"/>
  <c r="I26" i="8"/>
  <c r="K26" i="8"/>
  <c r="M26" i="8"/>
  <c r="O26" i="8"/>
  <c r="Q26" i="8"/>
  <c r="S26" i="8"/>
  <c r="U26" i="8"/>
  <c r="W26" i="8"/>
  <c r="Y26" i="8"/>
  <c r="C27" i="8"/>
  <c r="E27" i="8"/>
  <c r="G27" i="8"/>
  <c r="I27" i="8"/>
  <c r="K27" i="8"/>
  <c r="M27" i="8"/>
  <c r="O27" i="8"/>
  <c r="Q27" i="8"/>
  <c r="S27" i="8"/>
  <c r="U27" i="8"/>
  <c r="W27" i="8"/>
  <c r="Y27" i="8"/>
  <c r="C28" i="8"/>
  <c r="E28" i="8"/>
  <c r="G28" i="8"/>
  <c r="I28" i="8"/>
  <c r="K28" i="8"/>
  <c r="M28" i="8"/>
  <c r="O28" i="8"/>
  <c r="Q28" i="8"/>
  <c r="S28" i="8"/>
  <c r="U28" i="8"/>
  <c r="W28" i="8"/>
  <c r="Y28" i="8"/>
  <c r="C29" i="8"/>
  <c r="E29" i="8"/>
  <c r="G29" i="8"/>
  <c r="I29" i="8"/>
  <c r="K29" i="8"/>
  <c r="M29" i="8"/>
  <c r="O29" i="8"/>
  <c r="Q29" i="8"/>
  <c r="S29" i="8"/>
  <c r="U29" i="8"/>
  <c r="W29" i="8"/>
  <c r="Y29" i="8"/>
  <c r="C30" i="8"/>
  <c r="E30" i="8"/>
  <c r="G30" i="8"/>
  <c r="I30" i="8"/>
  <c r="K30" i="8"/>
  <c r="M30" i="8"/>
  <c r="O30" i="8"/>
  <c r="Q30" i="8"/>
  <c r="S30" i="8"/>
  <c r="U30" i="8"/>
  <c r="W30" i="8"/>
  <c r="Y30" i="8"/>
  <c r="C31" i="8"/>
  <c r="E31" i="8"/>
  <c r="G31" i="8"/>
  <c r="I31" i="8"/>
  <c r="K31" i="8"/>
  <c r="M31" i="8"/>
  <c r="O31" i="8"/>
  <c r="Q31" i="8"/>
  <c r="S31" i="8"/>
  <c r="U31" i="8"/>
  <c r="W31" i="8"/>
  <c r="Y31" i="8"/>
  <c r="C32" i="8"/>
  <c r="E32" i="8"/>
  <c r="G32" i="8"/>
  <c r="I32" i="8"/>
  <c r="K32" i="8"/>
  <c r="M32" i="8"/>
  <c r="O32" i="8"/>
  <c r="Q32" i="8"/>
  <c r="S32" i="8"/>
  <c r="U32" i="8"/>
  <c r="W32" i="8"/>
  <c r="Y32" i="8"/>
  <c r="C33" i="8"/>
  <c r="E33" i="8"/>
  <c r="G33" i="8"/>
  <c r="I33" i="8"/>
  <c r="K33" i="8"/>
  <c r="M33" i="8"/>
  <c r="O33" i="8"/>
  <c r="Q33" i="8"/>
  <c r="S33" i="8"/>
  <c r="U33" i="8"/>
  <c r="W33" i="8"/>
  <c r="Y33" i="8"/>
  <c r="C34" i="8"/>
  <c r="E34" i="8"/>
  <c r="G34" i="8"/>
  <c r="I34" i="8"/>
  <c r="K34" i="8"/>
  <c r="M34" i="8"/>
  <c r="O34" i="8"/>
  <c r="Q34" i="8"/>
  <c r="S34" i="8"/>
  <c r="U34" i="8"/>
  <c r="W34" i="8"/>
  <c r="Y34" i="8"/>
  <c r="C35" i="8"/>
  <c r="E35" i="8"/>
  <c r="G35" i="8"/>
  <c r="I35" i="8"/>
  <c r="K35" i="8"/>
  <c r="M35" i="8"/>
  <c r="O35" i="8"/>
  <c r="Q35" i="8"/>
  <c r="S35" i="8"/>
  <c r="U35" i="8"/>
  <c r="W35" i="8"/>
  <c r="Y35" i="8"/>
  <c r="C36" i="8"/>
  <c r="E36" i="8"/>
  <c r="G36" i="8"/>
  <c r="I36" i="8"/>
  <c r="K36" i="8"/>
  <c r="M36" i="8"/>
  <c r="O36" i="8"/>
  <c r="Q36" i="8"/>
  <c r="S36" i="8"/>
  <c r="U36" i="8"/>
  <c r="W36" i="8"/>
  <c r="Y36" i="8"/>
  <c r="C37" i="8"/>
  <c r="E37" i="8"/>
  <c r="G37" i="8"/>
  <c r="I37" i="8"/>
  <c r="K37" i="8"/>
  <c r="M37" i="8"/>
  <c r="O37" i="8"/>
  <c r="Q37" i="8"/>
  <c r="S37" i="8"/>
  <c r="U37" i="8"/>
  <c r="W37" i="8"/>
  <c r="Y37" i="8"/>
  <c r="C38" i="8"/>
  <c r="E38" i="8"/>
  <c r="G38" i="8"/>
  <c r="I38" i="8"/>
  <c r="K38" i="8"/>
  <c r="M38" i="8"/>
  <c r="O38" i="8"/>
  <c r="Q38" i="8"/>
  <c r="S38" i="8"/>
  <c r="U38" i="8"/>
  <c r="W38" i="8"/>
  <c r="Y38" i="8"/>
  <c r="C39" i="8"/>
  <c r="E39" i="8"/>
  <c r="G39" i="8"/>
  <c r="I39" i="8"/>
  <c r="K39" i="8"/>
  <c r="M39" i="8"/>
  <c r="O39" i="8"/>
  <c r="Q39" i="8"/>
  <c r="S39" i="8"/>
  <c r="U39" i="8"/>
  <c r="W39" i="8"/>
  <c r="Y39" i="8"/>
  <c r="C40" i="8"/>
  <c r="E40" i="8"/>
  <c r="G40" i="8"/>
  <c r="I40" i="8"/>
  <c r="K40" i="8"/>
  <c r="M40" i="8"/>
  <c r="O40" i="8"/>
  <c r="Q40" i="8"/>
  <c r="S40" i="8"/>
  <c r="U40" i="8"/>
  <c r="W40" i="8"/>
  <c r="Y40" i="8"/>
  <c r="C41" i="8"/>
  <c r="E41" i="8"/>
  <c r="G41" i="8"/>
  <c r="I41" i="8"/>
  <c r="K41" i="8"/>
  <c r="M41" i="8"/>
  <c r="O41" i="8"/>
  <c r="Q41" i="8"/>
  <c r="S41" i="8"/>
  <c r="U41" i="8"/>
  <c r="W41" i="8"/>
  <c r="Y41" i="8"/>
  <c r="C42" i="8"/>
  <c r="E42" i="8"/>
  <c r="G42" i="8"/>
  <c r="I42" i="8"/>
  <c r="K42" i="8"/>
  <c r="M42" i="8"/>
  <c r="O42" i="8"/>
  <c r="Q42" i="8"/>
  <c r="S42" i="8"/>
  <c r="U42" i="8"/>
  <c r="W42" i="8"/>
  <c r="Y42" i="8"/>
  <c r="C43" i="8"/>
  <c r="E43" i="8"/>
  <c r="G43" i="8"/>
  <c r="I43" i="8"/>
  <c r="K43" i="8"/>
  <c r="M43" i="8"/>
  <c r="O43" i="8"/>
  <c r="Q43" i="8"/>
  <c r="S43" i="8"/>
  <c r="U43" i="8"/>
  <c r="W43" i="8"/>
  <c r="Y43" i="8"/>
  <c r="C44" i="8"/>
  <c r="E44" i="8"/>
  <c r="G44" i="8"/>
  <c r="I44" i="8"/>
  <c r="K44" i="8"/>
  <c r="M44" i="8"/>
  <c r="O44" i="8"/>
  <c r="Q44" i="8"/>
  <c r="S44" i="8"/>
  <c r="U44" i="8"/>
  <c r="W44" i="8"/>
  <c r="Y44" i="8"/>
  <c r="C45" i="8"/>
  <c r="E45" i="8"/>
  <c r="G45" i="8"/>
  <c r="I45" i="8"/>
  <c r="K45" i="8"/>
  <c r="M45" i="8"/>
  <c r="O45" i="8"/>
  <c r="Q45" i="8"/>
  <c r="S45" i="8"/>
  <c r="U45" i="8"/>
  <c r="W45" i="8"/>
  <c r="Y45" i="8"/>
  <c r="C46" i="8"/>
  <c r="E46" i="8"/>
  <c r="G46" i="8"/>
  <c r="I46" i="8"/>
  <c r="K46" i="8"/>
  <c r="M46" i="8"/>
  <c r="O46" i="8"/>
  <c r="Q46" i="8"/>
  <c r="S46" i="8"/>
  <c r="U46" i="8"/>
  <c r="W46" i="8"/>
  <c r="Y46" i="8"/>
  <c r="C47" i="8"/>
  <c r="E47" i="8"/>
  <c r="G47" i="8"/>
  <c r="I47" i="8"/>
  <c r="K47" i="8"/>
  <c r="M47" i="8"/>
  <c r="O47" i="8"/>
  <c r="Q47" i="8"/>
  <c r="S47" i="8"/>
  <c r="U47" i="8"/>
  <c r="W47" i="8"/>
  <c r="Y47" i="8"/>
  <c r="C48" i="8"/>
  <c r="E48" i="8"/>
  <c r="G48" i="8"/>
  <c r="I48" i="8"/>
  <c r="K48" i="8"/>
  <c r="M48" i="8"/>
  <c r="O48" i="8"/>
  <c r="Q48" i="8"/>
  <c r="S48" i="8"/>
  <c r="U48" i="8"/>
  <c r="W48" i="8"/>
  <c r="Y48" i="8"/>
  <c r="C49" i="8"/>
  <c r="E49" i="8"/>
  <c r="G49" i="8"/>
  <c r="I49" i="8"/>
  <c r="K49" i="8"/>
  <c r="M49" i="8"/>
  <c r="O49" i="8"/>
  <c r="Q49" i="8"/>
  <c r="S49" i="8"/>
  <c r="U49" i="8"/>
  <c r="W49" i="8"/>
  <c r="Y49" i="8"/>
  <c r="C50" i="8"/>
  <c r="E50" i="8"/>
  <c r="G50" i="8"/>
  <c r="I50" i="8"/>
  <c r="K50" i="8"/>
  <c r="M50" i="8"/>
  <c r="O50" i="8"/>
  <c r="Q50" i="8"/>
  <c r="S50" i="8"/>
  <c r="U50" i="8"/>
  <c r="W50" i="8"/>
  <c r="Y50" i="8"/>
  <c r="C51" i="8"/>
  <c r="E51" i="8"/>
  <c r="G51" i="8"/>
  <c r="I51" i="8"/>
  <c r="K51" i="8"/>
  <c r="M51" i="8"/>
  <c r="O51" i="8"/>
  <c r="Q51" i="8"/>
  <c r="S51" i="8"/>
  <c r="U51" i="8"/>
  <c r="W51" i="8"/>
  <c r="Y51" i="8"/>
  <c r="C52" i="8"/>
  <c r="E52" i="8"/>
  <c r="G52" i="8"/>
  <c r="I52" i="8"/>
  <c r="K52" i="8"/>
  <c r="M52" i="8"/>
  <c r="O52" i="8"/>
  <c r="Q52" i="8"/>
  <c r="S52" i="8"/>
  <c r="U52" i="8"/>
  <c r="W52" i="8"/>
  <c r="Y52" i="8"/>
  <c r="C53" i="8"/>
  <c r="E53" i="8"/>
  <c r="G53" i="8"/>
  <c r="I53" i="8"/>
  <c r="K53" i="8"/>
  <c r="M53" i="8"/>
  <c r="O53" i="8"/>
  <c r="Q53" i="8"/>
  <c r="S53" i="8"/>
  <c r="U53" i="8"/>
  <c r="W53" i="8"/>
  <c r="Y53" i="8"/>
  <c r="C54" i="8"/>
  <c r="E54" i="8"/>
  <c r="G54" i="8"/>
  <c r="I54" i="8"/>
  <c r="K54" i="8"/>
  <c r="M54" i="8"/>
  <c r="O54" i="8"/>
  <c r="Q54" i="8"/>
  <c r="S54" i="8"/>
  <c r="U54" i="8"/>
  <c r="W54" i="8"/>
  <c r="Y54" i="8"/>
  <c r="C55" i="8"/>
  <c r="E55" i="8"/>
  <c r="G55" i="8"/>
  <c r="I55" i="8"/>
  <c r="K55" i="8"/>
  <c r="M55" i="8"/>
  <c r="O55" i="8"/>
  <c r="Q55" i="8"/>
  <c r="S55" i="8"/>
  <c r="U55" i="8"/>
  <c r="W55" i="8"/>
  <c r="Y55" i="8"/>
  <c r="C56" i="8"/>
  <c r="E56" i="8"/>
  <c r="G56" i="8"/>
  <c r="I56" i="8"/>
  <c r="K56" i="8"/>
  <c r="M56" i="8"/>
  <c r="O56" i="8"/>
  <c r="Q56" i="8"/>
  <c r="S56" i="8"/>
  <c r="U56" i="8"/>
  <c r="W56" i="8"/>
  <c r="Y56" i="8"/>
  <c r="C57" i="8"/>
  <c r="E57" i="8"/>
  <c r="G57" i="8"/>
  <c r="I57" i="8"/>
  <c r="K57" i="8"/>
  <c r="M57" i="8"/>
  <c r="O57" i="8"/>
  <c r="Q57" i="8"/>
  <c r="S57" i="8"/>
  <c r="U57" i="8"/>
  <c r="W57" i="8"/>
  <c r="Y57" i="8"/>
  <c r="C58" i="8"/>
  <c r="E58" i="8"/>
  <c r="G58" i="8"/>
  <c r="I58" i="8"/>
  <c r="K58" i="8"/>
  <c r="M58" i="8"/>
  <c r="O58" i="8"/>
  <c r="Q58" i="8"/>
  <c r="S58" i="8"/>
  <c r="U58" i="8"/>
  <c r="W58" i="8"/>
  <c r="Y58" i="8"/>
  <c r="C59" i="8"/>
  <c r="E59" i="8"/>
  <c r="G59" i="8"/>
  <c r="I59" i="8"/>
  <c r="K59" i="8"/>
  <c r="M59" i="8"/>
  <c r="O59" i="8"/>
  <c r="Q59" i="8"/>
  <c r="S59" i="8"/>
  <c r="U59" i="8"/>
  <c r="W59" i="8"/>
  <c r="Y59" i="8"/>
  <c r="C60" i="8"/>
  <c r="G60" i="8"/>
  <c r="I60" i="8"/>
  <c r="K60" i="8"/>
  <c r="M60" i="8"/>
  <c r="O60" i="8"/>
  <c r="Q60" i="8"/>
  <c r="S60" i="8"/>
  <c r="U60" i="8"/>
  <c r="W60" i="8"/>
  <c r="Y60" i="8"/>
  <c r="C61" i="8"/>
  <c r="G61" i="8"/>
  <c r="I61" i="8"/>
  <c r="K61" i="8"/>
  <c r="M61" i="8"/>
  <c r="O61" i="8"/>
  <c r="Q61" i="8"/>
  <c r="S61" i="8"/>
  <c r="U61" i="8"/>
  <c r="W61" i="8"/>
  <c r="Y61" i="8"/>
  <c r="C62" i="8"/>
  <c r="E62" i="8"/>
  <c r="G62" i="8"/>
  <c r="I62" i="8"/>
  <c r="K62" i="8"/>
  <c r="M62" i="8"/>
  <c r="O62" i="8"/>
  <c r="Q62" i="8"/>
  <c r="S62" i="8"/>
  <c r="U62" i="8"/>
  <c r="W62" i="8"/>
  <c r="Y62" i="8"/>
  <c r="C63" i="8"/>
  <c r="E63" i="8"/>
  <c r="G63" i="8"/>
  <c r="I63" i="8"/>
  <c r="K63" i="8"/>
  <c r="M63" i="8"/>
  <c r="O63" i="8"/>
  <c r="Q63" i="8"/>
  <c r="S63" i="8"/>
  <c r="U63" i="8"/>
  <c r="W63" i="8"/>
  <c r="Y63" i="8"/>
  <c r="C64" i="8"/>
  <c r="E64" i="8"/>
  <c r="G64" i="8"/>
  <c r="I64" i="8"/>
  <c r="K64" i="8"/>
  <c r="M64" i="8"/>
  <c r="O64" i="8"/>
  <c r="Q64" i="8"/>
  <c r="S64" i="8"/>
  <c r="U64" i="8"/>
  <c r="W64" i="8"/>
  <c r="Y64" i="8"/>
  <c r="C65" i="8"/>
  <c r="E65" i="8"/>
  <c r="G65" i="8"/>
  <c r="I65" i="8"/>
  <c r="K65" i="8"/>
  <c r="M65" i="8"/>
  <c r="O65" i="8"/>
  <c r="Q65" i="8"/>
  <c r="S65" i="8"/>
  <c r="U65" i="8"/>
  <c r="W65" i="8"/>
  <c r="Y65" i="8"/>
  <c r="C66" i="8"/>
  <c r="E66" i="8"/>
  <c r="G66" i="8"/>
  <c r="I66" i="8"/>
  <c r="K66" i="8"/>
  <c r="M66" i="8"/>
  <c r="Q66" i="8"/>
  <c r="S66" i="8"/>
  <c r="U66" i="8"/>
  <c r="W66" i="8"/>
  <c r="Y66" i="8"/>
  <c r="C67" i="8"/>
  <c r="E67" i="8"/>
  <c r="G67" i="8"/>
  <c r="I67" i="8"/>
  <c r="K67" i="8"/>
  <c r="M67" i="8"/>
  <c r="Q67" i="8"/>
  <c r="S67" i="8"/>
  <c r="U67" i="8"/>
  <c r="W67" i="8"/>
  <c r="Y67" i="8"/>
  <c r="C68" i="8"/>
  <c r="E68" i="8"/>
  <c r="G68" i="8"/>
  <c r="I68" i="8"/>
  <c r="K68" i="8"/>
  <c r="M68" i="8"/>
  <c r="Q68" i="8"/>
  <c r="S68" i="8"/>
  <c r="U68" i="8"/>
  <c r="W68" i="8"/>
  <c r="Y68" i="8"/>
  <c r="C69" i="8"/>
  <c r="E69" i="8"/>
  <c r="G69" i="8"/>
  <c r="I69" i="8"/>
  <c r="K69" i="8"/>
  <c r="M69" i="8"/>
  <c r="Q69" i="8"/>
  <c r="R79" i="8"/>
  <c r="S69" i="8"/>
  <c r="U69" i="8"/>
  <c r="W69" i="8"/>
  <c r="Y69" i="8"/>
  <c r="C70" i="8"/>
  <c r="E70" i="8"/>
  <c r="G70" i="8"/>
  <c r="I70" i="8"/>
  <c r="K70" i="8"/>
  <c r="M70" i="8"/>
  <c r="Q70" i="8"/>
  <c r="S70" i="8"/>
  <c r="U70" i="8"/>
  <c r="W70" i="8"/>
  <c r="Y70" i="8"/>
  <c r="C71" i="8"/>
  <c r="E71" i="8"/>
  <c r="G71" i="8"/>
  <c r="I71" i="8"/>
  <c r="K71" i="8"/>
  <c r="M71" i="8"/>
  <c r="Q71" i="8"/>
  <c r="S71" i="8"/>
  <c r="U71" i="8"/>
  <c r="W71" i="8"/>
  <c r="Y71" i="8"/>
  <c r="C72" i="8"/>
  <c r="E72" i="8"/>
  <c r="G72" i="8"/>
  <c r="I72" i="8"/>
  <c r="K72" i="8"/>
  <c r="M72" i="8"/>
  <c r="O72" i="8"/>
  <c r="Q72" i="8"/>
  <c r="S72" i="8"/>
  <c r="U72" i="8"/>
  <c r="W72" i="8"/>
  <c r="Y72" i="8"/>
  <c r="B73" i="8"/>
  <c r="B74" i="8"/>
  <c r="B75" i="8"/>
  <c r="B76" i="8"/>
  <c r="E76" i="8"/>
  <c r="G76" i="8"/>
  <c r="I76" i="8"/>
  <c r="K76" i="8"/>
  <c r="M76" i="8"/>
  <c r="O76" i="8"/>
  <c r="Q76" i="8"/>
  <c r="R76" i="8"/>
  <c r="S76" i="8"/>
  <c r="T76" i="8"/>
  <c r="U76" i="8"/>
  <c r="V76" i="8"/>
  <c r="W76" i="8"/>
  <c r="Y76" i="8"/>
  <c r="D79" i="8"/>
  <c r="F79" i="8"/>
  <c r="H79" i="8"/>
  <c r="J79" i="8"/>
  <c r="L79" i="8"/>
  <c r="N79" i="8"/>
  <c r="P79" i="8"/>
  <c r="T79" i="8"/>
  <c r="V79" i="8"/>
  <c r="X79" i="8"/>
  <c r="C6" i="66"/>
  <c r="F6" i="66"/>
  <c r="W32" i="42"/>
  <c r="B11" i="66"/>
  <c r="C11" i="42"/>
  <c r="C13" i="42"/>
  <c r="C15" i="42"/>
  <c r="C17" i="42"/>
  <c r="C19" i="42"/>
  <c r="C21" i="42"/>
  <c r="C23" i="42"/>
  <c r="C25" i="42"/>
  <c r="C27" i="42"/>
  <c r="C29" i="42"/>
  <c r="C32" i="42"/>
  <c r="C11" i="66"/>
  <c r="C54" i="42"/>
  <c r="C56" i="42"/>
  <c r="C37" i="43"/>
  <c r="C42" i="66"/>
  <c r="B10" i="96"/>
  <c r="C36" i="42"/>
  <c r="B10" i="100"/>
  <c r="C38" i="42"/>
  <c r="B10" i="95"/>
  <c r="C40" i="42"/>
  <c r="C42" i="42"/>
  <c r="B10" i="98"/>
  <c r="C44" i="42"/>
  <c r="B10" i="94"/>
  <c r="C46" i="42"/>
  <c r="C48" i="42"/>
  <c r="B7" i="61"/>
  <c r="M7" i="45"/>
  <c r="D8" i="61"/>
  <c r="F8" i="61"/>
  <c r="H8" i="61"/>
  <c r="J8" i="61"/>
  <c r="P8" i="61"/>
  <c r="R8" i="61"/>
  <c r="Z8" i="61"/>
  <c r="X8" i="61"/>
  <c r="AB8" i="61"/>
  <c r="AD8" i="61"/>
  <c r="AF8" i="61"/>
  <c r="B8" i="61"/>
  <c r="M8" i="45"/>
  <c r="B9" i="61"/>
  <c r="M9" i="45"/>
  <c r="M10" i="45"/>
  <c r="C18" i="43"/>
  <c r="C33" i="43"/>
  <c r="C30" i="66"/>
  <c r="C63" i="42"/>
  <c r="C34" i="66"/>
  <c r="C38" i="66"/>
  <c r="B7" i="59"/>
  <c r="B7" i="45"/>
  <c r="H8" i="59"/>
  <c r="J8" i="59"/>
  <c r="B8" i="59"/>
  <c r="B8" i="45"/>
  <c r="H9" i="59"/>
  <c r="J9" i="59"/>
  <c r="B9" i="59"/>
  <c r="B9" i="45"/>
  <c r="H10" i="59"/>
  <c r="J10" i="59"/>
  <c r="B10" i="59"/>
  <c r="B10" i="45"/>
  <c r="H11" i="59"/>
  <c r="J11" i="59"/>
  <c r="B11" i="59"/>
  <c r="B11" i="45"/>
  <c r="H12" i="59"/>
  <c r="J12" i="59"/>
  <c r="B12" i="59"/>
  <c r="B12" i="45"/>
  <c r="B13" i="45"/>
  <c r="C12" i="43"/>
  <c r="B7" i="60"/>
  <c r="F7" i="45"/>
  <c r="L8" i="60"/>
  <c r="B8" i="60"/>
  <c r="F8" i="45"/>
  <c r="L9" i="60"/>
  <c r="B9" i="60"/>
  <c r="F9" i="45"/>
  <c r="L10" i="60"/>
  <c r="B10" i="60"/>
  <c r="F10" i="45"/>
  <c r="L11" i="60"/>
  <c r="B11" i="60"/>
  <c r="F11" i="45"/>
  <c r="B12" i="60"/>
  <c r="F12" i="45"/>
  <c r="F13" i="45"/>
  <c r="C14" i="43"/>
  <c r="C13" i="66"/>
  <c r="C27" i="43"/>
  <c r="B7" i="65"/>
  <c r="B7" i="77"/>
  <c r="D8" i="65"/>
  <c r="F8" i="65"/>
  <c r="H8" i="65"/>
  <c r="J8" i="65"/>
  <c r="L8" i="65"/>
  <c r="N8" i="65"/>
  <c r="T8" i="65"/>
  <c r="V8" i="65"/>
  <c r="B8" i="65"/>
  <c r="B8" i="77"/>
  <c r="D9" i="65"/>
  <c r="F9" i="65"/>
  <c r="H9" i="65"/>
  <c r="J9" i="65"/>
  <c r="L9" i="65"/>
  <c r="N9" i="65"/>
  <c r="T9" i="65"/>
  <c r="V9" i="65"/>
  <c r="B9" i="65"/>
  <c r="B9" i="77"/>
  <c r="D10" i="65"/>
  <c r="F10" i="65"/>
  <c r="H10" i="65"/>
  <c r="J10" i="65"/>
  <c r="L10" i="65"/>
  <c r="N10" i="65"/>
  <c r="T10" i="65"/>
  <c r="V10" i="65"/>
  <c r="B10" i="65"/>
  <c r="B10" i="77"/>
  <c r="D11" i="65"/>
  <c r="F11" i="65"/>
  <c r="H11" i="65"/>
  <c r="J11" i="65"/>
  <c r="L11" i="65"/>
  <c r="N11" i="65"/>
  <c r="T11" i="65"/>
  <c r="V11" i="65"/>
  <c r="B11" i="65"/>
  <c r="B11" i="77"/>
  <c r="D12" i="65"/>
  <c r="F12" i="65"/>
  <c r="H12" i="65"/>
  <c r="J12" i="65"/>
  <c r="L12" i="65"/>
  <c r="N12" i="65"/>
  <c r="T12" i="65"/>
  <c r="V12" i="65"/>
  <c r="B12" i="65"/>
  <c r="B12" i="77"/>
  <c r="B13" i="77"/>
  <c r="C46" i="43"/>
  <c r="C15" i="66"/>
  <c r="C17" i="66"/>
  <c r="C45" i="66"/>
  <c r="D11" i="66"/>
  <c r="B13" i="66"/>
  <c r="D13" i="66"/>
  <c r="B15" i="66"/>
  <c r="D15" i="66"/>
  <c r="B17" i="66"/>
  <c r="D17" i="66"/>
  <c r="E17" i="66"/>
  <c r="B22" i="66"/>
  <c r="C52" i="42"/>
  <c r="C22" i="66"/>
  <c r="D22" i="66"/>
  <c r="D24" i="66"/>
  <c r="D26" i="66"/>
  <c r="B28" i="66"/>
  <c r="D28" i="66"/>
  <c r="E28" i="66"/>
  <c r="W48" i="42"/>
  <c r="B30" i="66"/>
  <c r="D30" i="66"/>
  <c r="B34" i="66"/>
  <c r="D34" i="66"/>
  <c r="B38" i="66"/>
  <c r="D38" i="66"/>
  <c r="E38" i="66"/>
  <c r="B40" i="66"/>
  <c r="C58" i="43"/>
  <c r="C40" i="66"/>
  <c r="D40" i="66"/>
  <c r="B42" i="66"/>
  <c r="D42" i="66"/>
  <c r="B45" i="66"/>
  <c r="D45" i="66"/>
  <c r="E45" i="66"/>
  <c r="G45" i="66"/>
  <c r="B15" i="55"/>
  <c r="B17" i="55"/>
  <c r="C8" i="55"/>
  <c r="D15" i="55"/>
  <c r="D17" i="55"/>
  <c r="E8" i="55"/>
  <c r="F15" i="55"/>
  <c r="F17" i="55"/>
  <c r="G8" i="55"/>
  <c r="C9" i="55"/>
  <c r="E9" i="55"/>
  <c r="G9" i="55"/>
  <c r="C10" i="55"/>
  <c r="E10" i="55"/>
  <c r="G10" i="55"/>
  <c r="C11" i="55"/>
  <c r="E11" i="55"/>
  <c r="G11" i="55"/>
  <c r="C12" i="55"/>
  <c r="E12" i="55"/>
  <c r="G12" i="55"/>
  <c r="C13" i="55"/>
  <c r="E13" i="55"/>
  <c r="G13" i="55"/>
  <c r="C14" i="55"/>
  <c r="E14" i="55"/>
  <c r="G14" i="55"/>
  <c r="C15" i="55"/>
  <c r="E15" i="55"/>
  <c r="G15" i="55"/>
  <c r="C16" i="55"/>
  <c r="E16" i="55"/>
  <c r="G16" i="55"/>
  <c r="C17" i="55"/>
  <c r="E17" i="55"/>
  <c r="G17" i="55"/>
  <c r="B20" i="55"/>
  <c r="D20" i="55"/>
  <c r="F20" i="55"/>
  <c r="B33" i="55"/>
  <c r="C25" i="55"/>
  <c r="D33" i="55"/>
  <c r="E25" i="55"/>
  <c r="F33" i="55"/>
  <c r="G25" i="55"/>
  <c r="C26" i="55"/>
  <c r="E26" i="55"/>
  <c r="G26" i="55"/>
  <c r="C27" i="55"/>
  <c r="E27" i="55"/>
  <c r="G27" i="55"/>
  <c r="C28" i="55"/>
  <c r="E28" i="55"/>
  <c r="G28" i="55"/>
  <c r="C29" i="55"/>
  <c r="E29" i="55"/>
  <c r="G29" i="55"/>
  <c r="C30" i="55"/>
  <c r="E30" i="55"/>
  <c r="G30" i="55"/>
  <c r="C31" i="55"/>
  <c r="E31" i="55"/>
  <c r="G31" i="55"/>
  <c r="C32" i="55"/>
  <c r="E32" i="55"/>
  <c r="G32" i="55"/>
  <c r="C33" i="55"/>
  <c r="E33" i="55"/>
  <c r="G33" i="55"/>
  <c r="C7" i="106"/>
  <c r="E7" i="106"/>
  <c r="F12" i="106"/>
  <c r="G7" i="106"/>
  <c r="I7" i="106"/>
  <c r="J12" i="106"/>
  <c r="K7" i="106"/>
  <c r="M7" i="106"/>
  <c r="O7" i="106"/>
  <c r="P12" i="106"/>
  <c r="Q7" i="106"/>
  <c r="S7" i="106"/>
  <c r="U7" i="106"/>
  <c r="C8" i="106"/>
  <c r="E8" i="106"/>
  <c r="G8" i="106"/>
  <c r="I8" i="106"/>
  <c r="K8" i="106"/>
  <c r="M8" i="106"/>
  <c r="O8" i="106"/>
  <c r="Q8" i="106"/>
  <c r="S8" i="106"/>
  <c r="U8" i="106"/>
  <c r="C9" i="106"/>
  <c r="E9" i="106"/>
  <c r="G9" i="106"/>
  <c r="I9" i="106"/>
  <c r="K9" i="106"/>
  <c r="M9" i="106"/>
  <c r="O9" i="106"/>
  <c r="Q9" i="106"/>
  <c r="S9" i="106"/>
  <c r="U9" i="106"/>
  <c r="C10" i="106"/>
  <c r="E10" i="106"/>
  <c r="G10" i="106"/>
  <c r="I10" i="106"/>
  <c r="K10" i="106"/>
  <c r="M10" i="106"/>
  <c r="O10" i="106"/>
  <c r="Q10" i="106"/>
  <c r="S10" i="106"/>
  <c r="U10" i="106"/>
  <c r="C11" i="106"/>
  <c r="E11" i="106"/>
  <c r="G11" i="106"/>
  <c r="I11" i="106"/>
  <c r="K11" i="106"/>
  <c r="M11" i="106"/>
  <c r="O11" i="106"/>
  <c r="Q11" i="106"/>
  <c r="S11" i="106"/>
  <c r="U11" i="106"/>
  <c r="C12" i="106"/>
  <c r="E12" i="106"/>
  <c r="G12" i="106"/>
  <c r="I12" i="106"/>
  <c r="K12" i="106"/>
  <c r="M12" i="106"/>
  <c r="O12" i="106"/>
  <c r="Q12" i="106"/>
  <c r="S12" i="106"/>
  <c r="U12" i="106"/>
  <c r="B18" i="106"/>
  <c r="B23" i="106"/>
  <c r="B54" i="106"/>
  <c r="B57" i="106"/>
  <c r="B26" i="106"/>
  <c r="B46" i="106"/>
  <c r="B39" i="106"/>
  <c r="B42" i="106"/>
  <c r="B33" i="106"/>
  <c r="B62" i="106"/>
  <c r="B64" i="106"/>
  <c r="C14" i="106"/>
  <c r="E14" i="106"/>
  <c r="F18" i="106"/>
  <c r="F23" i="106"/>
  <c r="F54" i="106"/>
  <c r="F57" i="106"/>
  <c r="F26" i="106"/>
  <c r="F46" i="106"/>
  <c r="F39" i="106"/>
  <c r="F42" i="106"/>
  <c r="F33" i="106"/>
  <c r="F62" i="106"/>
  <c r="F64" i="106"/>
  <c r="G14" i="106"/>
  <c r="I14" i="106"/>
  <c r="K14" i="106"/>
  <c r="M14" i="106"/>
  <c r="O14" i="106"/>
  <c r="Q14" i="106"/>
  <c r="R62" i="106"/>
  <c r="R64" i="106"/>
  <c r="S14" i="106"/>
  <c r="T62" i="106"/>
  <c r="T64" i="106"/>
  <c r="U14" i="106"/>
  <c r="C15" i="106"/>
  <c r="E15" i="106"/>
  <c r="G15" i="106"/>
  <c r="I15" i="106"/>
  <c r="K15" i="106"/>
  <c r="M15" i="106"/>
  <c r="O15" i="106"/>
  <c r="Q15" i="106"/>
  <c r="S15" i="106"/>
  <c r="U15" i="106"/>
  <c r="C16" i="106"/>
  <c r="E16" i="106"/>
  <c r="G16" i="106"/>
  <c r="I16" i="106"/>
  <c r="K16" i="106"/>
  <c r="M16" i="106"/>
  <c r="O16" i="106"/>
  <c r="Q16" i="106"/>
  <c r="S16" i="106"/>
  <c r="U16" i="106"/>
  <c r="C17" i="106"/>
  <c r="E17" i="106"/>
  <c r="G17" i="106"/>
  <c r="I17" i="106"/>
  <c r="K17" i="106"/>
  <c r="M17" i="106"/>
  <c r="O17" i="106"/>
  <c r="Q17" i="106"/>
  <c r="S17" i="106"/>
  <c r="U17" i="106"/>
  <c r="C18" i="106"/>
  <c r="E18" i="106"/>
  <c r="G18" i="106"/>
  <c r="I18" i="106"/>
  <c r="K18" i="106"/>
  <c r="M18" i="106"/>
  <c r="O18" i="106"/>
  <c r="P18" i="106"/>
  <c r="Q18" i="106"/>
  <c r="S18" i="106"/>
  <c r="U18" i="106"/>
  <c r="C19" i="106"/>
  <c r="E19" i="106"/>
  <c r="G19" i="106"/>
  <c r="I19" i="106"/>
  <c r="K19" i="106"/>
  <c r="M19" i="106"/>
  <c r="O19" i="106"/>
  <c r="Q19" i="106"/>
  <c r="S19" i="106"/>
  <c r="U19" i="106"/>
  <c r="C20" i="106"/>
  <c r="E20" i="106"/>
  <c r="G20" i="106"/>
  <c r="I20" i="106"/>
  <c r="K20" i="106"/>
  <c r="M20" i="106"/>
  <c r="O20" i="106"/>
  <c r="Q20" i="106"/>
  <c r="S20" i="106"/>
  <c r="U20" i="106"/>
  <c r="C21" i="106"/>
  <c r="E21" i="106"/>
  <c r="G21" i="106"/>
  <c r="I21" i="106"/>
  <c r="K21" i="106"/>
  <c r="M21" i="106"/>
  <c r="O21" i="106"/>
  <c r="Q21" i="106"/>
  <c r="S21" i="106"/>
  <c r="U21" i="106"/>
  <c r="C22" i="106"/>
  <c r="E22" i="106"/>
  <c r="G22" i="106"/>
  <c r="I22" i="106"/>
  <c r="K22" i="106"/>
  <c r="M22" i="106"/>
  <c r="O22" i="106"/>
  <c r="Q22" i="106"/>
  <c r="S22" i="106"/>
  <c r="U22" i="106"/>
  <c r="C23" i="106"/>
  <c r="E23" i="106"/>
  <c r="G23" i="106"/>
  <c r="I23" i="106"/>
  <c r="K23" i="106"/>
  <c r="M23" i="106"/>
  <c r="O23" i="106"/>
  <c r="P23" i="106"/>
  <c r="Q23" i="106"/>
  <c r="S23" i="106"/>
  <c r="U23" i="106"/>
  <c r="C24" i="106"/>
  <c r="E24" i="106"/>
  <c r="G24" i="106"/>
  <c r="I24" i="106"/>
  <c r="K24" i="106"/>
  <c r="M24" i="106"/>
  <c r="O24" i="106"/>
  <c r="Q24" i="106"/>
  <c r="S24" i="106"/>
  <c r="U24" i="106"/>
  <c r="C25" i="106"/>
  <c r="E25" i="106"/>
  <c r="G25" i="106"/>
  <c r="I25" i="106"/>
  <c r="K25" i="106"/>
  <c r="M25" i="106"/>
  <c r="O25" i="106"/>
  <c r="Q25" i="106"/>
  <c r="S25" i="106"/>
  <c r="U25" i="106"/>
  <c r="C26" i="106"/>
  <c r="E26" i="106"/>
  <c r="G26" i="106"/>
  <c r="I26" i="106"/>
  <c r="K26" i="106"/>
  <c r="M26" i="106"/>
  <c r="O26" i="106"/>
  <c r="P26" i="106"/>
  <c r="Q26" i="106"/>
  <c r="S26" i="106"/>
  <c r="U26" i="106"/>
  <c r="C27" i="106"/>
  <c r="E27" i="106"/>
  <c r="G27" i="106"/>
  <c r="I27" i="106"/>
  <c r="K27" i="106"/>
  <c r="M27" i="106"/>
  <c r="O27" i="106"/>
  <c r="Q27" i="106"/>
  <c r="S27" i="106"/>
  <c r="U27" i="106"/>
  <c r="C28" i="106"/>
  <c r="E28" i="106"/>
  <c r="G28" i="106"/>
  <c r="I28" i="106"/>
  <c r="K28" i="106"/>
  <c r="M28" i="106"/>
  <c r="O28" i="106"/>
  <c r="Q28" i="106"/>
  <c r="S28" i="106"/>
  <c r="U28" i="106"/>
  <c r="C29" i="106"/>
  <c r="E29" i="106"/>
  <c r="G29" i="106"/>
  <c r="I29" i="106"/>
  <c r="K29" i="106"/>
  <c r="M29" i="106"/>
  <c r="O29" i="106"/>
  <c r="Q29" i="106"/>
  <c r="S29" i="106"/>
  <c r="U29" i="106"/>
  <c r="C30" i="106"/>
  <c r="E30" i="106"/>
  <c r="G30" i="106"/>
  <c r="I30" i="106"/>
  <c r="K30" i="106"/>
  <c r="M30" i="106"/>
  <c r="O30" i="106"/>
  <c r="Q30" i="106"/>
  <c r="S30" i="106"/>
  <c r="U30" i="106"/>
  <c r="C31" i="106"/>
  <c r="E31" i="106"/>
  <c r="G31" i="106"/>
  <c r="I31" i="106"/>
  <c r="K31" i="106"/>
  <c r="M31" i="106"/>
  <c r="O31" i="106"/>
  <c r="Q31" i="106"/>
  <c r="S31" i="106"/>
  <c r="U31" i="106"/>
  <c r="C32" i="106"/>
  <c r="E32" i="106"/>
  <c r="G32" i="106"/>
  <c r="I32" i="106"/>
  <c r="K32" i="106"/>
  <c r="M32" i="106"/>
  <c r="O32" i="106"/>
  <c r="Q32" i="106"/>
  <c r="S32" i="106"/>
  <c r="U32" i="106"/>
  <c r="C33" i="106"/>
  <c r="E33" i="106"/>
  <c r="G33" i="106"/>
  <c r="I33" i="106"/>
  <c r="K33" i="106"/>
  <c r="M33" i="106"/>
  <c r="O33" i="106"/>
  <c r="P33" i="106"/>
  <c r="Q33" i="106"/>
  <c r="S33" i="106"/>
  <c r="U33" i="106"/>
  <c r="C34" i="106"/>
  <c r="E34" i="106"/>
  <c r="G34" i="106"/>
  <c r="I34" i="106"/>
  <c r="K34" i="106"/>
  <c r="M34" i="106"/>
  <c r="O34" i="106"/>
  <c r="Q34" i="106"/>
  <c r="S34" i="106"/>
  <c r="U34" i="106"/>
  <c r="C35" i="106"/>
  <c r="E35" i="106"/>
  <c r="G35" i="106"/>
  <c r="I35" i="106"/>
  <c r="K35" i="106"/>
  <c r="M35" i="106"/>
  <c r="O35" i="106"/>
  <c r="Q35" i="106"/>
  <c r="S35" i="106"/>
  <c r="U35" i="106"/>
  <c r="C36" i="106"/>
  <c r="E36" i="106"/>
  <c r="G36" i="106"/>
  <c r="I36" i="106"/>
  <c r="K36" i="106"/>
  <c r="M36" i="106"/>
  <c r="O36" i="106"/>
  <c r="Q36" i="106"/>
  <c r="S36" i="106"/>
  <c r="U36" i="106"/>
  <c r="C37" i="106"/>
  <c r="E37" i="106"/>
  <c r="G37" i="106"/>
  <c r="I37" i="106"/>
  <c r="K37" i="106"/>
  <c r="M37" i="106"/>
  <c r="O37" i="106"/>
  <c r="Q37" i="106"/>
  <c r="S37" i="106"/>
  <c r="U37" i="106"/>
  <c r="C38" i="106"/>
  <c r="E38" i="106"/>
  <c r="G38" i="106"/>
  <c r="I38" i="106"/>
  <c r="K38" i="106"/>
  <c r="M38" i="106"/>
  <c r="O38" i="106"/>
  <c r="Q38" i="106"/>
  <c r="S38" i="106"/>
  <c r="U38" i="106"/>
  <c r="C39" i="106"/>
  <c r="E39" i="106"/>
  <c r="G39" i="106"/>
  <c r="I39" i="106"/>
  <c r="K39" i="106"/>
  <c r="M39" i="106"/>
  <c r="O39" i="106"/>
  <c r="P39" i="106"/>
  <c r="Q39" i="106"/>
  <c r="S39" i="106"/>
  <c r="U39" i="106"/>
  <c r="C40" i="106"/>
  <c r="E40" i="106"/>
  <c r="G40" i="106"/>
  <c r="I40" i="106"/>
  <c r="K40" i="106"/>
  <c r="M40" i="106"/>
  <c r="O40" i="106"/>
  <c r="Q40" i="106"/>
  <c r="S40" i="106"/>
  <c r="U40" i="106"/>
  <c r="C41" i="106"/>
  <c r="E41" i="106"/>
  <c r="G41" i="106"/>
  <c r="I41" i="106"/>
  <c r="K41" i="106"/>
  <c r="M41" i="106"/>
  <c r="O41" i="106"/>
  <c r="Q41" i="106"/>
  <c r="S41" i="106"/>
  <c r="U41" i="106"/>
  <c r="C42" i="106"/>
  <c r="E42" i="106"/>
  <c r="G42" i="106"/>
  <c r="I42" i="106"/>
  <c r="K42" i="106"/>
  <c r="M42" i="106"/>
  <c r="O42" i="106"/>
  <c r="P42" i="106"/>
  <c r="Q42" i="106"/>
  <c r="S42" i="106"/>
  <c r="U42" i="106"/>
  <c r="C43" i="106"/>
  <c r="E43" i="106"/>
  <c r="G43" i="106"/>
  <c r="I43" i="106"/>
  <c r="K43" i="106"/>
  <c r="M43" i="106"/>
  <c r="O43" i="106"/>
  <c r="Q43" i="106"/>
  <c r="S43" i="106"/>
  <c r="U43" i="106"/>
  <c r="C44" i="106"/>
  <c r="E44" i="106"/>
  <c r="G44" i="106"/>
  <c r="I44" i="106"/>
  <c r="K44" i="106"/>
  <c r="M44" i="106"/>
  <c r="O44" i="106"/>
  <c r="Q44" i="106"/>
  <c r="S44" i="106"/>
  <c r="U44" i="106"/>
  <c r="C45" i="106"/>
  <c r="E45" i="106"/>
  <c r="G45" i="106"/>
  <c r="I45" i="106"/>
  <c r="K45" i="106"/>
  <c r="M45" i="106"/>
  <c r="O45" i="106"/>
  <c r="Q45" i="106"/>
  <c r="S45" i="106"/>
  <c r="U45" i="106"/>
  <c r="C46" i="106"/>
  <c r="E46" i="106"/>
  <c r="G46" i="106"/>
  <c r="I46" i="106"/>
  <c r="K46" i="106"/>
  <c r="M46" i="106"/>
  <c r="O46" i="106"/>
  <c r="P46" i="106"/>
  <c r="Q46" i="106"/>
  <c r="S46" i="106"/>
  <c r="U46" i="106"/>
  <c r="C47" i="106"/>
  <c r="E47" i="106"/>
  <c r="G47" i="106"/>
  <c r="I47" i="106"/>
  <c r="K47" i="106"/>
  <c r="M47" i="106"/>
  <c r="O47" i="106"/>
  <c r="Q47" i="106"/>
  <c r="S47" i="106"/>
  <c r="U47" i="106"/>
  <c r="C48" i="106"/>
  <c r="E48" i="106"/>
  <c r="G48" i="106"/>
  <c r="I48" i="106"/>
  <c r="K48" i="106"/>
  <c r="M48" i="106"/>
  <c r="O48" i="106"/>
  <c r="Q48" i="106"/>
  <c r="S48" i="106"/>
  <c r="U48" i="106"/>
  <c r="C49" i="106"/>
  <c r="E49" i="106"/>
  <c r="G49" i="106"/>
  <c r="I49" i="106"/>
  <c r="K49" i="106"/>
  <c r="M49" i="106"/>
  <c r="O49" i="106"/>
  <c r="Q49" i="106"/>
  <c r="S49" i="106"/>
  <c r="U49" i="106"/>
  <c r="C50" i="106"/>
  <c r="E50" i="106"/>
  <c r="G50" i="106"/>
  <c r="I50" i="106"/>
  <c r="K50" i="106"/>
  <c r="M50" i="106"/>
  <c r="O50" i="106"/>
  <c r="Q50" i="106"/>
  <c r="S50" i="106"/>
  <c r="U50" i="106"/>
  <c r="C51" i="106"/>
  <c r="E51" i="106"/>
  <c r="G51" i="106"/>
  <c r="I51" i="106"/>
  <c r="K51" i="106"/>
  <c r="M51" i="106"/>
  <c r="O51" i="106"/>
  <c r="Q51" i="106"/>
  <c r="S51" i="106"/>
  <c r="U51" i="106"/>
  <c r="C52" i="106"/>
  <c r="E52" i="106"/>
  <c r="G52" i="106"/>
  <c r="I52" i="106"/>
  <c r="K52" i="106"/>
  <c r="M52" i="106"/>
  <c r="O52" i="106"/>
  <c r="Q52" i="106"/>
  <c r="S52" i="106"/>
  <c r="U52" i="106"/>
  <c r="C53" i="106"/>
  <c r="E53" i="106"/>
  <c r="G53" i="106"/>
  <c r="I53" i="106"/>
  <c r="K53" i="106"/>
  <c r="M53" i="106"/>
  <c r="O53" i="106"/>
  <c r="Q53" i="106"/>
  <c r="S53" i="106"/>
  <c r="U53" i="106"/>
  <c r="C54" i="106"/>
  <c r="E54" i="106"/>
  <c r="G54" i="106"/>
  <c r="I54" i="106"/>
  <c r="K54" i="106"/>
  <c r="M54" i="106"/>
  <c r="O54" i="106"/>
  <c r="P54" i="106"/>
  <c r="Q54" i="106"/>
  <c r="S54" i="106"/>
  <c r="U54" i="106"/>
  <c r="C55" i="106"/>
  <c r="E55" i="106"/>
  <c r="G55" i="106"/>
  <c r="I55" i="106"/>
  <c r="K55" i="106"/>
  <c r="M55" i="106"/>
  <c r="O55" i="106"/>
  <c r="Q55" i="106"/>
  <c r="S55" i="106"/>
  <c r="U55" i="106"/>
  <c r="C56" i="106"/>
  <c r="E56" i="106"/>
  <c r="G56" i="106"/>
  <c r="I56" i="106"/>
  <c r="K56" i="106"/>
  <c r="M56" i="106"/>
  <c r="O56" i="106"/>
  <c r="Q56" i="106"/>
  <c r="S56" i="106"/>
  <c r="U56" i="106"/>
  <c r="C57" i="106"/>
  <c r="E57" i="106"/>
  <c r="G57" i="106"/>
  <c r="I57" i="106"/>
  <c r="K57" i="106"/>
  <c r="M57" i="106"/>
  <c r="O57" i="106"/>
  <c r="P57" i="106"/>
  <c r="Q57" i="106"/>
  <c r="S57" i="106"/>
  <c r="U57" i="106"/>
  <c r="C58" i="106"/>
  <c r="E58" i="106"/>
  <c r="G58" i="106"/>
  <c r="I58" i="106"/>
  <c r="K58" i="106"/>
  <c r="M58" i="106"/>
  <c r="O58" i="106"/>
  <c r="Q58" i="106"/>
  <c r="S58" i="106"/>
  <c r="U58" i="106"/>
  <c r="C59" i="106"/>
  <c r="E59" i="106"/>
  <c r="G59" i="106"/>
  <c r="I59" i="106"/>
  <c r="K59" i="106"/>
  <c r="M59" i="106"/>
  <c r="O59" i="106"/>
  <c r="Q59" i="106"/>
  <c r="S59" i="106"/>
  <c r="U59" i="106"/>
  <c r="C60" i="106"/>
  <c r="E60" i="106"/>
  <c r="G60" i="106"/>
  <c r="I60" i="106"/>
  <c r="K60" i="106"/>
  <c r="M60" i="106"/>
  <c r="O60" i="106"/>
  <c r="Q60" i="106"/>
  <c r="S60" i="106"/>
  <c r="U60" i="106"/>
  <c r="C61" i="106"/>
  <c r="E61" i="106"/>
  <c r="G61" i="106"/>
  <c r="I61" i="106"/>
  <c r="K61" i="106"/>
  <c r="M61" i="106"/>
  <c r="O61" i="106"/>
  <c r="Q61" i="106"/>
  <c r="S61" i="106"/>
  <c r="U61" i="106"/>
  <c r="C62" i="106"/>
  <c r="E62" i="106"/>
  <c r="G62" i="106"/>
  <c r="I62" i="106"/>
  <c r="K62" i="106"/>
  <c r="M62" i="106"/>
  <c r="O62" i="106"/>
  <c r="P62" i="106"/>
  <c r="P64" i="106"/>
  <c r="Q62" i="106"/>
  <c r="S62" i="106"/>
  <c r="U62" i="106"/>
  <c r="C63" i="106"/>
  <c r="E63" i="106"/>
  <c r="G63" i="106"/>
  <c r="I63" i="106"/>
  <c r="K63" i="106"/>
  <c r="M63" i="106"/>
  <c r="O63" i="106"/>
  <c r="Q63" i="106"/>
  <c r="S63" i="106"/>
  <c r="U63" i="106"/>
  <c r="C64" i="106"/>
  <c r="E64" i="106"/>
  <c r="G64" i="106"/>
  <c r="I64" i="106"/>
  <c r="K64" i="106"/>
  <c r="M64" i="106"/>
  <c r="O64" i="106"/>
  <c r="Q64" i="106"/>
  <c r="S64" i="106"/>
  <c r="U64" i="106"/>
  <c r="D67" i="106"/>
  <c r="F67" i="106"/>
  <c r="H67" i="106"/>
  <c r="J67" i="106"/>
  <c r="L67" i="106"/>
  <c r="N67" i="106"/>
  <c r="P67" i="106"/>
  <c r="R67" i="106"/>
  <c r="T67" i="106"/>
  <c r="P1" i="10"/>
  <c r="C7" i="10"/>
  <c r="E7" i="10"/>
  <c r="G7" i="10"/>
  <c r="I7" i="10"/>
  <c r="K7" i="10"/>
  <c r="M7" i="10"/>
  <c r="O7" i="10"/>
  <c r="Q7" i="10"/>
  <c r="S7" i="10"/>
  <c r="U7" i="10"/>
  <c r="W7" i="10"/>
  <c r="C8" i="10"/>
  <c r="E8" i="10"/>
  <c r="G8" i="10"/>
  <c r="I8" i="10"/>
  <c r="K8" i="10"/>
  <c r="M8" i="10"/>
  <c r="O8" i="10"/>
  <c r="Q8" i="10"/>
  <c r="S8" i="10"/>
  <c r="U8" i="10"/>
  <c r="W8" i="10"/>
  <c r="C9" i="10"/>
  <c r="E9" i="10"/>
  <c r="G9" i="10"/>
  <c r="I9" i="10"/>
  <c r="K9" i="10"/>
  <c r="M9" i="10"/>
  <c r="O9" i="10"/>
  <c r="Q9" i="10"/>
  <c r="S9" i="10"/>
  <c r="U9" i="10"/>
  <c r="W9" i="10"/>
  <c r="C10" i="10"/>
  <c r="E10" i="10"/>
  <c r="G10" i="10"/>
  <c r="I10" i="10"/>
  <c r="K10" i="10"/>
  <c r="M10" i="10"/>
  <c r="O10" i="10"/>
  <c r="Q10" i="10"/>
  <c r="S10" i="10"/>
  <c r="U10" i="10"/>
  <c r="W10" i="10"/>
  <c r="C11" i="10"/>
  <c r="E11" i="10"/>
  <c r="G11" i="10"/>
  <c r="I11" i="10"/>
  <c r="K11" i="10"/>
  <c r="M11" i="10"/>
  <c r="O11" i="10"/>
  <c r="Q11" i="10"/>
  <c r="S11" i="10"/>
  <c r="U11" i="10"/>
  <c r="W11" i="10"/>
  <c r="C12" i="10"/>
  <c r="E12" i="10"/>
  <c r="G12" i="10"/>
  <c r="I12" i="10"/>
  <c r="K12" i="10"/>
  <c r="M12" i="10"/>
  <c r="O12" i="10"/>
  <c r="Q12" i="10"/>
  <c r="S12" i="10"/>
  <c r="U12" i="10"/>
  <c r="W12" i="10"/>
  <c r="B21" i="10"/>
  <c r="B26" i="10"/>
  <c r="B31" i="10"/>
  <c r="B62" i="10"/>
  <c r="B65" i="10"/>
  <c r="B54" i="10"/>
  <c r="B50" i="10"/>
  <c r="B34" i="10"/>
  <c r="B41" i="10"/>
  <c r="B47" i="10"/>
  <c r="B70" i="10"/>
  <c r="B72" i="10"/>
  <c r="C14" i="10"/>
  <c r="E14" i="10"/>
  <c r="G14" i="10"/>
  <c r="I14" i="10"/>
  <c r="K14" i="10"/>
  <c r="M14" i="10"/>
  <c r="O14" i="10"/>
  <c r="Q14" i="10"/>
  <c r="S14" i="10"/>
  <c r="T70" i="10"/>
  <c r="T72" i="10"/>
  <c r="U14" i="10"/>
  <c r="W14" i="10"/>
  <c r="C15" i="10"/>
  <c r="E15" i="10"/>
  <c r="G15" i="10"/>
  <c r="I15" i="10"/>
  <c r="K15" i="10"/>
  <c r="M15" i="10"/>
  <c r="O15" i="10"/>
  <c r="Q15" i="10"/>
  <c r="S15" i="10"/>
  <c r="U15" i="10"/>
  <c r="W15" i="10"/>
  <c r="C16" i="10"/>
  <c r="E16" i="10"/>
  <c r="G16" i="10"/>
  <c r="I16" i="10"/>
  <c r="K16" i="10"/>
  <c r="M16" i="10"/>
  <c r="O16" i="10"/>
  <c r="Q16" i="10"/>
  <c r="S16" i="10"/>
  <c r="U16" i="10"/>
  <c r="W16" i="10"/>
  <c r="C17" i="10"/>
  <c r="E17" i="10"/>
  <c r="G17" i="10"/>
  <c r="I17" i="10"/>
  <c r="K17" i="10"/>
  <c r="M17" i="10"/>
  <c r="O17" i="10"/>
  <c r="Q17" i="10"/>
  <c r="S17" i="10"/>
  <c r="U17" i="10"/>
  <c r="W17" i="10"/>
  <c r="C18" i="10"/>
  <c r="E18" i="10"/>
  <c r="G18" i="10"/>
  <c r="I18" i="10"/>
  <c r="K18" i="10"/>
  <c r="M18" i="10"/>
  <c r="O18" i="10"/>
  <c r="Q18" i="10"/>
  <c r="S18" i="10"/>
  <c r="U18" i="10"/>
  <c r="W18" i="10"/>
  <c r="C19" i="10"/>
  <c r="E19" i="10"/>
  <c r="G19" i="10"/>
  <c r="I19" i="10"/>
  <c r="K19" i="10"/>
  <c r="M19" i="10"/>
  <c r="O19" i="10"/>
  <c r="Q19" i="10"/>
  <c r="S19" i="10"/>
  <c r="U19" i="10"/>
  <c r="W19" i="10"/>
  <c r="C20" i="10"/>
  <c r="E20" i="10"/>
  <c r="G20" i="10"/>
  <c r="I20" i="10"/>
  <c r="K20" i="10"/>
  <c r="M20" i="10"/>
  <c r="O20" i="10"/>
  <c r="Q20" i="10"/>
  <c r="S20" i="10"/>
  <c r="U20" i="10"/>
  <c r="W20" i="10"/>
  <c r="C21" i="10"/>
  <c r="E21" i="10"/>
  <c r="G21" i="10"/>
  <c r="I21" i="10"/>
  <c r="K21" i="10"/>
  <c r="M21" i="10"/>
  <c r="O21" i="10"/>
  <c r="Q21" i="10"/>
  <c r="S21" i="10"/>
  <c r="U21" i="10"/>
  <c r="W21" i="10"/>
  <c r="C22" i="10"/>
  <c r="E22" i="10"/>
  <c r="G22" i="10"/>
  <c r="I22" i="10"/>
  <c r="K22" i="10"/>
  <c r="M22" i="10"/>
  <c r="O22" i="10"/>
  <c r="Q22" i="10"/>
  <c r="S22" i="10"/>
  <c r="U22" i="10"/>
  <c r="W22" i="10"/>
  <c r="C23" i="10"/>
  <c r="E23" i="10"/>
  <c r="G23" i="10"/>
  <c r="I23" i="10"/>
  <c r="K23" i="10"/>
  <c r="M23" i="10"/>
  <c r="O23" i="10"/>
  <c r="Q23" i="10"/>
  <c r="S23" i="10"/>
  <c r="U23" i="10"/>
  <c r="W23" i="10"/>
  <c r="C24" i="10"/>
  <c r="E24" i="10"/>
  <c r="G24" i="10"/>
  <c r="I24" i="10"/>
  <c r="K24" i="10"/>
  <c r="M24" i="10"/>
  <c r="O24" i="10"/>
  <c r="Q24" i="10"/>
  <c r="S24" i="10"/>
  <c r="U24" i="10"/>
  <c r="W24" i="10"/>
  <c r="C25" i="10"/>
  <c r="E25" i="10"/>
  <c r="G25" i="10"/>
  <c r="I25" i="10"/>
  <c r="K25" i="10"/>
  <c r="M25" i="10"/>
  <c r="O25" i="10"/>
  <c r="Q25" i="10"/>
  <c r="S25" i="10"/>
  <c r="U25" i="10"/>
  <c r="W25" i="10"/>
  <c r="C26" i="10"/>
  <c r="E26" i="10"/>
  <c r="G26" i="10"/>
  <c r="I26" i="10"/>
  <c r="K26" i="10"/>
  <c r="M26" i="10"/>
  <c r="O26" i="10"/>
  <c r="Q26" i="10"/>
  <c r="S26" i="10"/>
  <c r="U26" i="10"/>
  <c r="W26" i="10"/>
  <c r="C27" i="10"/>
  <c r="E27" i="10"/>
  <c r="G27" i="10"/>
  <c r="I27" i="10"/>
  <c r="K27" i="10"/>
  <c r="M27" i="10"/>
  <c r="O27" i="10"/>
  <c r="Q27" i="10"/>
  <c r="S27" i="10"/>
  <c r="U27" i="10"/>
  <c r="W27" i="10"/>
  <c r="C28" i="10"/>
  <c r="E28" i="10"/>
  <c r="G28" i="10"/>
  <c r="I28" i="10"/>
  <c r="K28" i="10"/>
  <c r="M28" i="10"/>
  <c r="O28" i="10"/>
  <c r="Q28" i="10"/>
  <c r="S28" i="10"/>
  <c r="U28" i="10"/>
  <c r="W28" i="10"/>
  <c r="C29" i="10"/>
  <c r="E29" i="10"/>
  <c r="G29" i="10"/>
  <c r="I29" i="10"/>
  <c r="K29" i="10"/>
  <c r="M29" i="10"/>
  <c r="O29" i="10"/>
  <c r="Q29" i="10"/>
  <c r="S29" i="10"/>
  <c r="U29" i="10"/>
  <c r="W29" i="10"/>
  <c r="C30" i="10"/>
  <c r="E30" i="10"/>
  <c r="G30" i="10"/>
  <c r="I30" i="10"/>
  <c r="K30" i="10"/>
  <c r="M30" i="10"/>
  <c r="O30" i="10"/>
  <c r="Q30" i="10"/>
  <c r="S30" i="10"/>
  <c r="U30" i="10"/>
  <c r="W30" i="10"/>
  <c r="C31" i="10"/>
  <c r="E31" i="10"/>
  <c r="G31" i="10"/>
  <c r="I31" i="10"/>
  <c r="K31" i="10"/>
  <c r="M31" i="10"/>
  <c r="O31" i="10"/>
  <c r="Q31" i="10"/>
  <c r="S31" i="10"/>
  <c r="U31" i="10"/>
  <c r="W31" i="10"/>
  <c r="C32" i="10"/>
  <c r="E32" i="10"/>
  <c r="G32" i="10"/>
  <c r="I32" i="10"/>
  <c r="K32" i="10"/>
  <c r="M32" i="10"/>
  <c r="O32" i="10"/>
  <c r="Q32" i="10"/>
  <c r="S32" i="10"/>
  <c r="U32" i="10"/>
  <c r="W32" i="10"/>
  <c r="C33" i="10"/>
  <c r="E33" i="10"/>
  <c r="G33" i="10"/>
  <c r="I33" i="10"/>
  <c r="K33" i="10"/>
  <c r="M33" i="10"/>
  <c r="O33" i="10"/>
  <c r="Q33" i="10"/>
  <c r="S33" i="10"/>
  <c r="U33" i="10"/>
  <c r="W33" i="10"/>
  <c r="C34" i="10"/>
  <c r="E34" i="10"/>
  <c r="G34" i="10"/>
  <c r="I34" i="10"/>
  <c r="K34" i="10"/>
  <c r="M34" i="10"/>
  <c r="O34" i="10"/>
  <c r="Q34" i="10"/>
  <c r="S34" i="10"/>
  <c r="U34" i="10"/>
  <c r="W34" i="10"/>
  <c r="C35" i="10"/>
  <c r="E35" i="10"/>
  <c r="G35" i="10"/>
  <c r="I35" i="10"/>
  <c r="K35" i="10"/>
  <c r="M35" i="10"/>
  <c r="O35" i="10"/>
  <c r="Q35" i="10"/>
  <c r="S35" i="10"/>
  <c r="U35" i="10"/>
  <c r="W35" i="10"/>
  <c r="C36" i="10"/>
  <c r="E36" i="10"/>
  <c r="G36" i="10"/>
  <c r="I36" i="10"/>
  <c r="K36" i="10"/>
  <c r="M36" i="10"/>
  <c r="O36" i="10"/>
  <c r="Q36" i="10"/>
  <c r="S36" i="10"/>
  <c r="U36" i="10"/>
  <c r="W36" i="10"/>
  <c r="C37" i="10"/>
  <c r="E37" i="10"/>
  <c r="G37" i="10"/>
  <c r="I37" i="10"/>
  <c r="K37" i="10"/>
  <c r="M37" i="10"/>
  <c r="O37" i="10"/>
  <c r="Q37" i="10"/>
  <c r="S37" i="10"/>
  <c r="U37" i="10"/>
  <c r="W37" i="10"/>
  <c r="C38" i="10"/>
  <c r="E38" i="10"/>
  <c r="G38" i="10"/>
  <c r="I38" i="10"/>
  <c r="K38" i="10"/>
  <c r="M38" i="10"/>
  <c r="O38" i="10"/>
  <c r="Q38" i="10"/>
  <c r="S38" i="10"/>
  <c r="U38" i="10"/>
  <c r="W38" i="10"/>
  <c r="C39" i="10"/>
  <c r="E39" i="10"/>
  <c r="G39" i="10"/>
  <c r="I39" i="10"/>
  <c r="K39" i="10"/>
  <c r="M39" i="10"/>
  <c r="O39" i="10"/>
  <c r="Q39" i="10"/>
  <c r="S39" i="10"/>
  <c r="U39" i="10"/>
  <c r="W39" i="10"/>
  <c r="C40" i="10"/>
  <c r="E40" i="10"/>
  <c r="G40" i="10"/>
  <c r="I40" i="10"/>
  <c r="K40" i="10"/>
  <c r="M40" i="10"/>
  <c r="O40" i="10"/>
  <c r="Q40" i="10"/>
  <c r="S40" i="10"/>
  <c r="U40" i="10"/>
  <c r="W40" i="10"/>
  <c r="C41" i="10"/>
  <c r="E41" i="10"/>
  <c r="G41" i="10"/>
  <c r="I41" i="10"/>
  <c r="K41" i="10"/>
  <c r="M41" i="10"/>
  <c r="O41" i="10"/>
  <c r="Q41" i="10"/>
  <c r="S41" i="10"/>
  <c r="U41" i="10"/>
  <c r="W41" i="10"/>
  <c r="C42" i="10"/>
  <c r="E42" i="10"/>
  <c r="G42" i="10"/>
  <c r="I42" i="10"/>
  <c r="K42" i="10"/>
  <c r="M42" i="10"/>
  <c r="O42" i="10"/>
  <c r="Q42" i="10"/>
  <c r="S42" i="10"/>
  <c r="U42" i="10"/>
  <c r="W42" i="10"/>
  <c r="C43" i="10"/>
  <c r="E43" i="10"/>
  <c r="G43" i="10"/>
  <c r="I43" i="10"/>
  <c r="K43" i="10"/>
  <c r="M43" i="10"/>
  <c r="O43" i="10"/>
  <c r="Q43" i="10"/>
  <c r="S43" i="10"/>
  <c r="U43" i="10"/>
  <c r="W43" i="10"/>
  <c r="C44" i="10"/>
  <c r="E44" i="10"/>
  <c r="G44" i="10"/>
  <c r="I44" i="10"/>
  <c r="K44" i="10"/>
  <c r="M44" i="10"/>
  <c r="O44" i="10"/>
  <c r="Q44" i="10"/>
  <c r="S44" i="10"/>
  <c r="U44" i="10"/>
  <c r="W44" i="10"/>
  <c r="C45" i="10"/>
  <c r="E45" i="10"/>
  <c r="G45" i="10"/>
  <c r="I45" i="10"/>
  <c r="K45" i="10"/>
  <c r="M45" i="10"/>
  <c r="O45" i="10"/>
  <c r="Q45" i="10"/>
  <c r="S45" i="10"/>
  <c r="U45" i="10"/>
  <c r="W45" i="10"/>
  <c r="C46" i="10"/>
  <c r="E46" i="10"/>
  <c r="G46" i="10"/>
  <c r="I46" i="10"/>
  <c r="K46" i="10"/>
  <c r="M46" i="10"/>
  <c r="O46" i="10"/>
  <c r="Q46" i="10"/>
  <c r="S46" i="10"/>
  <c r="U46" i="10"/>
  <c r="W46" i="10"/>
  <c r="C47" i="10"/>
  <c r="E47" i="10"/>
  <c r="G47" i="10"/>
  <c r="I47" i="10"/>
  <c r="K47" i="10"/>
  <c r="M47" i="10"/>
  <c r="O47" i="10"/>
  <c r="Q47" i="10"/>
  <c r="S47" i="10"/>
  <c r="U47" i="10"/>
  <c r="W47" i="10"/>
  <c r="C48" i="10"/>
  <c r="E48" i="10"/>
  <c r="G48" i="10"/>
  <c r="I48" i="10"/>
  <c r="K48" i="10"/>
  <c r="M48" i="10"/>
  <c r="O48" i="10"/>
  <c r="Q48" i="10"/>
  <c r="S48" i="10"/>
  <c r="U48" i="10"/>
  <c r="W48" i="10"/>
  <c r="C49" i="10"/>
  <c r="E49" i="10"/>
  <c r="G49" i="10"/>
  <c r="I49" i="10"/>
  <c r="K49" i="10"/>
  <c r="M49" i="10"/>
  <c r="O49" i="10"/>
  <c r="Q49" i="10"/>
  <c r="S49" i="10"/>
  <c r="U49" i="10"/>
  <c r="W49" i="10"/>
  <c r="C50" i="10"/>
  <c r="E50" i="10"/>
  <c r="G50" i="10"/>
  <c r="I50" i="10"/>
  <c r="K50" i="10"/>
  <c r="M50" i="10"/>
  <c r="O50" i="10"/>
  <c r="Q50" i="10"/>
  <c r="S50" i="10"/>
  <c r="U50" i="10"/>
  <c r="W50" i="10"/>
  <c r="C51" i="10"/>
  <c r="E51" i="10"/>
  <c r="G51" i="10"/>
  <c r="I51" i="10"/>
  <c r="K51" i="10"/>
  <c r="M51" i="10"/>
  <c r="O51" i="10"/>
  <c r="Q51" i="10"/>
  <c r="S51" i="10"/>
  <c r="U51" i="10"/>
  <c r="W51" i="10"/>
  <c r="C52" i="10"/>
  <c r="E52" i="10"/>
  <c r="G52" i="10"/>
  <c r="I52" i="10"/>
  <c r="K52" i="10"/>
  <c r="M52" i="10"/>
  <c r="O52" i="10"/>
  <c r="Q52" i="10"/>
  <c r="S52" i="10"/>
  <c r="U52" i="10"/>
  <c r="W52" i="10"/>
  <c r="C53" i="10"/>
  <c r="E53" i="10"/>
  <c r="G53" i="10"/>
  <c r="I53" i="10"/>
  <c r="K53" i="10"/>
  <c r="M53" i="10"/>
  <c r="O53" i="10"/>
  <c r="Q53" i="10"/>
  <c r="S53" i="10"/>
  <c r="U53" i="10"/>
  <c r="W53" i="10"/>
  <c r="C54" i="10"/>
  <c r="E54" i="10"/>
  <c r="G54" i="10"/>
  <c r="I54" i="10"/>
  <c r="K54" i="10"/>
  <c r="M54" i="10"/>
  <c r="O54" i="10"/>
  <c r="Q54" i="10"/>
  <c r="S54" i="10"/>
  <c r="U54" i="10"/>
  <c r="W54" i="10"/>
  <c r="C55" i="10"/>
  <c r="E55" i="10"/>
  <c r="G55" i="10"/>
  <c r="I55" i="10"/>
  <c r="K55" i="10"/>
  <c r="M55" i="10"/>
  <c r="O55" i="10"/>
  <c r="Q55" i="10"/>
  <c r="S55" i="10"/>
  <c r="U55" i="10"/>
  <c r="W55" i="10"/>
  <c r="C56" i="10"/>
  <c r="E56" i="10"/>
  <c r="G56" i="10"/>
  <c r="I56" i="10"/>
  <c r="K56" i="10"/>
  <c r="M56" i="10"/>
  <c r="O56" i="10"/>
  <c r="Q56" i="10"/>
  <c r="S56" i="10"/>
  <c r="U56" i="10"/>
  <c r="W56" i="10"/>
  <c r="C57" i="10"/>
  <c r="E57" i="10"/>
  <c r="G57" i="10"/>
  <c r="I57" i="10"/>
  <c r="K57" i="10"/>
  <c r="M57" i="10"/>
  <c r="O57" i="10"/>
  <c r="Q57" i="10"/>
  <c r="S57" i="10"/>
  <c r="U57" i="10"/>
  <c r="W57" i="10"/>
  <c r="C58" i="10"/>
  <c r="E58" i="10"/>
  <c r="G58" i="10"/>
  <c r="I58" i="10"/>
  <c r="K58" i="10"/>
  <c r="M58" i="10"/>
  <c r="O58" i="10"/>
  <c r="Q58" i="10"/>
  <c r="S58" i="10"/>
  <c r="U58" i="10"/>
  <c r="W58" i="10"/>
  <c r="C59" i="10"/>
  <c r="E59" i="10"/>
  <c r="G59" i="10"/>
  <c r="I59" i="10"/>
  <c r="K59" i="10"/>
  <c r="M59" i="10"/>
  <c r="O59" i="10"/>
  <c r="Q59" i="10"/>
  <c r="S59" i="10"/>
  <c r="U59" i="10"/>
  <c r="W59" i="10"/>
  <c r="C60" i="10"/>
  <c r="E60" i="10"/>
  <c r="G60" i="10"/>
  <c r="I60" i="10"/>
  <c r="K60" i="10"/>
  <c r="M60" i="10"/>
  <c r="O60" i="10"/>
  <c r="Q60" i="10"/>
  <c r="S60" i="10"/>
  <c r="U60" i="10"/>
  <c r="W60" i="10"/>
  <c r="C61" i="10"/>
  <c r="E61" i="10"/>
  <c r="G61" i="10"/>
  <c r="I61" i="10"/>
  <c r="K61" i="10"/>
  <c r="M61" i="10"/>
  <c r="O61" i="10"/>
  <c r="Q61" i="10"/>
  <c r="S61" i="10"/>
  <c r="U61" i="10"/>
  <c r="W61" i="10"/>
  <c r="C62" i="10"/>
  <c r="E62" i="10"/>
  <c r="G62" i="10"/>
  <c r="I62" i="10"/>
  <c r="K62" i="10"/>
  <c r="M62" i="10"/>
  <c r="O62" i="10"/>
  <c r="Q62" i="10"/>
  <c r="S62" i="10"/>
  <c r="U62" i="10"/>
  <c r="W62" i="10"/>
  <c r="C63" i="10"/>
  <c r="E63" i="10"/>
  <c r="G63" i="10"/>
  <c r="I63" i="10"/>
  <c r="K63" i="10"/>
  <c r="M63" i="10"/>
  <c r="O63" i="10"/>
  <c r="Q63" i="10"/>
  <c r="S63" i="10"/>
  <c r="U63" i="10"/>
  <c r="W63" i="10"/>
  <c r="C64" i="10"/>
  <c r="E64" i="10"/>
  <c r="G64" i="10"/>
  <c r="I64" i="10"/>
  <c r="K64" i="10"/>
  <c r="M64" i="10"/>
  <c r="O64" i="10"/>
  <c r="Q64" i="10"/>
  <c r="S64" i="10"/>
  <c r="U64" i="10"/>
  <c r="W64" i="10"/>
  <c r="C65" i="10"/>
  <c r="E65" i="10"/>
  <c r="G65" i="10"/>
  <c r="I65" i="10"/>
  <c r="K65" i="10"/>
  <c r="M65" i="10"/>
  <c r="O65" i="10"/>
  <c r="Q65" i="10"/>
  <c r="S65" i="10"/>
  <c r="U65" i="10"/>
  <c r="W65" i="10"/>
  <c r="C66" i="10"/>
  <c r="E66" i="10"/>
  <c r="G66" i="10"/>
  <c r="I66" i="10"/>
  <c r="K66" i="10"/>
  <c r="M66" i="10"/>
  <c r="O66" i="10"/>
  <c r="Q66" i="10"/>
  <c r="S66" i="10"/>
  <c r="U66" i="10"/>
  <c r="W66" i="10"/>
  <c r="C67" i="10"/>
  <c r="E67" i="10"/>
  <c r="G67" i="10"/>
  <c r="I67" i="10"/>
  <c r="K67" i="10"/>
  <c r="M67" i="10"/>
  <c r="O67" i="10"/>
  <c r="Q67" i="10"/>
  <c r="S67" i="10"/>
  <c r="U67" i="10"/>
  <c r="W67" i="10"/>
  <c r="C68" i="10"/>
  <c r="E68" i="10"/>
  <c r="G68" i="10"/>
  <c r="I68" i="10"/>
  <c r="K68" i="10"/>
  <c r="M68" i="10"/>
  <c r="O68" i="10"/>
  <c r="Q68" i="10"/>
  <c r="S68" i="10"/>
  <c r="U68" i="10"/>
  <c r="W68" i="10"/>
  <c r="C69" i="10"/>
  <c r="E69" i="10"/>
  <c r="G69" i="10"/>
  <c r="I69" i="10"/>
  <c r="K69" i="10"/>
  <c r="M69" i="10"/>
  <c r="O69" i="10"/>
  <c r="P75" i="10"/>
  <c r="Q69" i="10"/>
  <c r="S69" i="10"/>
  <c r="U69" i="10"/>
  <c r="W69" i="10"/>
  <c r="C70" i="10"/>
  <c r="E70" i="10"/>
  <c r="G70" i="10"/>
  <c r="I70" i="10"/>
  <c r="K70" i="10"/>
  <c r="M70" i="10"/>
  <c r="O70" i="10"/>
  <c r="Q70" i="10"/>
  <c r="S70" i="10"/>
  <c r="U70" i="10"/>
  <c r="W70" i="10"/>
  <c r="C71" i="10"/>
  <c r="E71" i="10"/>
  <c r="G71" i="10"/>
  <c r="I71" i="10"/>
  <c r="K71" i="10"/>
  <c r="M71" i="10"/>
  <c r="O71" i="10"/>
  <c r="Q71" i="10"/>
  <c r="S71" i="10"/>
  <c r="U71" i="10"/>
  <c r="W71" i="10"/>
  <c r="C72" i="10"/>
  <c r="E72" i="10"/>
  <c r="G72" i="10"/>
  <c r="I72" i="10"/>
  <c r="K72" i="10"/>
  <c r="M72" i="10"/>
  <c r="O72" i="10"/>
  <c r="Q72" i="10"/>
  <c r="S72" i="10"/>
  <c r="U72" i="10"/>
  <c r="W72" i="10"/>
  <c r="D75" i="10"/>
  <c r="F75" i="10"/>
  <c r="H75" i="10"/>
  <c r="J75" i="10"/>
  <c r="L75" i="10"/>
  <c r="N75" i="10"/>
  <c r="R75" i="10"/>
  <c r="T75" i="10"/>
  <c r="V75" i="10"/>
  <c r="C7" i="15"/>
  <c r="E7" i="15"/>
  <c r="G7" i="15"/>
  <c r="I7" i="15"/>
  <c r="J12" i="15"/>
  <c r="K7" i="15"/>
  <c r="M7" i="15"/>
  <c r="O7" i="15"/>
  <c r="Q7" i="15"/>
  <c r="S7" i="15"/>
  <c r="U7" i="15"/>
  <c r="C8" i="15"/>
  <c r="E8" i="15"/>
  <c r="G8" i="15"/>
  <c r="I8" i="15"/>
  <c r="K8" i="15"/>
  <c r="M8" i="15"/>
  <c r="O8" i="15"/>
  <c r="Q8" i="15"/>
  <c r="S8" i="15"/>
  <c r="U8" i="15"/>
  <c r="C9" i="15"/>
  <c r="E9" i="15"/>
  <c r="G9" i="15"/>
  <c r="I9" i="15"/>
  <c r="K9" i="15"/>
  <c r="M9" i="15"/>
  <c r="O9" i="15"/>
  <c r="Q9" i="15"/>
  <c r="S9" i="15"/>
  <c r="U9" i="15"/>
  <c r="C10" i="15"/>
  <c r="E10" i="15"/>
  <c r="G10" i="15"/>
  <c r="I10" i="15"/>
  <c r="K10" i="15"/>
  <c r="M10" i="15"/>
  <c r="O10" i="15"/>
  <c r="Q10" i="15"/>
  <c r="S10" i="15"/>
  <c r="U10" i="15"/>
  <c r="C11" i="15"/>
  <c r="E11" i="15"/>
  <c r="G11" i="15"/>
  <c r="I11" i="15"/>
  <c r="K11" i="15"/>
  <c r="M11" i="15"/>
  <c r="O11" i="15"/>
  <c r="Q11" i="15"/>
  <c r="S11" i="15"/>
  <c r="U11" i="15"/>
  <c r="C12" i="15"/>
  <c r="E12" i="15"/>
  <c r="G12" i="15"/>
  <c r="I12" i="15"/>
  <c r="K12" i="15"/>
  <c r="M12" i="15"/>
  <c r="O12" i="15"/>
  <c r="Q12" i="15"/>
  <c r="S12" i="15"/>
  <c r="U12" i="15"/>
  <c r="B21" i="15"/>
  <c r="B26" i="15"/>
  <c r="B31" i="15"/>
  <c r="B33" i="15"/>
  <c r="C14" i="15"/>
  <c r="D31" i="15"/>
  <c r="D33" i="15"/>
  <c r="E14" i="15"/>
  <c r="F31" i="15"/>
  <c r="F33" i="15"/>
  <c r="G14" i="15"/>
  <c r="H31" i="15"/>
  <c r="H33" i="15"/>
  <c r="I14" i="15"/>
  <c r="J21" i="15"/>
  <c r="J26" i="15"/>
  <c r="J31" i="15"/>
  <c r="J33" i="15"/>
  <c r="K14" i="15"/>
  <c r="L26" i="15"/>
  <c r="L31" i="15"/>
  <c r="L33" i="15"/>
  <c r="M14" i="15"/>
  <c r="O14" i="15"/>
  <c r="Q14" i="15"/>
  <c r="R31" i="15"/>
  <c r="R33" i="15"/>
  <c r="S14" i="15"/>
  <c r="U14" i="15"/>
  <c r="C15" i="15"/>
  <c r="E15" i="15"/>
  <c r="G15" i="15"/>
  <c r="I15" i="15"/>
  <c r="K15" i="15"/>
  <c r="M15" i="15"/>
  <c r="O15" i="15"/>
  <c r="Q15" i="15"/>
  <c r="S15" i="15"/>
  <c r="U15" i="15"/>
  <c r="C16" i="15"/>
  <c r="E16" i="15"/>
  <c r="G16" i="15"/>
  <c r="I16" i="15"/>
  <c r="K16" i="15"/>
  <c r="M16" i="15"/>
  <c r="O16" i="15"/>
  <c r="Q16" i="15"/>
  <c r="S16" i="15"/>
  <c r="U16" i="15"/>
  <c r="C17" i="15"/>
  <c r="E17" i="15"/>
  <c r="G17" i="15"/>
  <c r="I17" i="15"/>
  <c r="K17" i="15"/>
  <c r="M17" i="15"/>
  <c r="O17" i="15"/>
  <c r="Q17" i="15"/>
  <c r="S17" i="15"/>
  <c r="U17" i="15"/>
  <c r="C18" i="15"/>
  <c r="E18" i="15"/>
  <c r="G18" i="15"/>
  <c r="I18" i="15"/>
  <c r="K18" i="15"/>
  <c r="M18" i="15"/>
  <c r="O18" i="15"/>
  <c r="Q18" i="15"/>
  <c r="S18" i="15"/>
  <c r="U18" i="15"/>
  <c r="C19" i="15"/>
  <c r="E19" i="15"/>
  <c r="G19" i="15"/>
  <c r="I19" i="15"/>
  <c r="K19" i="15"/>
  <c r="M19" i="15"/>
  <c r="O19" i="15"/>
  <c r="Q19" i="15"/>
  <c r="S19" i="15"/>
  <c r="U19" i="15"/>
  <c r="C20" i="15"/>
  <c r="E20" i="15"/>
  <c r="G20" i="15"/>
  <c r="I20" i="15"/>
  <c r="K20" i="15"/>
  <c r="M20" i="15"/>
  <c r="O20" i="15"/>
  <c r="Q20" i="15"/>
  <c r="S20" i="15"/>
  <c r="U20" i="15"/>
  <c r="C21" i="15"/>
  <c r="E21" i="15"/>
  <c r="G21" i="15"/>
  <c r="I21" i="15"/>
  <c r="K21" i="15"/>
  <c r="M21" i="15"/>
  <c r="O21" i="15"/>
  <c r="Q21" i="15"/>
  <c r="S21" i="15"/>
  <c r="U21" i="15"/>
  <c r="C22" i="15"/>
  <c r="E22" i="15"/>
  <c r="G22" i="15"/>
  <c r="I22" i="15"/>
  <c r="K22" i="15"/>
  <c r="M22" i="15"/>
  <c r="O22" i="15"/>
  <c r="Q22" i="15"/>
  <c r="S22" i="15"/>
  <c r="U22" i="15"/>
  <c r="C23" i="15"/>
  <c r="E23" i="15"/>
  <c r="G23" i="15"/>
  <c r="I23" i="15"/>
  <c r="K23" i="15"/>
  <c r="M23" i="15"/>
  <c r="O23" i="15"/>
  <c r="Q23" i="15"/>
  <c r="S23" i="15"/>
  <c r="U23" i="15"/>
  <c r="C24" i="15"/>
  <c r="E24" i="15"/>
  <c r="G24" i="15"/>
  <c r="I24" i="15"/>
  <c r="K24" i="15"/>
  <c r="M24" i="15"/>
  <c r="O24" i="15"/>
  <c r="Q24" i="15"/>
  <c r="S24" i="15"/>
  <c r="U24" i="15"/>
  <c r="C25" i="15"/>
  <c r="E25" i="15"/>
  <c r="G25" i="15"/>
  <c r="I25" i="15"/>
  <c r="K25" i="15"/>
  <c r="M25" i="15"/>
  <c r="O25" i="15"/>
  <c r="Q25" i="15"/>
  <c r="S25" i="15"/>
  <c r="U25" i="15"/>
  <c r="C26" i="15"/>
  <c r="E26" i="15"/>
  <c r="G26" i="15"/>
  <c r="I26" i="15"/>
  <c r="K26" i="15"/>
  <c r="M26" i="15"/>
  <c r="O26" i="15"/>
  <c r="Q26" i="15"/>
  <c r="S26" i="15"/>
  <c r="U26" i="15"/>
  <c r="C27" i="15"/>
  <c r="E27" i="15"/>
  <c r="G27" i="15"/>
  <c r="I27" i="15"/>
  <c r="K27" i="15"/>
  <c r="M27" i="15"/>
  <c r="O27" i="15"/>
  <c r="Q27" i="15"/>
  <c r="S27" i="15"/>
  <c r="U27" i="15"/>
  <c r="C28" i="15"/>
  <c r="E28" i="15"/>
  <c r="G28" i="15"/>
  <c r="I28" i="15"/>
  <c r="K28" i="15"/>
  <c r="M28" i="15"/>
  <c r="O28" i="15"/>
  <c r="Q28" i="15"/>
  <c r="S28" i="15"/>
  <c r="U28" i="15"/>
  <c r="C29" i="15"/>
  <c r="E29" i="15"/>
  <c r="G29" i="15"/>
  <c r="I29" i="15"/>
  <c r="K29" i="15"/>
  <c r="M29" i="15"/>
  <c r="O29" i="15"/>
  <c r="Q29" i="15"/>
  <c r="S29" i="15"/>
  <c r="U29" i="15"/>
  <c r="C30" i="15"/>
  <c r="E30" i="15"/>
  <c r="G30" i="15"/>
  <c r="I30" i="15"/>
  <c r="K30" i="15"/>
  <c r="M30" i="15"/>
  <c r="O30" i="15"/>
  <c r="Q30" i="15"/>
  <c r="S30" i="15"/>
  <c r="U30" i="15"/>
  <c r="C31" i="15"/>
  <c r="E31" i="15"/>
  <c r="G31" i="15"/>
  <c r="I31" i="15"/>
  <c r="K31" i="15"/>
  <c r="M31" i="15"/>
  <c r="O31" i="15"/>
  <c r="Q31" i="15"/>
  <c r="S31" i="15"/>
  <c r="U31" i="15"/>
  <c r="C32" i="15"/>
  <c r="E32" i="15"/>
  <c r="G32" i="15"/>
  <c r="I32" i="15"/>
  <c r="K32" i="15"/>
  <c r="M32" i="15"/>
  <c r="O32" i="15"/>
  <c r="Q32" i="15"/>
  <c r="S32" i="15"/>
  <c r="U32" i="15"/>
  <c r="C33" i="15"/>
  <c r="E33" i="15"/>
  <c r="G33" i="15"/>
  <c r="I33" i="15"/>
  <c r="K33" i="15"/>
  <c r="M33" i="15"/>
  <c r="O33" i="15"/>
  <c r="Q33" i="15"/>
  <c r="S33" i="15"/>
  <c r="U33" i="15"/>
  <c r="D36" i="15"/>
  <c r="F36" i="15"/>
  <c r="H36" i="15"/>
  <c r="J36" i="15"/>
  <c r="L36" i="15"/>
  <c r="N36" i="15"/>
  <c r="P36" i="15"/>
  <c r="R36" i="15"/>
  <c r="T36" i="15"/>
  <c r="F1" i="57"/>
  <c r="B15" i="57"/>
  <c r="B17" i="57"/>
  <c r="C8" i="57"/>
  <c r="D15" i="57"/>
  <c r="D17" i="57"/>
  <c r="E8" i="57"/>
  <c r="F15" i="57"/>
  <c r="F17" i="57"/>
  <c r="G8" i="57"/>
  <c r="H15" i="57"/>
  <c r="H17" i="57"/>
  <c r="I8" i="57"/>
  <c r="J15" i="57"/>
  <c r="J17" i="57"/>
  <c r="K8" i="57"/>
  <c r="L15" i="57"/>
  <c r="L17" i="57"/>
  <c r="M8" i="57"/>
  <c r="N15" i="57"/>
  <c r="N17" i="57"/>
  <c r="O8" i="57"/>
  <c r="P15" i="57"/>
  <c r="P17" i="57"/>
  <c r="Q8" i="57"/>
  <c r="C9" i="57"/>
  <c r="E9" i="57"/>
  <c r="G9" i="57"/>
  <c r="I9" i="57"/>
  <c r="K9" i="57"/>
  <c r="M9" i="57"/>
  <c r="O9" i="57"/>
  <c r="Q9" i="57"/>
  <c r="C10" i="57"/>
  <c r="E10" i="57"/>
  <c r="G10" i="57"/>
  <c r="I10" i="57"/>
  <c r="K10" i="57"/>
  <c r="M10" i="57"/>
  <c r="O10" i="57"/>
  <c r="Q10" i="57"/>
  <c r="C11" i="57"/>
  <c r="E11" i="57"/>
  <c r="G11" i="57"/>
  <c r="I11" i="57"/>
  <c r="K11" i="57"/>
  <c r="M11" i="57"/>
  <c r="O11" i="57"/>
  <c r="Q11" i="57"/>
  <c r="C12" i="57"/>
  <c r="E12" i="57"/>
  <c r="G12" i="57"/>
  <c r="I12" i="57"/>
  <c r="K12" i="57"/>
  <c r="M12" i="57"/>
  <c r="O12" i="57"/>
  <c r="Q12" i="57"/>
  <c r="C13" i="57"/>
  <c r="E13" i="57"/>
  <c r="G13" i="57"/>
  <c r="I13" i="57"/>
  <c r="K13" i="57"/>
  <c r="M13" i="57"/>
  <c r="O13" i="57"/>
  <c r="Q13" i="57"/>
  <c r="C14" i="57"/>
  <c r="E14" i="57"/>
  <c r="G14" i="57"/>
  <c r="I14" i="57"/>
  <c r="K14" i="57"/>
  <c r="M14" i="57"/>
  <c r="O14" i="57"/>
  <c r="Q14" i="57"/>
  <c r="C15" i="57"/>
  <c r="E15" i="57"/>
  <c r="G15" i="57"/>
  <c r="I15" i="57"/>
  <c r="K15" i="57"/>
  <c r="M15" i="57"/>
  <c r="O15" i="57"/>
  <c r="Q15" i="57"/>
  <c r="C16" i="57"/>
  <c r="E16" i="57"/>
  <c r="G16" i="57"/>
  <c r="I16" i="57"/>
  <c r="K16" i="57"/>
  <c r="M16" i="57"/>
  <c r="O16" i="57"/>
  <c r="Q16" i="57"/>
  <c r="C17" i="57"/>
  <c r="E17" i="57"/>
  <c r="G17" i="57"/>
  <c r="I17" i="57"/>
  <c r="K17" i="57"/>
  <c r="M17" i="57"/>
  <c r="O17" i="57"/>
  <c r="Q17" i="57"/>
  <c r="B20" i="57"/>
  <c r="D20" i="57"/>
  <c r="F20" i="57"/>
  <c r="H20" i="57"/>
  <c r="J20" i="57"/>
  <c r="L20" i="57"/>
  <c r="N20" i="57"/>
  <c r="P20" i="57"/>
  <c r="B29" i="57"/>
  <c r="C25" i="57"/>
  <c r="D29" i="57"/>
  <c r="E25" i="57"/>
  <c r="F29" i="57"/>
  <c r="G25" i="57"/>
  <c r="H29" i="57"/>
  <c r="I25" i="57"/>
  <c r="J29" i="57"/>
  <c r="K25" i="57"/>
  <c r="L29" i="57"/>
  <c r="M25" i="57"/>
  <c r="N29" i="57"/>
  <c r="O25" i="57"/>
  <c r="P29" i="57"/>
  <c r="Q25" i="57"/>
  <c r="C26" i="57"/>
  <c r="E26" i="57"/>
  <c r="G26" i="57"/>
  <c r="I26" i="57"/>
  <c r="K26" i="57"/>
  <c r="M26" i="57"/>
  <c r="O26" i="57"/>
  <c r="Q26" i="57"/>
  <c r="C27" i="57"/>
  <c r="E27" i="57"/>
  <c r="G27" i="57"/>
  <c r="I27" i="57"/>
  <c r="K27" i="57"/>
  <c r="M27" i="57"/>
  <c r="O27" i="57"/>
  <c r="Q27" i="57"/>
  <c r="C28" i="57"/>
  <c r="E28" i="57"/>
  <c r="G28" i="57"/>
  <c r="I28" i="57"/>
  <c r="K28" i="57"/>
  <c r="M28" i="57"/>
  <c r="O28" i="57"/>
  <c r="Q28" i="57"/>
  <c r="C29" i="57"/>
  <c r="E29" i="57"/>
  <c r="G29" i="57"/>
  <c r="I29" i="57"/>
  <c r="K29" i="57"/>
  <c r="M29" i="57"/>
  <c r="O29" i="57"/>
  <c r="Q29" i="57"/>
  <c r="AB1" i="94"/>
  <c r="C7" i="94"/>
  <c r="E7" i="94"/>
  <c r="G7" i="94"/>
  <c r="I7" i="94"/>
  <c r="J10" i="94"/>
  <c r="K7" i="94"/>
  <c r="L10" i="94"/>
  <c r="M7" i="94"/>
  <c r="O7" i="94"/>
  <c r="Q7" i="94"/>
  <c r="S7" i="94"/>
  <c r="T10" i="94"/>
  <c r="U7" i="94"/>
  <c r="W7" i="94"/>
  <c r="Y7" i="94"/>
  <c r="AA7" i="94"/>
  <c r="AC7" i="94"/>
  <c r="AE7" i="94"/>
  <c r="AG7" i="94"/>
  <c r="AI7" i="94"/>
  <c r="AK7" i="94"/>
  <c r="C8" i="94"/>
  <c r="E8" i="94"/>
  <c r="G8" i="94"/>
  <c r="I8" i="94"/>
  <c r="K8" i="94"/>
  <c r="M8" i="94"/>
  <c r="O8" i="94"/>
  <c r="Q8" i="94"/>
  <c r="S8" i="94"/>
  <c r="U8" i="94"/>
  <c r="W8" i="94"/>
  <c r="Y8" i="94"/>
  <c r="AA8" i="94"/>
  <c r="AC8" i="94"/>
  <c r="AE8" i="94"/>
  <c r="AG8" i="94"/>
  <c r="AI8" i="94"/>
  <c r="AK8" i="94"/>
  <c r="C9" i="94"/>
  <c r="E9" i="94"/>
  <c r="G9" i="94"/>
  <c r="I9" i="94"/>
  <c r="K9" i="94"/>
  <c r="M9" i="94"/>
  <c r="O9" i="94"/>
  <c r="Q9" i="94"/>
  <c r="S9" i="94"/>
  <c r="U9" i="94"/>
  <c r="W9" i="94"/>
  <c r="Y9" i="94"/>
  <c r="AA9" i="94"/>
  <c r="AC9" i="94"/>
  <c r="AE9" i="94"/>
  <c r="AG9" i="94"/>
  <c r="AI9" i="94"/>
  <c r="AK9" i="94"/>
  <c r="C10" i="94"/>
  <c r="E10" i="94"/>
  <c r="G10" i="94"/>
  <c r="I10" i="94"/>
  <c r="K10" i="94"/>
  <c r="M10" i="94"/>
  <c r="O10" i="94"/>
  <c r="Q10" i="94"/>
  <c r="S10" i="94"/>
  <c r="U10" i="94"/>
  <c r="W10" i="94"/>
  <c r="Y10" i="94"/>
  <c r="AA10" i="94"/>
  <c r="AC10" i="94"/>
  <c r="AE10" i="94"/>
  <c r="AG10" i="94"/>
  <c r="AI10" i="94"/>
  <c r="AK10" i="94"/>
  <c r="B25" i="94"/>
  <c r="B27" i="94"/>
  <c r="C12" i="94"/>
  <c r="E12" i="94"/>
  <c r="G12" i="94"/>
  <c r="I12" i="94"/>
  <c r="J25" i="94"/>
  <c r="J27" i="94"/>
  <c r="K12" i="94"/>
  <c r="L25" i="94"/>
  <c r="L27" i="94"/>
  <c r="M12" i="94"/>
  <c r="O12" i="94"/>
  <c r="Q12" i="94"/>
  <c r="S12" i="94"/>
  <c r="T25" i="94"/>
  <c r="T27" i="94"/>
  <c r="U12" i="94"/>
  <c r="V25" i="94"/>
  <c r="V27" i="94"/>
  <c r="W12" i="94"/>
  <c r="Y12" i="94"/>
  <c r="AA12" i="94"/>
  <c r="AC12" i="94"/>
  <c r="AE12" i="94"/>
  <c r="AG12" i="94"/>
  <c r="AI12" i="94"/>
  <c r="AK12" i="94"/>
  <c r="C13" i="94"/>
  <c r="E13" i="94"/>
  <c r="G13" i="94"/>
  <c r="I13" i="94"/>
  <c r="K13" i="94"/>
  <c r="M13" i="94"/>
  <c r="O13" i="94"/>
  <c r="Q13" i="94"/>
  <c r="S13" i="94"/>
  <c r="U13" i="94"/>
  <c r="W13" i="94"/>
  <c r="Y13" i="94"/>
  <c r="AA13" i="94"/>
  <c r="AC13" i="94"/>
  <c r="AE13" i="94"/>
  <c r="AG13" i="94"/>
  <c r="AI13" i="94"/>
  <c r="AK13" i="94"/>
  <c r="C14" i="94"/>
  <c r="E14" i="94"/>
  <c r="G14" i="94"/>
  <c r="I14" i="94"/>
  <c r="K14" i="94"/>
  <c r="M14" i="94"/>
  <c r="O14" i="94"/>
  <c r="Q14" i="94"/>
  <c r="S14" i="94"/>
  <c r="U14" i="94"/>
  <c r="W14" i="94"/>
  <c r="Y14" i="94"/>
  <c r="AA14" i="94"/>
  <c r="AC14" i="94"/>
  <c r="AE14" i="94"/>
  <c r="AG14" i="94"/>
  <c r="AI14" i="94"/>
  <c r="AK14" i="94"/>
  <c r="C15" i="94"/>
  <c r="E15" i="94"/>
  <c r="G15" i="94"/>
  <c r="I15" i="94"/>
  <c r="K15" i="94"/>
  <c r="M15" i="94"/>
  <c r="O15" i="94"/>
  <c r="Q15" i="94"/>
  <c r="S15" i="94"/>
  <c r="U15" i="94"/>
  <c r="W15" i="94"/>
  <c r="Y15" i="94"/>
  <c r="AA15" i="94"/>
  <c r="AC15" i="94"/>
  <c r="AE15" i="94"/>
  <c r="AG15" i="94"/>
  <c r="AI15" i="94"/>
  <c r="AK15" i="94"/>
  <c r="C16" i="94"/>
  <c r="E16" i="94"/>
  <c r="G16" i="94"/>
  <c r="I16" i="94"/>
  <c r="K16" i="94"/>
  <c r="M16" i="94"/>
  <c r="O16" i="94"/>
  <c r="Q16" i="94"/>
  <c r="S16" i="94"/>
  <c r="U16" i="94"/>
  <c r="W16" i="94"/>
  <c r="Y16" i="94"/>
  <c r="AA16" i="94"/>
  <c r="AC16" i="94"/>
  <c r="AE16" i="94"/>
  <c r="AG16" i="94"/>
  <c r="AI16" i="94"/>
  <c r="AK16" i="94"/>
  <c r="C17" i="94"/>
  <c r="E17" i="94"/>
  <c r="G17" i="94"/>
  <c r="I17" i="94"/>
  <c r="K17" i="94"/>
  <c r="M17" i="94"/>
  <c r="O17" i="94"/>
  <c r="Q17" i="94"/>
  <c r="S17" i="94"/>
  <c r="U17" i="94"/>
  <c r="W17" i="94"/>
  <c r="Y17" i="94"/>
  <c r="AA17" i="94"/>
  <c r="AC17" i="94"/>
  <c r="AE17" i="94"/>
  <c r="AG17" i="94"/>
  <c r="AI17" i="94"/>
  <c r="AK17" i="94"/>
  <c r="C18" i="94"/>
  <c r="E18" i="94"/>
  <c r="G18" i="94"/>
  <c r="I18" i="94"/>
  <c r="K18" i="94"/>
  <c r="M18" i="94"/>
  <c r="O18" i="94"/>
  <c r="Q18" i="94"/>
  <c r="S18" i="94"/>
  <c r="U18" i="94"/>
  <c r="W18" i="94"/>
  <c r="Y18" i="94"/>
  <c r="AA18" i="94"/>
  <c r="AC18" i="94"/>
  <c r="AE18" i="94"/>
  <c r="AG18" i="94"/>
  <c r="AI18" i="94"/>
  <c r="AK18" i="94"/>
  <c r="C19" i="94"/>
  <c r="E19" i="94"/>
  <c r="G19" i="94"/>
  <c r="I19" i="94"/>
  <c r="K19" i="94"/>
  <c r="M19" i="94"/>
  <c r="O19" i="94"/>
  <c r="Q19" i="94"/>
  <c r="S19" i="94"/>
  <c r="U19" i="94"/>
  <c r="W19" i="94"/>
  <c r="Y19" i="94"/>
  <c r="AA19" i="94"/>
  <c r="AC19" i="94"/>
  <c r="AE19" i="94"/>
  <c r="AG19" i="94"/>
  <c r="AI19" i="94"/>
  <c r="AK19" i="94"/>
  <c r="C20" i="94"/>
  <c r="E20" i="94"/>
  <c r="G20" i="94"/>
  <c r="I20" i="94"/>
  <c r="K20" i="94"/>
  <c r="M20" i="94"/>
  <c r="O20" i="94"/>
  <c r="Q20" i="94"/>
  <c r="S20" i="94"/>
  <c r="U20" i="94"/>
  <c r="W20" i="94"/>
  <c r="Y20" i="94"/>
  <c r="AA20" i="94"/>
  <c r="AC20" i="94"/>
  <c r="AE20" i="94"/>
  <c r="AG20" i="94"/>
  <c r="AI20" i="94"/>
  <c r="AK20" i="94"/>
  <c r="C21" i="94"/>
  <c r="E21" i="94"/>
  <c r="G21" i="94"/>
  <c r="I21" i="94"/>
  <c r="K21" i="94"/>
  <c r="M21" i="94"/>
  <c r="O21" i="94"/>
  <c r="Q21" i="94"/>
  <c r="S21" i="94"/>
  <c r="U21" i="94"/>
  <c r="W21" i="94"/>
  <c r="Y21" i="94"/>
  <c r="AA21" i="94"/>
  <c r="AC21" i="94"/>
  <c r="AE21" i="94"/>
  <c r="AG21" i="94"/>
  <c r="AI21" i="94"/>
  <c r="AK21" i="94"/>
  <c r="C22" i="94"/>
  <c r="E22" i="94"/>
  <c r="G22" i="94"/>
  <c r="I22" i="94"/>
  <c r="K22" i="94"/>
  <c r="M22" i="94"/>
  <c r="O22" i="94"/>
  <c r="Q22" i="94"/>
  <c r="S22" i="94"/>
  <c r="U22" i="94"/>
  <c r="W22" i="94"/>
  <c r="Y22" i="94"/>
  <c r="AA22" i="94"/>
  <c r="AC22" i="94"/>
  <c r="AE22" i="94"/>
  <c r="AG22" i="94"/>
  <c r="AI22" i="94"/>
  <c r="AK22" i="94"/>
  <c r="C23" i="94"/>
  <c r="E23" i="94"/>
  <c r="G23" i="94"/>
  <c r="I23" i="94"/>
  <c r="K23" i="94"/>
  <c r="M23" i="94"/>
  <c r="O23" i="94"/>
  <c r="Q23" i="94"/>
  <c r="S23" i="94"/>
  <c r="U23" i="94"/>
  <c r="W23" i="94"/>
  <c r="Y23" i="94"/>
  <c r="AA23" i="94"/>
  <c r="AC23" i="94"/>
  <c r="AE23" i="94"/>
  <c r="AG23" i="94"/>
  <c r="AI23" i="94"/>
  <c r="AK23" i="94"/>
  <c r="C24" i="94"/>
  <c r="E24" i="94"/>
  <c r="G24" i="94"/>
  <c r="I24" i="94"/>
  <c r="K24" i="94"/>
  <c r="M24" i="94"/>
  <c r="O24" i="94"/>
  <c r="Q24" i="94"/>
  <c r="S24" i="94"/>
  <c r="U24" i="94"/>
  <c r="W24" i="94"/>
  <c r="Y24" i="94"/>
  <c r="AA24" i="94"/>
  <c r="AC24" i="94"/>
  <c r="AE24" i="94"/>
  <c r="AG24" i="94"/>
  <c r="AI24" i="94"/>
  <c r="AK24" i="94"/>
  <c r="C25" i="94"/>
  <c r="E25" i="94"/>
  <c r="F25" i="94"/>
  <c r="G25" i="94"/>
  <c r="I25" i="94"/>
  <c r="K25" i="94"/>
  <c r="M25" i="94"/>
  <c r="O25" i="94"/>
  <c r="Q25" i="94"/>
  <c r="S25" i="94"/>
  <c r="U25" i="94"/>
  <c r="W25" i="94"/>
  <c r="Y25" i="94"/>
  <c r="AA25" i="94"/>
  <c r="AC25" i="94"/>
  <c r="AE25" i="94"/>
  <c r="AG25" i="94"/>
  <c r="AI25" i="94"/>
  <c r="AK25" i="94"/>
  <c r="C26" i="94"/>
  <c r="E26" i="94"/>
  <c r="G26" i="94"/>
  <c r="I26" i="94"/>
  <c r="K26" i="94"/>
  <c r="M26" i="94"/>
  <c r="O26" i="94"/>
  <c r="Q26" i="94"/>
  <c r="S26" i="94"/>
  <c r="U26" i="94"/>
  <c r="W26" i="94"/>
  <c r="Y26" i="94"/>
  <c r="AA26" i="94"/>
  <c r="AC26" i="94"/>
  <c r="AE26" i="94"/>
  <c r="AG26" i="94"/>
  <c r="AI26" i="94"/>
  <c r="AK26" i="94"/>
  <c r="C27" i="94"/>
  <c r="E27" i="94"/>
  <c r="F27" i="94"/>
  <c r="G27" i="94"/>
  <c r="I27" i="94"/>
  <c r="K27" i="94"/>
  <c r="M27" i="94"/>
  <c r="O27" i="94"/>
  <c r="Q27" i="94"/>
  <c r="S27" i="94"/>
  <c r="U27" i="94"/>
  <c r="W27" i="94"/>
  <c r="Y27" i="94"/>
  <c r="AA27" i="94"/>
  <c r="AC27" i="94"/>
  <c r="AE27" i="94"/>
  <c r="AG27" i="94"/>
  <c r="AI27" i="94"/>
  <c r="AK27" i="94"/>
  <c r="B36" i="94"/>
  <c r="B38" i="94"/>
  <c r="C29" i="94"/>
  <c r="E29" i="94"/>
  <c r="G29" i="94"/>
  <c r="I29" i="94"/>
  <c r="J36" i="94"/>
  <c r="J38" i="94"/>
  <c r="K29" i="94"/>
  <c r="L36" i="94"/>
  <c r="L38" i="94"/>
  <c r="M29" i="94"/>
  <c r="O29" i="94"/>
  <c r="Q29" i="94"/>
  <c r="T36" i="94"/>
  <c r="T38" i="94"/>
  <c r="U29" i="94"/>
  <c r="V36" i="94"/>
  <c r="V38" i="94"/>
  <c r="W29" i="94"/>
  <c r="Y29" i="94"/>
  <c r="AA29" i="94"/>
  <c r="AC29" i="94"/>
  <c r="AE29" i="94"/>
  <c r="AG29" i="94"/>
  <c r="AI29" i="94"/>
  <c r="AK29" i="94"/>
  <c r="C30" i="94"/>
  <c r="E30" i="94"/>
  <c r="G30" i="94"/>
  <c r="I30" i="94"/>
  <c r="K30" i="94"/>
  <c r="M30" i="94"/>
  <c r="O30" i="94"/>
  <c r="Q30" i="94"/>
  <c r="U30" i="94"/>
  <c r="W30" i="94"/>
  <c r="Y30" i="94"/>
  <c r="AA30" i="94"/>
  <c r="AC30" i="94"/>
  <c r="AE30" i="94"/>
  <c r="AG30" i="94"/>
  <c r="AI30" i="94"/>
  <c r="AK30" i="94"/>
  <c r="C31" i="94"/>
  <c r="E31" i="94"/>
  <c r="G31" i="94"/>
  <c r="I31" i="94"/>
  <c r="K31" i="94"/>
  <c r="M31" i="94"/>
  <c r="O31" i="94"/>
  <c r="Q31" i="94"/>
  <c r="U31" i="94"/>
  <c r="W31" i="94"/>
  <c r="Y31" i="94"/>
  <c r="AA31" i="94"/>
  <c r="AC31" i="94"/>
  <c r="AE31" i="94"/>
  <c r="AG31" i="94"/>
  <c r="AI31" i="94"/>
  <c r="AK31" i="94"/>
  <c r="C32" i="94"/>
  <c r="E32" i="94"/>
  <c r="G32" i="94"/>
  <c r="I32" i="94"/>
  <c r="K32" i="94"/>
  <c r="M32" i="94"/>
  <c r="O32" i="94"/>
  <c r="Q32" i="94"/>
  <c r="U32" i="94"/>
  <c r="W32" i="94"/>
  <c r="Y32" i="94"/>
  <c r="AA32" i="94"/>
  <c r="AC32" i="94"/>
  <c r="AE32" i="94"/>
  <c r="AG32" i="94"/>
  <c r="AI32" i="94"/>
  <c r="AK32" i="94"/>
  <c r="C33" i="94"/>
  <c r="E33" i="94"/>
  <c r="G33" i="94"/>
  <c r="I33" i="94"/>
  <c r="K33" i="94"/>
  <c r="M33" i="94"/>
  <c r="O33" i="94"/>
  <c r="Q33" i="94"/>
  <c r="U33" i="94"/>
  <c r="W33" i="94"/>
  <c r="Y33" i="94"/>
  <c r="AA33" i="94"/>
  <c r="AC33" i="94"/>
  <c r="AE33" i="94"/>
  <c r="AG33" i="94"/>
  <c r="AI33" i="94"/>
  <c r="AK33" i="94"/>
  <c r="C34" i="94"/>
  <c r="E34" i="94"/>
  <c r="G34" i="94"/>
  <c r="I34" i="94"/>
  <c r="K34" i="94"/>
  <c r="M34" i="94"/>
  <c r="O34" i="94"/>
  <c r="Q34" i="94"/>
  <c r="U34" i="94"/>
  <c r="W34" i="94"/>
  <c r="Y34" i="94"/>
  <c r="AA34" i="94"/>
  <c r="AC34" i="94"/>
  <c r="AE34" i="94"/>
  <c r="AG34" i="94"/>
  <c r="AI34" i="94"/>
  <c r="AK34" i="94"/>
  <c r="C35" i="94"/>
  <c r="E35" i="94"/>
  <c r="G35" i="94"/>
  <c r="I35" i="94"/>
  <c r="K35" i="94"/>
  <c r="M35" i="94"/>
  <c r="O35" i="94"/>
  <c r="Q35" i="94"/>
  <c r="U35" i="94"/>
  <c r="W35" i="94"/>
  <c r="Y35" i="94"/>
  <c r="AA35" i="94"/>
  <c r="AC35" i="94"/>
  <c r="AE35" i="94"/>
  <c r="AG35" i="94"/>
  <c r="AI35" i="94"/>
  <c r="AK35" i="94"/>
  <c r="C36" i="94"/>
  <c r="E36" i="94"/>
  <c r="F36" i="94"/>
  <c r="G36" i="94"/>
  <c r="I36" i="94"/>
  <c r="K36" i="94"/>
  <c r="M36" i="94"/>
  <c r="O36" i="94"/>
  <c r="Q36" i="94"/>
  <c r="U36" i="94"/>
  <c r="W36" i="94"/>
  <c r="Y36" i="94"/>
  <c r="AA36" i="94"/>
  <c r="AC36" i="94"/>
  <c r="AE36" i="94"/>
  <c r="AG36" i="94"/>
  <c r="AI36" i="94"/>
  <c r="AK36" i="94"/>
  <c r="C37" i="94"/>
  <c r="E37" i="94"/>
  <c r="G37" i="94"/>
  <c r="I37" i="94"/>
  <c r="K37" i="94"/>
  <c r="M37" i="94"/>
  <c r="O37" i="94"/>
  <c r="Q37" i="94"/>
  <c r="U37" i="94"/>
  <c r="W37" i="94"/>
  <c r="Y37" i="94"/>
  <c r="AA37" i="94"/>
  <c r="AC37" i="94"/>
  <c r="AE37" i="94"/>
  <c r="AG37" i="94"/>
  <c r="AI37" i="94"/>
  <c r="AK37" i="94"/>
  <c r="C38" i="94"/>
  <c r="E38" i="94"/>
  <c r="F38" i="94"/>
  <c r="G38" i="94"/>
  <c r="I38" i="94"/>
  <c r="K38" i="94"/>
  <c r="M38" i="94"/>
  <c r="O38" i="94"/>
  <c r="Q38" i="94"/>
  <c r="S38" i="94"/>
  <c r="U38" i="94"/>
  <c r="W38" i="94"/>
  <c r="Y38" i="94"/>
  <c r="AA38" i="94"/>
  <c r="AC38" i="94"/>
  <c r="AE38" i="94"/>
  <c r="AG38" i="94"/>
  <c r="AI38" i="94"/>
  <c r="AK38" i="94"/>
  <c r="B41" i="94"/>
  <c r="D41" i="94"/>
  <c r="F41" i="94"/>
  <c r="H41" i="94"/>
  <c r="J41" i="94"/>
  <c r="L41" i="94"/>
  <c r="N41" i="94"/>
  <c r="P41" i="94"/>
  <c r="R41" i="94"/>
  <c r="T41" i="94"/>
  <c r="V41" i="94"/>
  <c r="X41" i="94"/>
  <c r="Z41" i="94"/>
  <c r="AB41" i="94"/>
  <c r="AD41" i="94"/>
  <c r="AF41" i="94"/>
  <c r="AH41" i="94"/>
  <c r="AJ41" i="94"/>
  <c r="B54" i="94"/>
  <c r="C46" i="94"/>
  <c r="D54" i="94"/>
  <c r="E46" i="94"/>
  <c r="G46" i="94"/>
  <c r="H54" i="94"/>
  <c r="I46" i="94"/>
  <c r="J54" i="94"/>
  <c r="K46" i="94"/>
  <c r="L54" i="94"/>
  <c r="M46" i="94"/>
  <c r="N54" i="94"/>
  <c r="O46" i="94"/>
  <c r="P54" i="94"/>
  <c r="Q46" i="94"/>
  <c r="R54" i="94"/>
  <c r="S46" i="94"/>
  <c r="T54" i="94"/>
  <c r="U46" i="94"/>
  <c r="V54" i="94"/>
  <c r="W46" i="94"/>
  <c r="X54" i="94"/>
  <c r="Y46" i="94"/>
  <c r="Z54" i="94"/>
  <c r="AA46" i="94"/>
  <c r="AB54" i="94"/>
  <c r="AC46" i="94"/>
  <c r="AD54" i="94"/>
  <c r="AE46" i="94"/>
  <c r="AF54" i="94"/>
  <c r="AG46" i="94"/>
  <c r="AH54" i="94"/>
  <c r="AI46" i="94"/>
  <c r="AJ54" i="94"/>
  <c r="AK46" i="94"/>
  <c r="C47" i="94"/>
  <c r="E47" i="94"/>
  <c r="G47" i="94"/>
  <c r="I47" i="94"/>
  <c r="K47" i="94"/>
  <c r="M47" i="94"/>
  <c r="O47" i="94"/>
  <c r="Q47" i="94"/>
  <c r="S47" i="94"/>
  <c r="U47" i="94"/>
  <c r="W47" i="94"/>
  <c r="Y47" i="94"/>
  <c r="AA47" i="94"/>
  <c r="AC47" i="94"/>
  <c r="AE47" i="94"/>
  <c r="AG47" i="94"/>
  <c r="AI47" i="94"/>
  <c r="AK47" i="94"/>
  <c r="C48" i="94"/>
  <c r="E48" i="94"/>
  <c r="G48" i="94"/>
  <c r="I48" i="94"/>
  <c r="K48" i="94"/>
  <c r="M48" i="94"/>
  <c r="O48" i="94"/>
  <c r="Q48" i="94"/>
  <c r="S48" i="94"/>
  <c r="U48" i="94"/>
  <c r="W48" i="94"/>
  <c r="Y48" i="94"/>
  <c r="AA48" i="94"/>
  <c r="AC48" i="94"/>
  <c r="AE48" i="94"/>
  <c r="AG48" i="94"/>
  <c r="AI48" i="94"/>
  <c r="AK48" i="94"/>
  <c r="C49" i="94"/>
  <c r="E49" i="94"/>
  <c r="G49" i="94"/>
  <c r="I49" i="94"/>
  <c r="K49" i="94"/>
  <c r="M49" i="94"/>
  <c r="O49" i="94"/>
  <c r="Q49" i="94"/>
  <c r="S49" i="94"/>
  <c r="U49" i="94"/>
  <c r="W49" i="94"/>
  <c r="Y49" i="94"/>
  <c r="AA49" i="94"/>
  <c r="AC49" i="94"/>
  <c r="AE49" i="94"/>
  <c r="AG49" i="94"/>
  <c r="AI49" i="94"/>
  <c r="AK49" i="94"/>
  <c r="C50" i="94"/>
  <c r="E50" i="94"/>
  <c r="G50" i="94"/>
  <c r="I50" i="94"/>
  <c r="K50" i="94"/>
  <c r="M50" i="94"/>
  <c r="O50" i="94"/>
  <c r="Q50" i="94"/>
  <c r="S50" i="94"/>
  <c r="U50" i="94"/>
  <c r="W50" i="94"/>
  <c r="Y50" i="94"/>
  <c r="AA50" i="94"/>
  <c r="AC50" i="94"/>
  <c r="AE50" i="94"/>
  <c r="AG50" i="94"/>
  <c r="AI50" i="94"/>
  <c r="AK50" i="94"/>
  <c r="C51" i="94"/>
  <c r="E51" i="94"/>
  <c r="G51" i="94"/>
  <c r="I51" i="94"/>
  <c r="K51" i="94"/>
  <c r="M51" i="94"/>
  <c r="O51" i="94"/>
  <c r="Q51" i="94"/>
  <c r="S51" i="94"/>
  <c r="U51" i="94"/>
  <c r="W51" i="94"/>
  <c r="Y51" i="94"/>
  <c r="AA51" i="94"/>
  <c r="AC51" i="94"/>
  <c r="AE51" i="94"/>
  <c r="AG51" i="94"/>
  <c r="AI51" i="94"/>
  <c r="AK51" i="94"/>
  <c r="C52" i="94"/>
  <c r="E52" i="94"/>
  <c r="G52" i="94"/>
  <c r="I52" i="94"/>
  <c r="K52" i="94"/>
  <c r="M52" i="94"/>
  <c r="O52" i="94"/>
  <c r="Q52" i="94"/>
  <c r="S52" i="94"/>
  <c r="U52" i="94"/>
  <c r="W52" i="94"/>
  <c r="Y52" i="94"/>
  <c r="AA52" i="94"/>
  <c r="AC52" i="94"/>
  <c r="AE52" i="94"/>
  <c r="AG52" i="94"/>
  <c r="AI52" i="94"/>
  <c r="AK52" i="94"/>
  <c r="C53" i="94"/>
  <c r="E53" i="94"/>
  <c r="G53" i="94"/>
  <c r="I53" i="94"/>
  <c r="K53" i="94"/>
  <c r="M53" i="94"/>
  <c r="O53" i="94"/>
  <c r="Q53" i="94"/>
  <c r="S53" i="94"/>
  <c r="U53" i="94"/>
  <c r="W53" i="94"/>
  <c r="Y53" i="94"/>
  <c r="AA53" i="94"/>
  <c r="AC53" i="94"/>
  <c r="AE53" i="94"/>
  <c r="AG53" i="94"/>
  <c r="AI53" i="94"/>
  <c r="AK53" i="94"/>
  <c r="C54" i="94"/>
  <c r="E54" i="94"/>
  <c r="F54" i="94"/>
  <c r="G54" i="94"/>
  <c r="I54" i="94"/>
  <c r="K54" i="94"/>
  <c r="M54" i="94"/>
  <c r="O54" i="94"/>
  <c r="Q54" i="94"/>
  <c r="S54" i="94"/>
  <c r="U54" i="94"/>
  <c r="W54" i="94"/>
  <c r="Y54" i="94"/>
  <c r="AA54" i="94"/>
  <c r="AC54" i="94"/>
  <c r="AE54" i="94"/>
  <c r="AG54" i="94"/>
  <c r="AI54" i="94"/>
  <c r="AK54" i="94"/>
  <c r="C7" i="96"/>
  <c r="E7" i="96"/>
  <c r="G7" i="96"/>
  <c r="H10" i="96"/>
  <c r="I7" i="96"/>
  <c r="K7" i="96"/>
  <c r="L10" i="96"/>
  <c r="M7" i="96"/>
  <c r="Q7" i="96"/>
  <c r="S7" i="96"/>
  <c r="T10" i="96"/>
  <c r="U7" i="96"/>
  <c r="V10" i="96"/>
  <c r="W7" i="96"/>
  <c r="X10" i="96"/>
  <c r="Y7" i="96"/>
  <c r="Z10" i="96"/>
  <c r="AA7" i="96"/>
  <c r="AC7" i="96"/>
  <c r="C8" i="96"/>
  <c r="E8" i="96"/>
  <c r="G8" i="96"/>
  <c r="I8" i="96"/>
  <c r="K8" i="96"/>
  <c r="M8" i="96"/>
  <c r="Q8" i="96"/>
  <c r="R10" i="96"/>
  <c r="S8" i="96"/>
  <c r="U8" i="96"/>
  <c r="W8" i="96"/>
  <c r="Y8" i="96"/>
  <c r="AA8" i="96"/>
  <c r="AC8" i="96"/>
  <c r="C9" i="96"/>
  <c r="E9" i="96"/>
  <c r="G9" i="96"/>
  <c r="I9" i="96"/>
  <c r="K9" i="96"/>
  <c r="M9" i="96"/>
  <c r="Q9" i="96"/>
  <c r="S9" i="96"/>
  <c r="U9" i="96"/>
  <c r="W9" i="96"/>
  <c r="Y9" i="96"/>
  <c r="AA9" i="96"/>
  <c r="AC9" i="96"/>
  <c r="C10" i="96"/>
  <c r="E10" i="96"/>
  <c r="G10" i="96"/>
  <c r="I10" i="96"/>
  <c r="K10" i="96"/>
  <c r="M10" i="96"/>
  <c r="N10" i="96"/>
  <c r="O10" i="96"/>
  <c r="P10" i="96"/>
  <c r="Q10" i="96"/>
  <c r="S10" i="96"/>
  <c r="U10" i="96"/>
  <c r="W10" i="96"/>
  <c r="Y10" i="96"/>
  <c r="AA10" i="96"/>
  <c r="AC10" i="96"/>
  <c r="B25" i="96"/>
  <c r="B27" i="96"/>
  <c r="C12" i="96"/>
  <c r="E12" i="96"/>
  <c r="G12" i="96"/>
  <c r="K12" i="96"/>
  <c r="AC12" i="96"/>
  <c r="C13" i="96"/>
  <c r="E13" i="96"/>
  <c r="G13" i="96"/>
  <c r="K13" i="96"/>
  <c r="AC13" i="96"/>
  <c r="C14" i="96"/>
  <c r="E14" i="96"/>
  <c r="G14" i="96"/>
  <c r="K14" i="96"/>
  <c r="AC14" i="96"/>
  <c r="C15" i="96"/>
  <c r="E15" i="96"/>
  <c r="G15" i="96"/>
  <c r="K15" i="96"/>
  <c r="AC15" i="96"/>
  <c r="C16" i="96"/>
  <c r="E16" i="96"/>
  <c r="G16" i="96"/>
  <c r="K16" i="96"/>
  <c r="AC16" i="96"/>
  <c r="C17" i="96"/>
  <c r="E17" i="96"/>
  <c r="G17" i="96"/>
  <c r="K17" i="96"/>
  <c r="AC17" i="96"/>
  <c r="C18" i="96"/>
  <c r="E18" i="96"/>
  <c r="G18" i="96"/>
  <c r="K18" i="96"/>
  <c r="AC18" i="96"/>
  <c r="C19" i="96"/>
  <c r="E19" i="96"/>
  <c r="G19" i="96"/>
  <c r="K19" i="96"/>
  <c r="AC19" i="96"/>
  <c r="C20" i="96"/>
  <c r="E20" i="96"/>
  <c r="G20" i="96"/>
  <c r="K20" i="96"/>
  <c r="AC20" i="96"/>
  <c r="C21" i="96"/>
  <c r="E21" i="96"/>
  <c r="G21" i="96"/>
  <c r="K21" i="96"/>
  <c r="AC21" i="96"/>
  <c r="C22" i="96"/>
  <c r="E22" i="96"/>
  <c r="G22" i="96"/>
  <c r="K22" i="96"/>
  <c r="AC22" i="96"/>
  <c r="C23" i="96"/>
  <c r="E23" i="96"/>
  <c r="G23" i="96"/>
  <c r="K23" i="96"/>
  <c r="AC23" i="96"/>
  <c r="C24" i="96"/>
  <c r="E24" i="96"/>
  <c r="G24" i="96"/>
  <c r="K24" i="96"/>
  <c r="AC24" i="96"/>
  <c r="C25" i="96"/>
  <c r="E25" i="96"/>
  <c r="G25" i="96"/>
  <c r="K25" i="96"/>
  <c r="L25" i="96"/>
  <c r="N25" i="96"/>
  <c r="O25" i="96"/>
  <c r="P25" i="96"/>
  <c r="Q25" i="96"/>
  <c r="R25" i="96"/>
  <c r="S25" i="96"/>
  <c r="T25" i="96"/>
  <c r="V25" i="96"/>
  <c r="X25" i="96"/>
  <c r="Z25" i="96"/>
  <c r="C26" i="96"/>
  <c r="E26" i="96"/>
  <c r="G26" i="96"/>
  <c r="K26" i="96"/>
  <c r="AC26" i="96"/>
  <c r="C27" i="96"/>
  <c r="E27" i="96"/>
  <c r="G27" i="96"/>
  <c r="K27" i="96"/>
  <c r="L27" i="96"/>
  <c r="M27" i="96"/>
  <c r="N27" i="96"/>
  <c r="O27" i="96"/>
  <c r="P27" i="96"/>
  <c r="Q27" i="96"/>
  <c r="R27" i="96"/>
  <c r="S27" i="96"/>
  <c r="T27" i="96"/>
  <c r="V27" i="96"/>
  <c r="X27" i="96"/>
  <c r="Z27" i="96"/>
  <c r="AC27" i="96"/>
  <c r="B36" i="96"/>
  <c r="B38" i="96"/>
  <c r="C29" i="96"/>
  <c r="E29" i="96"/>
  <c r="K29" i="96"/>
  <c r="AC29" i="96"/>
  <c r="C30" i="96"/>
  <c r="E30" i="96"/>
  <c r="K30" i="96"/>
  <c r="AC30" i="96"/>
  <c r="C31" i="96"/>
  <c r="E31" i="96"/>
  <c r="K31" i="96"/>
  <c r="AC31" i="96"/>
  <c r="C32" i="96"/>
  <c r="E32" i="96"/>
  <c r="K32" i="96"/>
  <c r="AC32" i="96"/>
  <c r="C33" i="96"/>
  <c r="E33" i="96"/>
  <c r="K33" i="96"/>
  <c r="AC33" i="96"/>
  <c r="C34" i="96"/>
  <c r="E34" i="96"/>
  <c r="K34" i="96"/>
  <c r="AC34" i="96"/>
  <c r="C35" i="96"/>
  <c r="E35" i="96"/>
  <c r="K35" i="96"/>
  <c r="AC35" i="96"/>
  <c r="C36" i="96"/>
  <c r="E36" i="96"/>
  <c r="K36" i="96"/>
  <c r="L36" i="96"/>
  <c r="M36" i="96"/>
  <c r="N36" i="96"/>
  <c r="O36" i="96"/>
  <c r="P36" i="96"/>
  <c r="Q36" i="96"/>
  <c r="R36" i="96"/>
  <c r="S36" i="96"/>
  <c r="T36" i="96"/>
  <c r="V36" i="96"/>
  <c r="X36" i="96"/>
  <c r="Z36" i="96"/>
  <c r="AC36" i="96"/>
  <c r="C37" i="96"/>
  <c r="E37" i="96"/>
  <c r="K37" i="96"/>
  <c r="AC37" i="96"/>
  <c r="C38" i="96"/>
  <c r="E38" i="96"/>
  <c r="K38" i="96"/>
  <c r="L38" i="96"/>
  <c r="M38" i="96"/>
  <c r="N38" i="96"/>
  <c r="O38" i="96"/>
  <c r="P38" i="96"/>
  <c r="Q38" i="96"/>
  <c r="R38" i="96"/>
  <c r="S38" i="96"/>
  <c r="T38" i="96"/>
  <c r="V38" i="96"/>
  <c r="X38" i="96"/>
  <c r="Z38" i="96"/>
  <c r="AC38" i="96"/>
  <c r="B39" i="97"/>
  <c r="B39" i="96"/>
  <c r="B40" i="97"/>
  <c r="B40" i="96"/>
  <c r="B41" i="97"/>
  <c r="B41" i="96"/>
  <c r="B42" i="96"/>
  <c r="E42" i="96"/>
  <c r="G42" i="96"/>
  <c r="H42" i="96"/>
  <c r="I42" i="96"/>
  <c r="K42" i="96"/>
  <c r="L42" i="96"/>
  <c r="M42" i="96"/>
  <c r="N42" i="96"/>
  <c r="O42" i="96"/>
  <c r="P42" i="96"/>
  <c r="Q42" i="96"/>
  <c r="R42" i="96"/>
  <c r="S42" i="96"/>
  <c r="T42" i="96"/>
  <c r="U42" i="96"/>
  <c r="V42" i="96"/>
  <c r="W42" i="96"/>
  <c r="X42" i="96"/>
  <c r="Y42" i="96"/>
  <c r="Z42" i="96"/>
  <c r="AA42" i="96"/>
  <c r="AB42" i="96"/>
  <c r="AC42" i="96"/>
  <c r="B45" i="96"/>
  <c r="D45" i="96"/>
  <c r="F45" i="96"/>
  <c r="H45" i="96"/>
  <c r="J45" i="96"/>
  <c r="L45" i="96"/>
  <c r="P45" i="96"/>
  <c r="R45" i="96"/>
  <c r="T45" i="96"/>
  <c r="V45" i="96"/>
  <c r="X45" i="96"/>
  <c r="Z45" i="96"/>
  <c r="AB45" i="96"/>
  <c r="B58" i="96"/>
  <c r="C50" i="96"/>
  <c r="D58" i="96"/>
  <c r="E50" i="96"/>
  <c r="J58" i="96"/>
  <c r="K50" i="96"/>
  <c r="N58" i="96"/>
  <c r="O50" i="96"/>
  <c r="AB58" i="96"/>
  <c r="AC50" i="96"/>
  <c r="C51" i="96"/>
  <c r="E51" i="96"/>
  <c r="K51" i="96"/>
  <c r="O51" i="96"/>
  <c r="AC51" i="96"/>
  <c r="C52" i="96"/>
  <c r="E52" i="96"/>
  <c r="K52" i="96"/>
  <c r="O52" i="96"/>
  <c r="AC52" i="96"/>
  <c r="C53" i="96"/>
  <c r="E53" i="96"/>
  <c r="K53" i="96"/>
  <c r="O53" i="96"/>
  <c r="AC53" i="96"/>
  <c r="C54" i="96"/>
  <c r="E54" i="96"/>
  <c r="K54" i="96"/>
  <c r="O54" i="96"/>
  <c r="AC54" i="96"/>
  <c r="C55" i="96"/>
  <c r="E55" i="96"/>
  <c r="K55" i="96"/>
  <c r="O55" i="96"/>
  <c r="AC55" i="96"/>
  <c r="C56" i="96"/>
  <c r="E56" i="96"/>
  <c r="K56" i="96"/>
  <c r="O56" i="96"/>
  <c r="AC56" i="96"/>
  <c r="C57" i="96"/>
  <c r="E57" i="96"/>
  <c r="K57" i="96"/>
  <c r="O57" i="96"/>
  <c r="AC57" i="96"/>
  <c r="C58" i="96"/>
  <c r="E58" i="96"/>
  <c r="F58" i="96"/>
  <c r="H58" i="96"/>
  <c r="K58" i="96"/>
  <c r="L58" i="96"/>
  <c r="O58" i="96"/>
  <c r="P58" i="96"/>
  <c r="Q58" i="96"/>
  <c r="R58" i="96"/>
  <c r="S58" i="96"/>
  <c r="T58" i="96"/>
  <c r="U58" i="96"/>
  <c r="V58" i="96"/>
  <c r="W58" i="96"/>
  <c r="X58" i="96"/>
  <c r="Y58" i="96"/>
  <c r="Z58" i="96"/>
  <c r="AA58" i="96"/>
  <c r="AC58" i="96"/>
  <c r="G10" i="97"/>
  <c r="L10" i="101"/>
  <c r="P10" i="101"/>
  <c r="AJ10" i="101"/>
  <c r="N10" i="102"/>
  <c r="AF10" i="102"/>
  <c r="AH10" i="102"/>
  <c r="U10" i="95"/>
  <c r="D10" i="99"/>
  <c r="H10" i="99"/>
  <c r="B60" i="96"/>
  <c r="B10" i="97"/>
  <c r="C10" i="97"/>
  <c r="D10" i="97"/>
  <c r="E10" i="97"/>
  <c r="F10" i="97"/>
  <c r="H10" i="97"/>
  <c r="I10" i="97"/>
  <c r="J10" i="97"/>
  <c r="K10" i="97"/>
  <c r="L10" i="97"/>
  <c r="M10" i="97"/>
  <c r="N10" i="97"/>
  <c r="O10" i="97"/>
  <c r="P10" i="97"/>
  <c r="B25" i="97"/>
  <c r="C25" i="97"/>
  <c r="D25" i="97"/>
  <c r="E25" i="97"/>
  <c r="F25" i="97"/>
  <c r="G25" i="97"/>
  <c r="H25" i="97"/>
  <c r="I25" i="97"/>
  <c r="J25" i="97"/>
  <c r="K25" i="97"/>
  <c r="L25" i="97"/>
  <c r="M25" i="97"/>
  <c r="N25" i="97"/>
  <c r="O25" i="97"/>
  <c r="P25" i="97"/>
  <c r="B27" i="97"/>
  <c r="C27" i="97"/>
  <c r="D27" i="97"/>
  <c r="E27" i="97"/>
  <c r="F27" i="97"/>
  <c r="G27" i="97"/>
  <c r="H27" i="97"/>
  <c r="I27" i="97"/>
  <c r="J27" i="97"/>
  <c r="K27" i="97"/>
  <c r="L27" i="97"/>
  <c r="M27" i="97"/>
  <c r="N27" i="97"/>
  <c r="O27" i="97"/>
  <c r="P27" i="97"/>
  <c r="B36" i="97"/>
  <c r="C36" i="97"/>
  <c r="D36" i="97"/>
  <c r="E36" i="97"/>
  <c r="F36" i="97"/>
  <c r="G36" i="97"/>
  <c r="H36" i="97"/>
  <c r="I36" i="97"/>
  <c r="J36" i="97"/>
  <c r="K36" i="97"/>
  <c r="L36" i="97"/>
  <c r="M36" i="97"/>
  <c r="N36" i="97"/>
  <c r="O36" i="97"/>
  <c r="P36" i="97"/>
  <c r="B38" i="97"/>
  <c r="C38" i="97"/>
  <c r="D38" i="97"/>
  <c r="E38" i="97"/>
  <c r="F38" i="97"/>
  <c r="G38" i="97"/>
  <c r="H38" i="97"/>
  <c r="I38" i="97"/>
  <c r="J38" i="97"/>
  <c r="K38" i="97"/>
  <c r="L38" i="97"/>
  <c r="M38" i="97"/>
  <c r="N38" i="97"/>
  <c r="O38" i="97"/>
  <c r="P38" i="97"/>
  <c r="B42" i="97"/>
  <c r="C42" i="97"/>
  <c r="D42" i="97"/>
  <c r="E42" i="97"/>
  <c r="F42" i="97"/>
  <c r="G42" i="97"/>
  <c r="H42" i="97"/>
  <c r="I42" i="97"/>
  <c r="J42" i="97"/>
  <c r="K42" i="97"/>
  <c r="L42" i="97"/>
  <c r="M42" i="97"/>
  <c r="N42" i="97"/>
  <c r="O42" i="97"/>
  <c r="P42" i="97"/>
  <c r="B45" i="97"/>
  <c r="C45" i="97"/>
  <c r="E45" i="97"/>
  <c r="G45" i="97"/>
  <c r="I45" i="97"/>
  <c r="K45" i="97"/>
  <c r="M45" i="97"/>
  <c r="O45" i="97"/>
  <c r="B58" i="97"/>
  <c r="C58" i="97"/>
  <c r="D58" i="97"/>
  <c r="E58" i="97"/>
  <c r="F58" i="97"/>
  <c r="G58" i="97"/>
  <c r="H58" i="97"/>
  <c r="I58" i="97"/>
  <c r="J58" i="97"/>
  <c r="K58" i="97"/>
  <c r="L58" i="97"/>
  <c r="M58" i="97"/>
  <c r="N58" i="97"/>
  <c r="O58" i="97"/>
  <c r="P58" i="97"/>
  <c r="C7" i="100"/>
  <c r="E7" i="100"/>
  <c r="G7" i="100"/>
  <c r="H10" i="100"/>
  <c r="I7" i="100"/>
  <c r="J10" i="100"/>
  <c r="K7" i="100"/>
  <c r="M7" i="100"/>
  <c r="O7" i="100"/>
  <c r="Q7" i="100"/>
  <c r="S7" i="100"/>
  <c r="T10" i="100"/>
  <c r="U7" i="100"/>
  <c r="W7" i="100"/>
  <c r="X10" i="100"/>
  <c r="Y7" i="100"/>
  <c r="C8" i="100"/>
  <c r="E8" i="100"/>
  <c r="G8" i="100"/>
  <c r="I8" i="100"/>
  <c r="K8" i="100"/>
  <c r="M8" i="100"/>
  <c r="O8" i="100"/>
  <c r="Q8" i="100"/>
  <c r="S8" i="100"/>
  <c r="U8" i="100"/>
  <c r="W8" i="100"/>
  <c r="Y8" i="100"/>
  <c r="C9" i="100"/>
  <c r="E9" i="100"/>
  <c r="G9" i="100"/>
  <c r="I9" i="100"/>
  <c r="K9" i="100"/>
  <c r="M9" i="100"/>
  <c r="O9" i="100"/>
  <c r="Q9" i="100"/>
  <c r="S9" i="100"/>
  <c r="U9" i="100"/>
  <c r="W9" i="100"/>
  <c r="Y9" i="100"/>
  <c r="C10" i="100"/>
  <c r="E10" i="100"/>
  <c r="G10" i="100"/>
  <c r="I10" i="100"/>
  <c r="K10" i="100"/>
  <c r="M10" i="100"/>
  <c r="O10" i="100"/>
  <c r="Q10" i="100"/>
  <c r="S10" i="100"/>
  <c r="U10" i="100"/>
  <c r="W10" i="100"/>
  <c r="Y10" i="100"/>
  <c r="B25" i="100"/>
  <c r="B27" i="100"/>
  <c r="C12" i="100"/>
  <c r="E12" i="100"/>
  <c r="G12" i="100"/>
  <c r="M12" i="100"/>
  <c r="O12" i="100"/>
  <c r="S12" i="100"/>
  <c r="W12" i="100"/>
  <c r="C13" i="100"/>
  <c r="E13" i="100"/>
  <c r="G13" i="100"/>
  <c r="M13" i="100"/>
  <c r="O13" i="100"/>
  <c r="S13" i="100"/>
  <c r="W13" i="100"/>
  <c r="C14" i="100"/>
  <c r="E14" i="100"/>
  <c r="G14" i="100"/>
  <c r="M14" i="100"/>
  <c r="O14" i="100"/>
  <c r="S14" i="100"/>
  <c r="W14" i="100"/>
  <c r="C15" i="100"/>
  <c r="E15" i="100"/>
  <c r="G15" i="100"/>
  <c r="M15" i="100"/>
  <c r="O15" i="100"/>
  <c r="S15" i="100"/>
  <c r="W15" i="100"/>
  <c r="C16" i="100"/>
  <c r="E16" i="100"/>
  <c r="G16" i="100"/>
  <c r="M16" i="100"/>
  <c r="O16" i="100"/>
  <c r="S16" i="100"/>
  <c r="W16" i="100"/>
  <c r="C17" i="100"/>
  <c r="E17" i="100"/>
  <c r="G17" i="100"/>
  <c r="M17" i="100"/>
  <c r="O17" i="100"/>
  <c r="S17" i="100"/>
  <c r="W17" i="100"/>
  <c r="C18" i="100"/>
  <c r="E18" i="100"/>
  <c r="G18" i="100"/>
  <c r="M18" i="100"/>
  <c r="O18" i="100"/>
  <c r="S18" i="100"/>
  <c r="W18" i="100"/>
  <c r="C19" i="100"/>
  <c r="E19" i="100"/>
  <c r="G19" i="100"/>
  <c r="M19" i="100"/>
  <c r="O19" i="100"/>
  <c r="S19" i="100"/>
  <c r="W19" i="100"/>
  <c r="C20" i="100"/>
  <c r="E20" i="100"/>
  <c r="G20" i="100"/>
  <c r="M20" i="100"/>
  <c r="O20" i="100"/>
  <c r="S20" i="100"/>
  <c r="W20" i="100"/>
  <c r="C21" i="100"/>
  <c r="E21" i="100"/>
  <c r="G21" i="100"/>
  <c r="M21" i="100"/>
  <c r="O21" i="100"/>
  <c r="S21" i="100"/>
  <c r="W21" i="100"/>
  <c r="C22" i="100"/>
  <c r="E22" i="100"/>
  <c r="G22" i="100"/>
  <c r="M22" i="100"/>
  <c r="O22" i="100"/>
  <c r="S22" i="100"/>
  <c r="W22" i="100"/>
  <c r="C23" i="100"/>
  <c r="E23" i="100"/>
  <c r="G23" i="100"/>
  <c r="M23" i="100"/>
  <c r="O23" i="100"/>
  <c r="S23" i="100"/>
  <c r="W23" i="100"/>
  <c r="C24" i="100"/>
  <c r="E24" i="100"/>
  <c r="G24" i="100"/>
  <c r="M24" i="100"/>
  <c r="O24" i="100"/>
  <c r="S24" i="100"/>
  <c r="W24" i="100"/>
  <c r="C25" i="100"/>
  <c r="E25" i="100"/>
  <c r="G25" i="100"/>
  <c r="M25" i="100"/>
  <c r="O25" i="100"/>
  <c r="S25" i="100"/>
  <c r="W25" i="100"/>
  <c r="C26" i="100"/>
  <c r="E26" i="100"/>
  <c r="G26" i="100"/>
  <c r="M26" i="100"/>
  <c r="O26" i="100"/>
  <c r="S26" i="100"/>
  <c r="W26" i="100"/>
  <c r="C27" i="100"/>
  <c r="E27" i="100"/>
  <c r="G27" i="100"/>
  <c r="M27" i="100"/>
  <c r="O27" i="100"/>
  <c r="Q27" i="100"/>
  <c r="S27" i="100"/>
  <c r="W27" i="100"/>
  <c r="B36" i="100"/>
  <c r="B38" i="100"/>
  <c r="C29" i="100"/>
  <c r="E29" i="100"/>
  <c r="G29" i="100"/>
  <c r="M29" i="100"/>
  <c r="O29" i="100"/>
  <c r="Q29" i="100"/>
  <c r="S29" i="100"/>
  <c r="W29" i="100"/>
  <c r="C30" i="100"/>
  <c r="E30" i="100"/>
  <c r="G30" i="100"/>
  <c r="M30" i="100"/>
  <c r="O30" i="100"/>
  <c r="Q30" i="100"/>
  <c r="S30" i="100"/>
  <c r="W30" i="100"/>
  <c r="C31" i="100"/>
  <c r="E31" i="100"/>
  <c r="G31" i="100"/>
  <c r="M31" i="100"/>
  <c r="O31" i="100"/>
  <c r="Q31" i="100"/>
  <c r="S31" i="100"/>
  <c r="W31" i="100"/>
  <c r="C32" i="100"/>
  <c r="E32" i="100"/>
  <c r="G32" i="100"/>
  <c r="M32" i="100"/>
  <c r="O32" i="100"/>
  <c r="Q32" i="100"/>
  <c r="S32" i="100"/>
  <c r="W32" i="100"/>
  <c r="C33" i="100"/>
  <c r="E33" i="100"/>
  <c r="G33" i="100"/>
  <c r="M33" i="100"/>
  <c r="O33" i="100"/>
  <c r="Q33" i="100"/>
  <c r="S33" i="100"/>
  <c r="W33" i="100"/>
  <c r="C34" i="100"/>
  <c r="E34" i="100"/>
  <c r="G34" i="100"/>
  <c r="M34" i="100"/>
  <c r="O34" i="100"/>
  <c r="Q34" i="100"/>
  <c r="S34" i="100"/>
  <c r="W34" i="100"/>
  <c r="C35" i="100"/>
  <c r="E35" i="100"/>
  <c r="G35" i="100"/>
  <c r="M35" i="100"/>
  <c r="O35" i="100"/>
  <c r="Q35" i="100"/>
  <c r="S35" i="100"/>
  <c r="W35" i="100"/>
  <c r="C36" i="100"/>
  <c r="E36" i="100"/>
  <c r="G36" i="100"/>
  <c r="M36" i="100"/>
  <c r="O36" i="100"/>
  <c r="P36" i="100"/>
  <c r="Q36" i="100"/>
  <c r="S36" i="100"/>
  <c r="W36" i="100"/>
  <c r="C37" i="100"/>
  <c r="E37" i="100"/>
  <c r="G37" i="100"/>
  <c r="M37" i="100"/>
  <c r="O37" i="100"/>
  <c r="Q37" i="100"/>
  <c r="S37" i="100"/>
  <c r="W37" i="100"/>
  <c r="C38" i="100"/>
  <c r="E38" i="100"/>
  <c r="G38" i="100"/>
  <c r="M38" i="100"/>
  <c r="O38" i="100"/>
  <c r="Q38" i="100"/>
  <c r="S38" i="100"/>
  <c r="W38" i="100"/>
  <c r="B39" i="101"/>
  <c r="B39" i="102"/>
  <c r="B39" i="100"/>
  <c r="B40" i="101"/>
  <c r="B40" i="102"/>
  <c r="B40" i="100"/>
  <c r="B41" i="101"/>
  <c r="B41" i="102"/>
  <c r="B41" i="100"/>
  <c r="B42" i="100"/>
  <c r="C39" i="100"/>
  <c r="M39" i="100"/>
  <c r="C40" i="100"/>
  <c r="M40" i="100"/>
  <c r="C41" i="100"/>
  <c r="M41" i="100"/>
  <c r="C42" i="100"/>
  <c r="E42" i="100"/>
  <c r="G42" i="100"/>
  <c r="H42" i="100"/>
  <c r="I42" i="100"/>
  <c r="J42" i="100"/>
  <c r="K42" i="100"/>
  <c r="M42" i="100"/>
  <c r="Q42" i="100"/>
  <c r="R42" i="100"/>
  <c r="S42" i="100"/>
  <c r="W42" i="100"/>
  <c r="B45" i="100"/>
  <c r="D45" i="100"/>
  <c r="F45" i="100"/>
  <c r="H45" i="100"/>
  <c r="J45" i="100"/>
  <c r="L45" i="100"/>
  <c r="N45" i="100"/>
  <c r="P45" i="100"/>
  <c r="R45" i="100"/>
  <c r="T45" i="100"/>
  <c r="V45" i="100"/>
  <c r="X45" i="100"/>
  <c r="B58" i="100"/>
  <c r="C50" i="100"/>
  <c r="D58" i="100"/>
  <c r="E50" i="100"/>
  <c r="F58" i="100"/>
  <c r="G50" i="100"/>
  <c r="N58" i="100"/>
  <c r="O50" i="100"/>
  <c r="P58" i="100"/>
  <c r="Q50" i="100"/>
  <c r="R58" i="100"/>
  <c r="S50" i="100"/>
  <c r="V58" i="100"/>
  <c r="W50" i="100"/>
  <c r="C51" i="100"/>
  <c r="E51" i="100"/>
  <c r="G51" i="100"/>
  <c r="O51" i="100"/>
  <c r="Q51" i="100"/>
  <c r="S51" i="100"/>
  <c r="W51" i="100"/>
  <c r="C52" i="100"/>
  <c r="E52" i="100"/>
  <c r="G52" i="100"/>
  <c r="O52" i="100"/>
  <c r="Q52" i="100"/>
  <c r="S52" i="100"/>
  <c r="W52" i="100"/>
  <c r="C53" i="100"/>
  <c r="E53" i="100"/>
  <c r="G53" i="100"/>
  <c r="O53" i="100"/>
  <c r="Q53" i="100"/>
  <c r="S53" i="100"/>
  <c r="W53" i="100"/>
  <c r="C54" i="100"/>
  <c r="E54" i="100"/>
  <c r="G54" i="100"/>
  <c r="O54" i="100"/>
  <c r="Q54" i="100"/>
  <c r="S54" i="100"/>
  <c r="W54" i="100"/>
  <c r="C55" i="100"/>
  <c r="E55" i="100"/>
  <c r="G55" i="100"/>
  <c r="O55" i="100"/>
  <c r="Q55" i="100"/>
  <c r="S55" i="100"/>
  <c r="W55" i="100"/>
  <c r="C56" i="100"/>
  <c r="E56" i="100"/>
  <c r="G56" i="100"/>
  <c r="O56" i="100"/>
  <c r="Q56" i="100"/>
  <c r="S56" i="100"/>
  <c r="W56" i="100"/>
  <c r="C57" i="100"/>
  <c r="E57" i="100"/>
  <c r="G57" i="100"/>
  <c r="O57" i="100"/>
  <c r="Q57" i="100"/>
  <c r="S57" i="100"/>
  <c r="W57" i="100"/>
  <c r="C58" i="100"/>
  <c r="E58" i="100"/>
  <c r="G58" i="100"/>
  <c r="L58" i="100"/>
  <c r="O58" i="100"/>
  <c r="Q58" i="100"/>
  <c r="T58" i="100"/>
  <c r="U58" i="100"/>
  <c r="W58" i="100"/>
  <c r="X58" i="100"/>
  <c r="Y58" i="100"/>
  <c r="B60" i="100"/>
  <c r="X1" i="101"/>
  <c r="B10" i="101"/>
  <c r="C7" i="101"/>
  <c r="D10" i="101"/>
  <c r="E7" i="101"/>
  <c r="G7" i="101"/>
  <c r="H10" i="101"/>
  <c r="I7" i="101"/>
  <c r="J10" i="101"/>
  <c r="K7" i="101"/>
  <c r="N10" i="101"/>
  <c r="O7" i="101"/>
  <c r="Q7" i="101"/>
  <c r="R10" i="101"/>
  <c r="S7" i="101"/>
  <c r="U7" i="101"/>
  <c r="W7" i="101"/>
  <c r="Y7" i="101"/>
  <c r="AA7" i="101"/>
  <c r="AC7" i="101"/>
  <c r="AE7" i="101"/>
  <c r="AG7" i="101"/>
  <c r="AH10" i="101"/>
  <c r="AI7" i="101"/>
  <c r="AK7" i="101"/>
  <c r="AM7" i="101"/>
  <c r="BD10" i="101"/>
  <c r="BE7" i="101"/>
  <c r="C8" i="101"/>
  <c r="E8" i="101"/>
  <c r="G8" i="101"/>
  <c r="I8" i="101"/>
  <c r="K8" i="101"/>
  <c r="O8" i="101"/>
  <c r="Q8" i="101"/>
  <c r="S8" i="101"/>
  <c r="U8" i="101"/>
  <c r="W8" i="101"/>
  <c r="Y8" i="101"/>
  <c r="AA8" i="101"/>
  <c r="AB10" i="101"/>
  <c r="AC8" i="101"/>
  <c r="AE8" i="101"/>
  <c r="AG8" i="101"/>
  <c r="AI8" i="101"/>
  <c r="AK8" i="101"/>
  <c r="AM8" i="101"/>
  <c r="BE8" i="101"/>
  <c r="C9" i="101"/>
  <c r="E9" i="101"/>
  <c r="G9" i="101"/>
  <c r="I9" i="101"/>
  <c r="K9" i="101"/>
  <c r="O9" i="101"/>
  <c r="Q9" i="101"/>
  <c r="S9" i="101"/>
  <c r="U9" i="101"/>
  <c r="W9" i="101"/>
  <c r="Y9" i="101"/>
  <c r="AA9" i="101"/>
  <c r="AC9" i="101"/>
  <c r="AE9" i="101"/>
  <c r="AG9" i="101"/>
  <c r="AI9" i="101"/>
  <c r="AK9" i="101"/>
  <c r="AM9" i="101"/>
  <c r="BE9" i="101"/>
  <c r="C10" i="101"/>
  <c r="E10" i="101"/>
  <c r="G10" i="101"/>
  <c r="I10" i="101"/>
  <c r="K10" i="101"/>
  <c r="M10" i="101"/>
  <c r="O10" i="101"/>
  <c r="Q10" i="101"/>
  <c r="S10" i="101"/>
  <c r="U10" i="101"/>
  <c r="W10" i="101"/>
  <c r="Y10" i="101"/>
  <c r="AA10" i="101"/>
  <c r="AC10" i="101"/>
  <c r="AE10" i="101"/>
  <c r="AG10" i="101"/>
  <c r="AI10" i="101"/>
  <c r="AK10" i="101"/>
  <c r="AM10" i="101"/>
  <c r="BE10" i="101"/>
  <c r="B25" i="101"/>
  <c r="B27" i="101"/>
  <c r="C12" i="101"/>
  <c r="G12" i="101"/>
  <c r="U12" i="101"/>
  <c r="W12" i="101"/>
  <c r="Y12" i="101"/>
  <c r="AA12" i="101"/>
  <c r="AE12" i="101"/>
  <c r="AG12" i="101"/>
  <c r="AH25" i="101"/>
  <c r="AH27" i="101"/>
  <c r="AI12" i="101"/>
  <c r="AM12" i="101"/>
  <c r="BD18" i="101"/>
  <c r="BD20" i="101"/>
  <c r="BE12" i="101"/>
  <c r="C13" i="101"/>
  <c r="G13" i="101"/>
  <c r="U13" i="101"/>
  <c r="W13" i="101"/>
  <c r="Y13" i="101"/>
  <c r="AA13" i="101"/>
  <c r="AE13" i="101"/>
  <c r="AG13" i="101"/>
  <c r="AI13" i="101"/>
  <c r="AM13" i="101"/>
  <c r="BE13" i="101"/>
  <c r="C14" i="101"/>
  <c r="G14" i="101"/>
  <c r="U14" i="101"/>
  <c r="W14" i="101"/>
  <c r="Y14" i="101"/>
  <c r="AA14" i="101"/>
  <c r="AE14" i="101"/>
  <c r="AG14" i="101"/>
  <c r="AI14" i="101"/>
  <c r="AM14" i="101"/>
  <c r="BE14" i="101"/>
  <c r="C15" i="101"/>
  <c r="G15" i="101"/>
  <c r="U15" i="101"/>
  <c r="W15" i="101"/>
  <c r="Y15" i="101"/>
  <c r="AA15" i="101"/>
  <c r="AE15" i="101"/>
  <c r="AG15" i="101"/>
  <c r="AI15" i="101"/>
  <c r="AM15" i="101"/>
  <c r="BE15" i="101"/>
  <c r="C16" i="101"/>
  <c r="G16" i="101"/>
  <c r="U16" i="101"/>
  <c r="W16" i="101"/>
  <c r="Y16" i="101"/>
  <c r="AA16" i="101"/>
  <c r="AE16" i="101"/>
  <c r="AG16" i="101"/>
  <c r="AI16" i="101"/>
  <c r="AM16" i="101"/>
  <c r="BE16" i="101"/>
  <c r="C17" i="101"/>
  <c r="G17" i="101"/>
  <c r="U17" i="101"/>
  <c r="W17" i="101"/>
  <c r="Y17" i="101"/>
  <c r="AA17" i="101"/>
  <c r="AE17" i="101"/>
  <c r="AG17" i="101"/>
  <c r="AI17" i="101"/>
  <c r="AM17" i="101"/>
  <c r="BE17" i="101"/>
  <c r="C18" i="101"/>
  <c r="G18" i="101"/>
  <c r="U18" i="101"/>
  <c r="W18" i="101"/>
  <c r="Y18" i="101"/>
  <c r="AA18" i="101"/>
  <c r="AE18" i="101"/>
  <c r="AG18" i="101"/>
  <c r="AI18" i="101"/>
  <c r="AM18" i="101"/>
  <c r="BE18" i="101"/>
  <c r="C19" i="101"/>
  <c r="G19" i="101"/>
  <c r="U19" i="101"/>
  <c r="W19" i="101"/>
  <c r="Y19" i="101"/>
  <c r="AA19" i="101"/>
  <c r="AE19" i="101"/>
  <c r="AG19" i="101"/>
  <c r="AI19" i="101"/>
  <c r="AM19" i="101"/>
  <c r="BE19" i="101"/>
  <c r="C20" i="101"/>
  <c r="G20" i="101"/>
  <c r="U20" i="101"/>
  <c r="W20" i="101"/>
  <c r="Y20" i="101"/>
  <c r="AA20" i="101"/>
  <c r="AE20" i="101"/>
  <c r="AG20" i="101"/>
  <c r="AI20" i="101"/>
  <c r="AM20" i="101"/>
  <c r="BE20" i="101"/>
  <c r="C21" i="101"/>
  <c r="G21" i="101"/>
  <c r="U21" i="101"/>
  <c r="W21" i="101"/>
  <c r="Y21" i="101"/>
  <c r="AA21" i="101"/>
  <c r="AE21" i="101"/>
  <c r="AG21" i="101"/>
  <c r="AI21" i="101"/>
  <c r="AM21" i="101"/>
  <c r="C22" i="101"/>
  <c r="G22" i="101"/>
  <c r="U22" i="101"/>
  <c r="W22" i="101"/>
  <c r="Y22" i="101"/>
  <c r="AA22" i="101"/>
  <c r="AE22" i="101"/>
  <c r="AG22" i="101"/>
  <c r="AI22" i="101"/>
  <c r="AM22" i="101"/>
  <c r="BD29" i="101"/>
  <c r="BD31" i="101"/>
  <c r="BE22" i="101"/>
  <c r="C23" i="101"/>
  <c r="G23" i="101"/>
  <c r="U23" i="101"/>
  <c r="W23" i="101"/>
  <c r="Y23" i="101"/>
  <c r="AA23" i="101"/>
  <c r="AE23" i="101"/>
  <c r="AG23" i="101"/>
  <c r="AI23" i="101"/>
  <c r="AM23" i="101"/>
  <c r="BE23" i="101"/>
  <c r="C24" i="101"/>
  <c r="G24" i="101"/>
  <c r="U24" i="101"/>
  <c r="W24" i="101"/>
  <c r="Y24" i="101"/>
  <c r="AA24" i="101"/>
  <c r="AE24" i="101"/>
  <c r="AG24" i="101"/>
  <c r="AI24" i="101"/>
  <c r="AM24" i="101"/>
  <c r="BE24" i="101"/>
  <c r="C25" i="101"/>
  <c r="D25" i="101"/>
  <c r="E25" i="101"/>
  <c r="G25" i="101"/>
  <c r="H25" i="101"/>
  <c r="I25" i="101"/>
  <c r="J25" i="101"/>
  <c r="K25" i="101"/>
  <c r="L25" i="101"/>
  <c r="M25" i="101"/>
  <c r="N25" i="101"/>
  <c r="O25" i="101"/>
  <c r="P25" i="101"/>
  <c r="Q25" i="101"/>
  <c r="R25" i="101"/>
  <c r="S25" i="101"/>
  <c r="U25" i="101"/>
  <c r="W25" i="101"/>
  <c r="Y25" i="101"/>
  <c r="AA25" i="101"/>
  <c r="AB25" i="101"/>
  <c r="AC25" i="101"/>
  <c r="AE25" i="101"/>
  <c r="AG25" i="101"/>
  <c r="AI25" i="101"/>
  <c r="AJ25" i="101"/>
  <c r="AK25" i="101"/>
  <c r="AM25" i="101"/>
  <c r="BE25" i="101"/>
  <c r="C26" i="101"/>
  <c r="E26" i="101"/>
  <c r="G26" i="101"/>
  <c r="U26" i="101"/>
  <c r="W26" i="101"/>
  <c r="Y26" i="101"/>
  <c r="AA26" i="101"/>
  <c r="AE26" i="101"/>
  <c r="AG26" i="101"/>
  <c r="AI26" i="101"/>
  <c r="AM26" i="101"/>
  <c r="BE26" i="101"/>
  <c r="C27" i="101"/>
  <c r="D27" i="101"/>
  <c r="E27" i="101"/>
  <c r="G27" i="101"/>
  <c r="H27" i="101"/>
  <c r="I27" i="101"/>
  <c r="J27" i="101"/>
  <c r="K27" i="101"/>
  <c r="L27" i="101"/>
  <c r="M27" i="101"/>
  <c r="N27" i="101"/>
  <c r="O27" i="101"/>
  <c r="P27" i="101"/>
  <c r="Q27" i="101"/>
  <c r="R27" i="101"/>
  <c r="S27" i="101"/>
  <c r="U27" i="101"/>
  <c r="W27" i="101"/>
  <c r="Y27" i="101"/>
  <c r="AA27" i="101"/>
  <c r="AB27" i="101"/>
  <c r="AC27" i="101"/>
  <c r="AE27" i="101"/>
  <c r="AG27" i="101"/>
  <c r="AI27" i="101"/>
  <c r="AJ27" i="101"/>
  <c r="AK27" i="101"/>
  <c r="AM27" i="101"/>
  <c r="BE27" i="101"/>
  <c r="BE28" i="101"/>
  <c r="B36" i="101"/>
  <c r="B38" i="101"/>
  <c r="C29" i="101"/>
  <c r="E29" i="101"/>
  <c r="G29" i="101"/>
  <c r="U29" i="101"/>
  <c r="V36" i="101"/>
  <c r="V38" i="101"/>
  <c r="W29" i="101"/>
  <c r="Y29" i="101"/>
  <c r="Z38" i="101"/>
  <c r="AA29" i="101"/>
  <c r="AE29" i="101"/>
  <c r="AG29" i="101"/>
  <c r="AH36" i="101"/>
  <c r="AH38" i="101"/>
  <c r="AI29" i="101"/>
  <c r="AM29" i="101"/>
  <c r="BE29" i="101"/>
  <c r="C30" i="101"/>
  <c r="E30" i="101"/>
  <c r="G30" i="101"/>
  <c r="U30" i="101"/>
  <c r="W30" i="101"/>
  <c r="Y30" i="101"/>
  <c r="AA30" i="101"/>
  <c r="AE30" i="101"/>
  <c r="AG30" i="101"/>
  <c r="AI30" i="101"/>
  <c r="AM30" i="101"/>
  <c r="BE30" i="101"/>
  <c r="C31" i="101"/>
  <c r="E31" i="101"/>
  <c r="G31" i="101"/>
  <c r="U31" i="101"/>
  <c r="W31" i="101"/>
  <c r="Y31" i="101"/>
  <c r="AA31" i="101"/>
  <c r="AE31" i="101"/>
  <c r="AG31" i="101"/>
  <c r="AI31" i="101"/>
  <c r="AM31" i="101"/>
  <c r="BE31" i="101"/>
  <c r="C32" i="101"/>
  <c r="E32" i="101"/>
  <c r="G32" i="101"/>
  <c r="U32" i="101"/>
  <c r="W32" i="101"/>
  <c r="Y32" i="101"/>
  <c r="AA32" i="101"/>
  <c r="AE32" i="101"/>
  <c r="AG32" i="101"/>
  <c r="AI32" i="101"/>
  <c r="AM32" i="101"/>
  <c r="C33" i="101"/>
  <c r="E33" i="101"/>
  <c r="G33" i="101"/>
  <c r="U33" i="101"/>
  <c r="W33" i="101"/>
  <c r="Y33" i="101"/>
  <c r="AA33" i="101"/>
  <c r="AE33" i="101"/>
  <c r="AG33" i="101"/>
  <c r="AI33" i="101"/>
  <c r="AM33" i="101"/>
  <c r="C34" i="101"/>
  <c r="E34" i="101"/>
  <c r="G34" i="101"/>
  <c r="U34" i="101"/>
  <c r="W34" i="101"/>
  <c r="Y34" i="101"/>
  <c r="AA34" i="101"/>
  <c r="AE34" i="101"/>
  <c r="AG34" i="101"/>
  <c r="AI34" i="101"/>
  <c r="AM34" i="101"/>
  <c r="BD34" i="101"/>
  <c r="C35" i="101"/>
  <c r="E35" i="101"/>
  <c r="G35" i="101"/>
  <c r="U35" i="101"/>
  <c r="W35" i="101"/>
  <c r="Y35" i="101"/>
  <c r="AA35" i="101"/>
  <c r="AE35" i="101"/>
  <c r="AG35" i="101"/>
  <c r="AI35" i="101"/>
  <c r="AM35" i="101"/>
  <c r="C36" i="101"/>
  <c r="D36" i="101"/>
  <c r="E36" i="101"/>
  <c r="G36" i="101"/>
  <c r="H36" i="101"/>
  <c r="I36" i="101"/>
  <c r="J36" i="101"/>
  <c r="K36" i="101"/>
  <c r="L36" i="101"/>
  <c r="M36" i="101"/>
  <c r="N36" i="101"/>
  <c r="O36" i="101"/>
  <c r="P36" i="101"/>
  <c r="Q36" i="101"/>
  <c r="R36" i="101"/>
  <c r="S36" i="101"/>
  <c r="U36" i="101"/>
  <c r="W36" i="101"/>
  <c r="Y36" i="101"/>
  <c r="AA36" i="101"/>
  <c r="AB36" i="101"/>
  <c r="AC36" i="101"/>
  <c r="AE36" i="101"/>
  <c r="AG36" i="101"/>
  <c r="AI36" i="101"/>
  <c r="AJ36" i="101"/>
  <c r="AK36" i="101"/>
  <c r="AM36" i="101"/>
  <c r="C37" i="101"/>
  <c r="E37" i="101"/>
  <c r="G37" i="101"/>
  <c r="U37" i="101"/>
  <c r="W37" i="101"/>
  <c r="Y37" i="101"/>
  <c r="AA37" i="101"/>
  <c r="AE37" i="101"/>
  <c r="AG37" i="101"/>
  <c r="AI37" i="101"/>
  <c r="AM37" i="101"/>
  <c r="C38" i="101"/>
  <c r="D38" i="101"/>
  <c r="E38" i="101"/>
  <c r="G38" i="101"/>
  <c r="H38" i="101"/>
  <c r="I38" i="101"/>
  <c r="J38" i="101"/>
  <c r="K38" i="101"/>
  <c r="L38" i="101"/>
  <c r="M38" i="101"/>
  <c r="N38" i="101"/>
  <c r="O38" i="101"/>
  <c r="P38" i="101"/>
  <c r="Q38" i="101"/>
  <c r="R38" i="101"/>
  <c r="S38" i="101"/>
  <c r="U38" i="101"/>
  <c r="W38" i="101"/>
  <c r="Y38" i="101"/>
  <c r="AA38" i="101"/>
  <c r="AB38" i="101"/>
  <c r="AC38" i="101"/>
  <c r="AE38" i="101"/>
  <c r="AG38" i="101"/>
  <c r="AI38" i="101"/>
  <c r="AJ38" i="101"/>
  <c r="AK38" i="101"/>
  <c r="AM38" i="101"/>
  <c r="B42" i="101"/>
  <c r="C39" i="101"/>
  <c r="C40" i="101"/>
  <c r="C41" i="101"/>
  <c r="C42" i="101"/>
  <c r="D42" i="101"/>
  <c r="E42" i="101"/>
  <c r="G42" i="101"/>
  <c r="H42" i="101"/>
  <c r="I42" i="101"/>
  <c r="J42" i="101"/>
  <c r="K42" i="101"/>
  <c r="L42" i="101"/>
  <c r="N42" i="101"/>
  <c r="O42" i="101"/>
  <c r="P42" i="101"/>
  <c r="Q42" i="101"/>
  <c r="R42" i="101"/>
  <c r="S42" i="101"/>
  <c r="U42" i="101"/>
  <c r="W42" i="101"/>
  <c r="Y42" i="101"/>
  <c r="AA42" i="101"/>
  <c r="AB42" i="101"/>
  <c r="AC42" i="101"/>
  <c r="AE42" i="101"/>
  <c r="AG42" i="101"/>
  <c r="AH42" i="101"/>
  <c r="AI42" i="101"/>
  <c r="AJ42" i="101"/>
  <c r="AK42" i="101"/>
  <c r="AM42" i="101"/>
  <c r="BD51" i="101"/>
  <c r="BE43" i="101"/>
  <c r="BE44" i="101"/>
  <c r="B45" i="101"/>
  <c r="D45" i="101"/>
  <c r="F45" i="101"/>
  <c r="H45" i="101"/>
  <c r="J45" i="101"/>
  <c r="L45" i="101"/>
  <c r="N45" i="101"/>
  <c r="P45" i="101"/>
  <c r="R45" i="101"/>
  <c r="T45" i="101"/>
  <c r="V45" i="101"/>
  <c r="X45" i="101"/>
  <c r="Z45" i="101"/>
  <c r="AB45" i="101"/>
  <c r="AD45" i="101"/>
  <c r="AF45" i="101"/>
  <c r="AH45" i="101"/>
  <c r="AJ45" i="101"/>
  <c r="AL45" i="101"/>
  <c r="BE45" i="101"/>
  <c r="BE46" i="101"/>
  <c r="BE47" i="101"/>
  <c r="BE48" i="101"/>
  <c r="BE49" i="101"/>
  <c r="B58" i="101"/>
  <c r="C50" i="101"/>
  <c r="F58" i="101"/>
  <c r="G50" i="101"/>
  <c r="T58" i="101"/>
  <c r="U50" i="101"/>
  <c r="V58" i="101"/>
  <c r="W50" i="101"/>
  <c r="X58" i="101"/>
  <c r="Y50" i="101"/>
  <c r="Z58" i="101"/>
  <c r="AA50" i="101"/>
  <c r="AD58" i="101"/>
  <c r="AE50" i="101"/>
  <c r="AF58" i="101"/>
  <c r="AG50" i="101"/>
  <c r="AH58" i="101"/>
  <c r="AI50" i="101"/>
  <c r="AL58" i="101"/>
  <c r="AM50" i="101"/>
  <c r="BE50" i="101"/>
  <c r="C51" i="101"/>
  <c r="G51" i="101"/>
  <c r="U51" i="101"/>
  <c r="W51" i="101"/>
  <c r="Y51" i="101"/>
  <c r="AA51" i="101"/>
  <c r="AE51" i="101"/>
  <c r="AG51" i="101"/>
  <c r="AI51" i="101"/>
  <c r="AM51" i="101"/>
  <c r="BE51" i="101"/>
  <c r="C52" i="101"/>
  <c r="G52" i="101"/>
  <c r="U52" i="101"/>
  <c r="W52" i="101"/>
  <c r="Y52" i="101"/>
  <c r="AA52" i="101"/>
  <c r="AE52" i="101"/>
  <c r="AG52" i="101"/>
  <c r="AI52" i="101"/>
  <c r="AM52" i="101"/>
  <c r="C53" i="101"/>
  <c r="G53" i="101"/>
  <c r="U53" i="101"/>
  <c r="W53" i="101"/>
  <c r="Y53" i="101"/>
  <c r="AA53" i="101"/>
  <c r="AE53" i="101"/>
  <c r="AG53" i="101"/>
  <c r="AI53" i="101"/>
  <c r="AM53" i="101"/>
  <c r="C54" i="101"/>
  <c r="G54" i="101"/>
  <c r="U54" i="101"/>
  <c r="W54" i="101"/>
  <c r="Y54" i="101"/>
  <c r="AA54" i="101"/>
  <c r="AE54" i="101"/>
  <c r="AG54" i="101"/>
  <c r="AI54" i="101"/>
  <c r="AM54" i="101"/>
  <c r="C55" i="101"/>
  <c r="G55" i="101"/>
  <c r="U55" i="101"/>
  <c r="W55" i="101"/>
  <c r="Y55" i="101"/>
  <c r="AA55" i="101"/>
  <c r="AE55" i="101"/>
  <c r="AG55" i="101"/>
  <c r="AI55" i="101"/>
  <c r="AM55" i="101"/>
  <c r="C56" i="101"/>
  <c r="G56" i="101"/>
  <c r="U56" i="101"/>
  <c r="W56" i="101"/>
  <c r="Y56" i="101"/>
  <c r="AA56" i="101"/>
  <c r="AE56" i="101"/>
  <c r="AG56" i="101"/>
  <c r="AI56" i="101"/>
  <c r="AM56" i="101"/>
  <c r="C57" i="101"/>
  <c r="G57" i="101"/>
  <c r="U57" i="101"/>
  <c r="W57" i="101"/>
  <c r="Y57" i="101"/>
  <c r="AA57" i="101"/>
  <c r="AE57" i="101"/>
  <c r="AG57" i="101"/>
  <c r="AI57" i="101"/>
  <c r="AM57" i="101"/>
  <c r="C58" i="101"/>
  <c r="D58" i="101"/>
  <c r="E58" i="101"/>
  <c r="G58" i="101"/>
  <c r="H58" i="101"/>
  <c r="I58" i="101"/>
  <c r="J58" i="101"/>
  <c r="K58" i="101"/>
  <c r="L58" i="101"/>
  <c r="M58" i="101"/>
  <c r="N58" i="101"/>
  <c r="O58" i="101"/>
  <c r="P58" i="101"/>
  <c r="Q58" i="101"/>
  <c r="R58" i="101"/>
  <c r="S58" i="101"/>
  <c r="U58" i="101"/>
  <c r="W58" i="101"/>
  <c r="Y58" i="101"/>
  <c r="AA58" i="101"/>
  <c r="AB58" i="101"/>
  <c r="AC58" i="101"/>
  <c r="AE58" i="101"/>
  <c r="AG58" i="101"/>
  <c r="AI58" i="101"/>
  <c r="AJ58" i="101"/>
  <c r="AK58" i="101"/>
  <c r="AM58" i="101"/>
  <c r="C10" i="95"/>
  <c r="D7" i="95"/>
  <c r="F7" i="95"/>
  <c r="G10" i="95"/>
  <c r="H7" i="95"/>
  <c r="I10" i="95"/>
  <c r="J7" i="95"/>
  <c r="K10" i="95"/>
  <c r="L7" i="95"/>
  <c r="M10" i="95"/>
  <c r="N7" i="95"/>
  <c r="O10" i="95"/>
  <c r="P7" i="95"/>
  <c r="Q10" i="95"/>
  <c r="R7" i="95"/>
  <c r="S10" i="95"/>
  <c r="T7" i="95"/>
  <c r="V7" i="95"/>
  <c r="W10" i="95"/>
  <c r="X7" i="95"/>
  <c r="D8" i="95"/>
  <c r="F8" i="95"/>
  <c r="H8" i="95"/>
  <c r="J8" i="95"/>
  <c r="L8" i="95"/>
  <c r="N8" i="95"/>
  <c r="P8" i="95"/>
  <c r="R8" i="95"/>
  <c r="T8" i="95"/>
  <c r="V8" i="95"/>
  <c r="X8" i="95"/>
  <c r="D9" i="95"/>
  <c r="F9" i="95"/>
  <c r="H9" i="95"/>
  <c r="J9" i="95"/>
  <c r="L9" i="95"/>
  <c r="N9" i="95"/>
  <c r="P9" i="95"/>
  <c r="R9" i="95"/>
  <c r="T9" i="95"/>
  <c r="V9" i="95"/>
  <c r="X9" i="95"/>
  <c r="D10" i="95"/>
  <c r="F10" i="95"/>
  <c r="H10" i="95"/>
  <c r="J10" i="95"/>
  <c r="L10" i="95"/>
  <c r="N10" i="95"/>
  <c r="P10" i="95"/>
  <c r="R10" i="95"/>
  <c r="T10" i="95"/>
  <c r="V10" i="95"/>
  <c r="X10" i="95"/>
  <c r="F12" i="95"/>
  <c r="M25" i="95"/>
  <c r="M27" i="95"/>
  <c r="N12" i="95"/>
  <c r="F13" i="95"/>
  <c r="N13" i="95"/>
  <c r="F14" i="95"/>
  <c r="N14" i="95"/>
  <c r="F15" i="95"/>
  <c r="N15" i="95"/>
  <c r="F16" i="95"/>
  <c r="N16" i="95"/>
  <c r="F17" i="95"/>
  <c r="N17" i="95"/>
  <c r="F18" i="95"/>
  <c r="N18" i="95"/>
  <c r="F19" i="95"/>
  <c r="N19" i="95"/>
  <c r="F20" i="95"/>
  <c r="N20" i="95"/>
  <c r="F21" i="95"/>
  <c r="N21" i="95"/>
  <c r="F22" i="95"/>
  <c r="N22" i="95"/>
  <c r="F23" i="95"/>
  <c r="N23" i="95"/>
  <c r="F24" i="95"/>
  <c r="N24" i="95"/>
  <c r="B25" i="95"/>
  <c r="C25" i="95"/>
  <c r="D25" i="95"/>
  <c r="F25" i="95"/>
  <c r="G25" i="95"/>
  <c r="H25" i="95"/>
  <c r="I25" i="95"/>
  <c r="J25" i="95"/>
  <c r="K25" i="95"/>
  <c r="L25" i="95"/>
  <c r="N25" i="95"/>
  <c r="O25" i="95"/>
  <c r="P25" i="95"/>
  <c r="Q25" i="95"/>
  <c r="R25" i="95"/>
  <c r="S25" i="95"/>
  <c r="T25" i="95"/>
  <c r="U25" i="95"/>
  <c r="V25" i="95"/>
  <c r="W25" i="95"/>
  <c r="X25" i="95"/>
  <c r="F26" i="95"/>
  <c r="N26" i="95"/>
  <c r="B27" i="95"/>
  <c r="C27" i="95"/>
  <c r="D27" i="95"/>
  <c r="F27" i="95"/>
  <c r="G27" i="95"/>
  <c r="H27" i="95"/>
  <c r="I27" i="95"/>
  <c r="J27" i="95"/>
  <c r="K27" i="95"/>
  <c r="L27" i="95"/>
  <c r="N27" i="95"/>
  <c r="O27" i="95"/>
  <c r="P27" i="95"/>
  <c r="Q27" i="95"/>
  <c r="R27" i="95"/>
  <c r="S27" i="95"/>
  <c r="T27" i="95"/>
  <c r="U27" i="95"/>
  <c r="V27" i="95"/>
  <c r="W27" i="95"/>
  <c r="X27" i="95"/>
  <c r="F29" i="95"/>
  <c r="M36" i="95"/>
  <c r="M38" i="95"/>
  <c r="N29" i="95"/>
  <c r="F30" i="95"/>
  <c r="N30" i="95"/>
  <c r="F31" i="95"/>
  <c r="N31" i="95"/>
  <c r="F32" i="95"/>
  <c r="N32" i="95"/>
  <c r="F33" i="95"/>
  <c r="N33" i="95"/>
  <c r="F34" i="95"/>
  <c r="N34" i="95"/>
  <c r="F35" i="95"/>
  <c r="N35" i="95"/>
  <c r="B36" i="95"/>
  <c r="C36" i="95"/>
  <c r="D36" i="95"/>
  <c r="F36" i="95"/>
  <c r="G36" i="95"/>
  <c r="H36" i="95"/>
  <c r="I36" i="95"/>
  <c r="J36" i="95"/>
  <c r="K36" i="95"/>
  <c r="L36" i="95"/>
  <c r="N36" i="95"/>
  <c r="O36" i="95"/>
  <c r="P36" i="95"/>
  <c r="Q36" i="95"/>
  <c r="R36" i="95"/>
  <c r="S36" i="95"/>
  <c r="T36" i="95"/>
  <c r="U36" i="95"/>
  <c r="V36" i="95"/>
  <c r="W36" i="95"/>
  <c r="X36" i="95"/>
  <c r="F37" i="95"/>
  <c r="N37" i="95"/>
  <c r="B38" i="95"/>
  <c r="C38" i="95"/>
  <c r="D38" i="95"/>
  <c r="F38" i="95"/>
  <c r="G38" i="95"/>
  <c r="H38" i="95"/>
  <c r="I38" i="95"/>
  <c r="J38" i="95"/>
  <c r="K38" i="95"/>
  <c r="L38" i="95"/>
  <c r="N38" i="95"/>
  <c r="O38" i="95"/>
  <c r="P38" i="95"/>
  <c r="Q38" i="95"/>
  <c r="R38" i="95"/>
  <c r="S38" i="95"/>
  <c r="T38" i="95"/>
  <c r="U38" i="95"/>
  <c r="V38" i="95"/>
  <c r="W38" i="95"/>
  <c r="X38" i="95"/>
  <c r="B39" i="95"/>
  <c r="B40" i="95"/>
  <c r="B41" i="95"/>
  <c r="B42" i="95"/>
  <c r="C42" i="95"/>
  <c r="D42" i="95"/>
  <c r="F42" i="95"/>
  <c r="G42" i="95"/>
  <c r="H42" i="95"/>
  <c r="I42" i="95"/>
  <c r="J42" i="95"/>
  <c r="K42" i="95"/>
  <c r="L42" i="95"/>
  <c r="M42" i="95"/>
  <c r="N42" i="95"/>
  <c r="O42" i="95"/>
  <c r="P42" i="95"/>
  <c r="Q42" i="95"/>
  <c r="R42" i="95"/>
  <c r="S42" i="95"/>
  <c r="T42" i="95"/>
  <c r="U42" i="95"/>
  <c r="V42" i="95"/>
  <c r="W42" i="95"/>
  <c r="X42" i="95"/>
  <c r="B45" i="95"/>
  <c r="C45" i="95"/>
  <c r="E45" i="95"/>
  <c r="G45" i="95"/>
  <c r="I45" i="95"/>
  <c r="K45" i="95"/>
  <c r="M45" i="95"/>
  <c r="O45" i="95"/>
  <c r="Q45" i="95"/>
  <c r="S45" i="95"/>
  <c r="U45" i="95"/>
  <c r="W45" i="95"/>
  <c r="E58" i="95"/>
  <c r="F50" i="95"/>
  <c r="M58" i="95"/>
  <c r="N50" i="95"/>
  <c r="F51" i="95"/>
  <c r="N51" i="95"/>
  <c r="F52" i="95"/>
  <c r="N52" i="95"/>
  <c r="F53" i="95"/>
  <c r="N53" i="95"/>
  <c r="F54" i="95"/>
  <c r="N54" i="95"/>
  <c r="F55" i="95"/>
  <c r="N55" i="95"/>
  <c r="F56" i="95"/>
  <c r="N56" i="95"/>
  <c r="F57" i="95"/>
  <c r="N57" i="95"/>
  <c r="B58" i="95"/>
  <c r="C58" i="95"/>
  <c r="D58" i="95"/>
  <c r="F58" i="95"/>
  <c r="G58" i="95"/>
  <c r="H58" i="95"/>
  <c r="I58" i="95"/>
  <c r="J58" i="95"/>
  <c r="K58" i="95"/>
  <c r="L58" i="95"/>
  <c r="N58" i="95"/>
  <c r="O58" i="95"/>
  <c r="P58" i="95"/>
  <c r="Q58" i="95"/>
  <c r="R58" i="95"/>
  <c r="S58" i="95"/>
  <c r="T58" i="95"/>
  <c r="U58" i="95"/>
  <c r="V58" i="95"/>
  <c r="W58" i="95"/>
  <c r="X58" i="95"/>
  <c r="B10" i="102"/>
  <c r="C7" i="102"/>
  <c r="E7" i="102"/>
  <c r="L10" i="102"/>
  <c r="G7" i="102"/>
  <c r="I7" i="102"/>
  <c r="K7" i="102"/>
  <c r="M7" i="102"/>
  <c r="O7" i="102"/>
  <c r="P10" i="102"/>
  <c r="Q7" i="102"/>
  <c r="R10" i="102"/>
  <c r="S7" i="102"/>
  <c r="U7" i="102"/>
  <c r="W7" i="102"/>
  <c r="X10" i="102"/>
  <c r="Y7" i="102"/>
  <c r="AA7" i="102"/>
  <c r="AB10" i="102"/>
  <c r="AC7" i="102"/>
  <c r="AD10" i="102"/>
  <c r="AE7" i="102"/>
  <c r="AG7" i="102"/>
  <c r="AI7" i="102"/>
  <c r="C8" i="102"/>
  <c r="E8" i="102"/>
  <c r="G8" i="102"/>
  <c r="I8" i="102"/>
  <c r="K8" i="102"/>
  <c r="M8" i="102"/>
  <c r="O8" i="102"/>
  <c r="Q8" i="102"/>
  <c r="S8" i="102"/>
  <c r="U8" i="102"/>
  <c r="W8" i="102"/>
  <c r="Y8" i="102"/>
  <c r="AA8" i="102"/>
  <c r="AC8" i="102"/>
  <c r="AE8" i="102"/>
  <c r="AG8" i="102"/>
  <c r="AI8" i="102"/>
  <c r="C9" i="102"/>
  <c r="E9" i="102"/>
  <c r="G9" i="102"/>
  <c r="I9" i="102"/>
  <c r="K9" i="102"/>
  <c r="M9" i="102"/>
  <c r="O9" i="102"/>
  <c r="Q9" i="102"/>
  <c r="S9" i="102"/>
  <c r="U9" i="102"/>
  <c r="W9" i="102"/>
  <c r="Y9" i="102"/>
  <c r="AA9" i="102"/>
  <c r="AC9" i="102"/>
  <c r="AE9" i="102"/>
  <c r="AG9" i="102"/>
  <c r="AI9" i="102"/>
  <c r="C10" i="102"/>
  <c r="E10" i="102"/>
  <c r="F10" i="102"/>
  <c r="G10" i="102"/>
  <c r="I10" i="102"/>
  <c r="K10" i="102"/>
  <c r="M10" i="102"/>
  <c r="O10" i="102"/>
  <c r="Q10" i="102"/>
  <c r="S10" i="102"/>
  <c r="U10" i="102"/>
  <c r="W10" i="102"/>
  <c r="Y10" i="102"/>
  <c r="AA10" i="102"/>
  <c r="AC10" i="102"/>
  <c r="AE10" i="102"/>
  <c r="AG10" i="102"/>
  <c r="AI10" i="102"/>
  <c r="B25" i="102"/>
  <c r="B27" i="102"/>
  <c r="C12" i="102"/>
  <c r="E12" i="102"/>
  <c r="I12" i="102"/>
  <c r="K12" i="102"/>
  <c r="U12" i="102"/>
  <c r="W12" i="102"/>
  <c r="AA12" i="102"/>
  <c r="C13" i="102"/>
  <c r="E13" i="102"/>
  <c r="I13" i="102"/>
  <c r="K13" i="102"/>
  <c r="U13" i="102"/>
  <c r="W13" i="102"/>
  <c r="AA13" i="102"/>
  <c r="C14" i="102"/>
  <c r="E14" i="102"/>
  <c r="I14" i="102"/>
  <c r="K14" i="102"/>
  <c r="U14" i="102"/>
  <c r="W14" i="102"/>
  <c r="AA14" i="102"/>
  <c r="C15" i="102"/>
  <c r="E15" i="102"/>
  <c r="I15" i="102"/>
  <c r="K15" i="102"/>
  <c r="U15" i="102"/>
  <c r="W15" i="102"/>
  <c r="AA15" i="102"/>
  <c r="C16" i="102"/>
  <c r="E16" i="102"/>
  <c r="I16" i="102"/>
  <c r="K16" i="102"/>
  <c r="U16" i="102"/>
  <c r="W16" i="102"/>
  <c r="AA16" i="102"/>
  <c r="C17" i="102"/>
  <c r="E17" i="102"/>
  <c r="I17" i="102"/>
  <c r="K17" i="102"/>
  <c r="U17" i="102"/>
  <c r="W17" i="102"/>
  <c r="AA17" i="102"/>
  <c r="C18" i="102"/>
  <c r="E18" i="102"/>
  <c r="I18" i="102"/>
  <c r="K18" i="102"/>
  <c r="U18" i="102"/>
  <c r="W18" i="102"/>
  <c r="AA18" i="102"/>
  <c r="C19" i="102"/>
  <c r="E19" i="102"/>
  <c r="I19" i="102"/>
  <c r="K19" i="102"/>
  <c r="U19" i="102"/>
  <c r="W19" i="102"/>
  <c r="AA19" i="102"/>
  <c r="C20" i="102"/>
  <c r="E20" i="102"/>
  <c r="I20" i="102"/>
  <c r="K20" i="102"/>
  <c r="U20" i="102"/>
  <c r="W20" i="102"/>
  <c r="AA20" i="102"/>
  <c r="C21" i="102"/>
  <c r="E21" i="102"/>
  <c r="I21" i="102"/>
  <c r="K21" i="102"/>
  <c r="U21" i="102"/>
  <c r="W21" i="102"/>
  <c r="AA21" i="102"/>
  <c r="C22" i="102"/>
  <c r="E22" i="102"/>
  <c r="I22" i="102"/>
  <c r="K22" i="102"/>
  <c r="U22" i="102"/>
  <c r="W22" i="102"/>
  <c r="AA22" i="102"/>
  <c r="C23" i="102"/>
  <c r="E23" i="102"/>
  <c r="I23" i="102"/>
  <c r="K23" i="102"/>
  <c r="U23" i="102"/>
  <c r="W23" i="102"/>
  <c r="AA23" i="102"/>
  <c r="C24" i="102"/>
  <c r="E24" i="102"/>
  <c r="I24" i="102"/>
  <c r="K24" i="102"/>
  <c r="U24" i="102"/>
  <c r="W24" i="102"/>
  <c r="AA24" i="102"/>
  <c r="C25" i="102"/>
  <c r="E25" i="102"/>
  <c r="F25" i="102"/>
  <c r="G25" i="102"/>
  <c r="I25" i="102"/>
  <c r="K25" i="102"/>
  <c r="L25" i="102"/>
  <c r="M25" i="102"/>
  <c r="N25" i="102"/>
  <c r="O25" i="102"/>
  <c r="P25" i="102"/>
  <c r="Q25" i="102"/>
  <c r="R25" i="102"/>
  <c r="S25" i="102"/>
  <c r="U25" i="102"/>
  <c r="W25" i="102"/>
  <c r="X25" i="102"/>
  <c r="Y25" i="102"/>
  <c r="AA25" i="102"/>
  <c r="AB25" i="102"/>
  <c r="AC25" i="102"/>
  <c r="AD25" i="102"/>
  <c r="AE25" i="102"/>
  <c r="AF25" i="102"/>
  <c r="AG25" i="102"/>
  <c r="AH25" i="102"/>
  <c r="AI25" i="102"/>
  <c r="C26" i="102"/>
  <c r="E26" i="102"/>
  <c r="I26" i="102"/>
  <c r="K26" i="102"/>
  <c r="U26" i="102"/>
  <c r="W26" i="102"/>
  <c r="AA26" i="102"/>
  <c r="C27" i="102"/>
  <c r="E27" i="102"/>
  <c r="F27" i="102"/>
  <c r="G27" i="102"/>
  <c r="I27" i="102"/>
  <c r="K27" i="102"/>
  <c r="L27" i="102"/>
  <c r="M27" i="102"/>
  <c r="N27" i="102"/>
  <c r="O27" i="102"/>
  <c r="P27" i="102"/>
  <c r="Q27" i="102"/>
  <c r="R27" i="102"/>
  <c r="S27" i="102"/>
  <c r="U27" i="102"/>
  <c r="W27" i="102"/>
  <c r="X27" i="102"/>
  <c r="Y27" i="102"/>
  <c r="AA27" i="102"/>
  <c r="AB27" i="102"/>
  <c r="AC27" i="102"/>
  <c r="AD27" i="102"/>
  <c r="AE27" i="102"/>
  <c r="AF27" i="102"/>
  <c r="AG27" i="102"/>
  <c r="AH27" i="102"/>
  <c r="AI27" i="102"/>
  <c r="B36" i="102"/>
  <c r="B38" i="102"/>
  <c r="C29" i="102"/>
  <c r="E29" i="102"/>
  <c r="K29" i="102"/>
  <c r="U29" i="102"/>
  <c r="W29" i="102"/>
  <c r="AA29" i="102"/>
  <c r="C30" i="102"/>
  <c r="E30" i="102"/>
  <c r="K30" i="102"/>
  <c r="U30" i="102"/>
  <c r="W30" i="102"/>
  <c r="AA30" i="102"/>
  <c r="C31" i="102"/>
  <c r="E31" i="102"/>
  <c r="K31" i="102"/>
  <c r="U31" i="102"/>
  <c r="W31" i="102"/>
  <c r="AA31" i="102"/>
  <c r="C32" i="102"/>
  <c r="E32" i="102"/>
  <c r="K32" i="102"/>
  <c r="U32" i="102"/>
  <c r="W32" i="102"/>
  <c r="AA32" i="102"/>
  <c r="C33" i="102"/>
  <c r="E33" i="102"/>
  <c r="K33" i="102"/>
  <c r="U33" i="102"/>
  <c r="W33" i="102"/>
  <c r="AA33" i="102"/>
  <c r="C34" i="102"/>
  <c r="E34" i="102"/>
  <c r="K34" i="102"/>
  <c r="U34" i="102"/>
  <c r="W34" i="102"/>
  <c r="AA34" i="102"/>
  <c r="C35" i="102"/>
  <c r="E35" i="102"/>
  <c r="K35" i="102"/>
  <c r="U35" i="102"/>
  <c r="W35" i="102"/>
  <c r="AA35" i="102"/>
  <c r="C36" i="102"/>
  <c r="E36" i="102"/>
  <c r="F36" i="102"/>
  <c r="G36" i="102"/>
  <c r="H36" i="102"/>
  <c r="K36" i="102"/>
  <c r="L36" i="102"/>
  <c r="M36" i="102"/>
  <c r="N36" i="102"/>
  <c r="O36" i="102"/>
  <c r="P36" i="102"/>
  <c r="Q36" i="102"/>
  <c r="R36" i="102"/>
  <c r="S36" i="102"/>
  <c r="U36" i="102"/>
  <c r="W36" i="102"/>
  <c r="X36" i="102"/>
  <c r="Y36" i="102"/>
  <c r="AA36" i="102"/>
  <c r="AB36" i="102"/>
  <c r="AC36" i="102"/>
  <c r="AD36" i="102"/>
  <c r="AE36" i="102"/>
  <c r="AF36" i="102"/>
  <c r="AG36" i="102"/>
  <c r="AH36" i="102"/>
  <c r="AI36" i="102"/>
  <c r="C37" i="102"/>
  <c r="E37" i="102"/>
  <c r="K37" i="102"/>
  <c r="U37" i="102"/>
  <c r="W37" i="102"/>
  <c r="AA37" i="102"/>
  <c r="C38" i="102"/>
  <c r="E38" i="102"/>
  <c r="F38" i="102"/>
  <c r="G38" i="102"/>
  <c r="H38" i="102"/>
  <c r="K38" i="102"/>
  <c r="L38" i="102"/>
  <c r="M38" i="102"/>
  <c r="N38" i="102"/>
  <c r="O38" i="102"/>
  <c r="P38" i="102"/>
  <c r="Q38" i="102"/>
  <c r="R38" i="102"/>
  <c r="S38" i="102"/>
  <c r="U38" i="102"/>
  <c r="W38" i="102"/>
  <c r="X38" i="102"/>
  <c r="Y38" i="102"/>
  <c r="AA38" i="102"/>
  <c r="AB38" i="102"/>
  <c r="AC38" i="102"/>
  <c r="AD38" i="102"/>
  <c r="AE38" i="102"/>
  <c r="AF38" i="102"/>
  <c r="AG38" i="102"/>
  <c r="AH38" i="102"/>
  <c r="AI38" i="102"/>
  <c r="AA39" i="102"/>
  <c r="AA40" i="102"/>
  <c r="AA41" i="102"/>
  <c r="B42" i="102"/>
  <c r="E42" i="102"/>
  <c r="F42" i="102"/>
  <c r="G42" i="102"/>
  <c r="H42" i="102"/>
  <c r="I42" i="102"/>
  <c r="J42" i="102"/>
  <c r="K42" i="102"/>
  <c r="L42" i="102"/>
  <c r="M42" i="102"/>
  <c r="N42" i="102"/>
  <c r="O42" i="102"/>
  <c r="P42" i="102"/>
  <c r="Q42" i="102"/>
  <c r="R42" i="102"/>
  <c r="S42" i="102"/>
  <c r="T42" i="102"/>
  <c r="U42" i="102"/>
  <c r="V42" i="102"/>
  <c r="W42" i="102"/>
  <c r="X42" i="102"/>
  <c r="Y42" i="102"/>
  <c r="AA42" i="102"/>
  <c r="AB42" i="102"/>
  <c r="AC42" i="102"/>
  <c r="AD42" i="102"/>
  <c r="AE42" i="102"/>
  <c r="AF42" i="102"/>
  <c r="AG42" i="102"/>
  <c r="AH42" i="102"/>
  <c r="AI42" i="102"/>
  <c r="B45" i="102"/>
  <c r="D45" i="102"/>
  <c r="F45" i="102"/>
  <c r="H45" i="102"/>
  <c r="J45" i="102"/>
  <c r="L45" i="102"/>
  <c r="N45" i="102"/>
  <c r="P45" i="102"/>
  <c r="R45" i="102"/>
  <c r="T45" i="102"/>
  <c r="V45" i="102"/>
  <c r="X45" i="102"/>
  <c r="Z45" i="102"/>
  <c r="AB45" i="102"/>
  <c r="AD45" i="102"/>
  <c r="AF45" i="102"/>
  <c r="AH45" i="102"/>
  <c r="B58" i="102"/>
  <c r="C50" i="102"/>
  <c r="D58" i="102"/>
  <c r="E50" i="102"/>
  <c r="H58" i="102"/>
  <c r="I50" i="102"/>
  <c r="J58" i="102"/>
  <c r="K50" i="102"/>
  <c r="T58" i="102"/>
  <c r="U50" i="102"/>
  <c r="V58" i="102"/>
  <c r="W50" i="102"/>
  <c r="Z58" i="102"/>
  <c r="AA50" i="102"/>
  <c r="C51" i="102"/>
  <c r="E51" i="102"/>
  <c r="I51" i="102"/>
  <c r="K51" i="102"/>
  <c r="U51" i="102"/>
  <c r="W51" i="102"/>
  <c r="AA51" i="102"/>
  <c r="C52" i="102"/>
  <c r="E52" i="102"/>
  <c r="I52" i="102"/>
  <c r="K52" i="102"/>
  <c r="U52" i="102"/>
  <c r="W52" i="102"/>
  <c r="AA52" i="102"/>
  <c r="C53" i="102"/>
  <c r="E53" i="102"/>
  <c r="I53" i="102"/>
  <c r="K53" i="102"/>
  <c r="U53" i="102"/>
  <c r="W53" i="102"/>
  <c r="AA53" i="102"/>
  <c r="C54" i="102"/>
  <c r="E54" i="102"/>
  <c r="I54" i="102"/>
  <c r="K54" i="102"/>
  <c r="U54" i="102"/>
  <c r="W54" i="102"/>
  <c r="AA54" i="102"/>
  <c r="C55" i="102"/>
  <c r="E55" i="102"/>
  <c r="I55" i="102"/>
  <c r="K55" i="102"/>
  <c r="U55" i="102"/>
  <c r="W55" i="102"/>
  <c r="AA55" i="102"/>
  <c r="C56" i="102"/>
  <c r="E56" i="102"/>
  <c r="I56" i="102"/>
  <c r="K56" i="102"/>
  <c r="U56" i="102"/>
  <c r="W56" i="102"/>
  <c r="AA56" i="102"/>
  <c r="C57" i="102"/>
  <c r="E57" i="102"/>
  <c r="I57" i="102"/>
  <c r="K57" i="102"/>
  <c r="U57" i="102"/>
  <c r="W57" i="102"/>
  <c r="AA57" i="102"/>
  <c r="C58" i="102"/>
  <c r="E58" i="102"/>
  <c r="F58" i="102"/>
  <c r="G58" i="102"/>
  <c r="I58" i="102"/>
  <c r="K58" i="102"/>
  <c r="L58" i="102"/>
  <c r="M58" i="102"/>
  <c r="N58" i="102"/>
  <c r="O58" i="102"/>
  <c r="P58" i="102"/>
  <c r="Q58" i="102"/>
  <c r="R58" i="102"/>
  <c r="S58" i="102"/>
  <c r="U58" i="102"/>
  <c r="W58" i="102"/>
  <c r="X58" i="102"/>
  <c r="Y58" i="102"/>
  <c r="AA58" i="102"/>
  <c r="AB58" i="102"/>
  <c r="AC58" i="102"/>
  <c r="AD58" i="102"/>
  <c r="AE58" i="102"/>
  <c r="AF58" i="102"/>
  <c r="AG58" i="102"/>
  <c r="AH58" i="102"/>
  <c r="AI58" i="102"/>
  <c r="N1" i="65"/>
  <c r="B13" i="65"/>
  <c r="C7" i="65"/>
  <c r="D13" i="65"/>
  <c r="E7" i="65"/>
  <c r="F13" i="65"/>
  <c r="G7" i="65"/>
  <c r="H13" i="65"/>
  <c r="I7" i="65"/>
  <c r="J13" i="65"/>
  <c r="K7" i="65"/>
  <c r="L13" i="65"/>
  <c r="M7" i="65"/>
  <c r="N13" i="65"/>
  <c r="O7" i="65"/>
  <c r="P13" i="65"/>
  <c r="Q7" i="65"/>
  <c r="R13" i="65"/>
  <c r="S7" i="65"/>
  <c r="T13" i="65"/>
  <c r="U7" i="65"/>
  <c r="V13" i="65"/>
  <c r="W7" i="65"/>
  <c r="C8" i="65"/>
  <c r="E8" i="65"/>
  <c r="G8" i="65"/>
  <c r="I8" i="65"/>
  <c r="K8" i="65"/>
  <c r="M8" i="65"/>
  <c r="O8" i="65"/>
  <c r="Q8" i="65"/>
  <c r="S8" i="65"/>
  <c r="U8" i="65"/>
  <c r="W8" i="65"/>
  <c r="C9" i="65"/>
  <c r="E9" i="65"/>
  <c r="G9" i="65"/>
  <c r="I9" i="65"/>
  <c r="K9" i="65"/>
  <c r="M9" i="65"/>
  <c r="O9" i="65"/>
  <c r="Q9" i="65"/>
  <c r="S9" i="65"/>
  <c r="U9" i="65"/>
  <c r="W9" i="65"/>
  <c r="C10" i="65"/>
  <c r="E10" i="65"/>
  <c r="G10" i="65"/>
  <c r="I10" i="65"/>
  <c r="K10" i="65"/>
  <c r="M10" i="65"/>
  <c r="O10" i="65"/>
  <c r="Q10" i="65"/>
  <c r="S10" i="65"/>
  <c r="U10" i="65"/>
  <c r="W10" i="65"/>
  <c r="C11" i="65"/>
  <c r="E11" i="65"/>
  <c r="G11" i="65"/>
  <c r="I11" i="65"/>
  <c r="K11" i="65"/>
  <c r="M11" i="65"/>
  <c r="O11" i="65"/>
  <c r="Q11" i="65"/>
  <c r="S11" i="65"/>
  <c r="U11" i="65"/>
  <c r="W11" i="65"/>
  <c r="C12" i="65"/>
  <c r="E12" i="65"/>
  <c r="G12" i="65"/>
  <c r="I12" i="65"/>
  <c r="K12" i="65"/>
  <c r="M12" i="65"/>
  <c r="O12" i="65"/>
  <c r="Q12" i="65"/>
  <c r="S12" i="65"/>
  <c r="U12" i="65"/>
  <c r="W12" i="65"/>
  <c r="C13" i="65"/>
  <c r="E13" i="65"/>
  <c r="G13" i="65"/>
  <c r="I13" i="65"/>
  <c r="K13" i="65"/>
  <c r="M13" i="65"/>
  <c r="O13" i="65"/>
  <c r="Q13" i="65"/>
  <c r="S13" i="65"/>
  <c r="U13" i="65"/>
  <c r="W13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C15" i="65"/>
  <c r="P28" i="65"/>
  <c r="P30" i="65"/>
  <c r="Q15" i="65"/>
  <c r="R28" i="65"/>
  <c r="R30" i="65"/>
  <c r="S15" i="65"/>
  <c r="C16" i="65"/>
  <c r="Q16" i="65"/>
  <c r="S16" i="65"/>
  <c r="C17" i="65"/>
  <c r="Q17" i="65"/>
  <c r="S17" i="65"/>
  <c r="C18" i="65"/>
  <c r="Q18" i="65"/>
  <c r="S18" i="65"/>
  <c r="C19" i="65"/>
  <c r="Q19" i="65"/>
  <c r="S19" i="65"/>
  <c r="C20" i="65"/>
  <c r="Q20" i="65"/>
  <c r="S20" i="65"/>
  <c r="C21" i="65"/>
  <c r="Q21" i="65"/>
  <c r="S21" i="65"/>
  <c r="C22" i="65"/>
  <c r="Q22" i="65"/>
  <c r="S22" i="65"/>
  <c r="C23" i="65"/>
  <c r="Q23" i="65"/>
  <c r="S23" i="65"/>
  <c r="C24" i="65"/>
  <c r="Q24" i="65"/>
  <c r="S24" i="65"/>
  <c r="C25" i="65"/>
  <c r="Q25" i="65"/>
  <c r="S25" i="65"/>
  <c r="C26" i="65"/>
  <c r="Q26" i="65"/>
  <c r="S26" i="65"/>
  <c r="C27" i="65"/>
  <c r="Q27" i="65"/>
  <c r="S27" i="65"/>
  <c r="C28" i="65"/>
  <c r="D28" i="65"/>
  <c r="E28" i="65"/>
  <c r="F28" i="65"/>
  <c r="H28" i="65"/>
  <c r="J28" i="65"/>
  <c r="L28" i="65"/>
  <c r="N28" i="65"/>
  <c r="O28" i="65"/>
  <c r="Q28" i="65"/>
  <c r="S28" i="65"/>
  <c r="T28" i="65"/>
  <c r="V28" i="65"/>
  <c r="C29" i="65"/>
  <c r="Q29" i="65"/>
  <c r="S29" i="65"/>
  <c r="U29" i="65"/>
  <c r="W29" i="65"/>
  <c r="C30" i="65"/>
  <c r="D30" i="65"/>
  <c r="F30" i="65"/>
  <c r="G30" i="65"/>
  <c r="H30" i="65"/>
  <c r="I30" i="65"/>
  <c r="J30" i="65"/>
  <c r="K30" i="65"/>
  <c r="L30" i="65"/>
  <c r="M30" i="65"/>
  <c r="N30" i="65"/>
  <c r="O30" i="65"/>
  <c r="Q30" i="65"/>
  <c r="S30" i="65"/>
  <c r="T30" i="65"/>
  <c r="U30" i="65"/>
  <c r="V30" i="65"/>
  <c r="W30" i="65"/>
  <c r="D32" i="65"/>
  <c r="F32" i="65"/>
  <c r="H32" i="65"/>
  <c r="J32" i="65"/>
  <c r="L32" i="65"/>
  <c r="N32" i="65"/>
  <c r="T32" i="65"/>
  <c r="V32" i="65"/>
  <c r="B32" i="65"/>
  <c r="B33" i="65"/>
  <c r="D33" i="65"/>
  <c r="F33" i="65"/>
  <c r="H33" i="65"/>
  <c r="J33" i="65"/>
  <c r="L33" i="65"/>
  <c r="N33" i="65"/>
  <c r="P33" i="65"/>
  <c r="R33" i="65"/>
  <c r="T33" i="65"/>
  <c r="V33" i="65"/>
  <c r="B40" i="65"/>
  <c r="D41" i="65"/>
  <c r="F41" i="65"/>
  <c r="B41" i="65"/>
  <c r="D42" i="65"/>
  <c r="F42" i="65"/>
  <c r="B42" i="65"/>
  <c r="D43" i="65"/>
  <c r="F43" i="65"/>
  <c r="B43" i="65"/>
  <c r="D44" i="65"/>
  <c r="F44" i="65"/>
  <c r="B44" i="65"/>
  <c r="D45" i="65"/>
  <c r="F45" i="65"/>
  <c r="B45" i="65"/>
  <c r="B46" i="65"/>
  <c r="C40" i="65"/>
  <c r="F46" i="65"/>
  <c r="G40" i="65"/>
  <c r="C41" i="65"/>
  <c r="G41" i="65"/>
  <c r="C42" i="65"/>
  <c r="G42" i="65"/>
  <c r="C43" i="65"/>
  <c r="G43" i="65"/>
  <c r="C44" i="65"/>
  <c r="G44" i="65"/>
  <c r="C45" i="65"/>
  <c r="G45" i="65"/>
  <c r="C46" i="65"/>
  <c r="D46" i="65"/>
  <c r="G46" i="65"/>
  <c r="B48" i="65"/>
  <c r="C48" i="65"/>
  <c r="B49" i="65"/>
  <c r="C49" i="65"/>
  <c r="B50" i="65"/>
  <c r="C50" i="65"/>
  <c r="B51" i="65"/>
  <c r="C51" i="65"/>
  <c r="B52" i="65"/>
  <c r="C52" i="65"/>
  <c r="B53" i="65"/>
  <c r="C53" i="65"/>
  <c r="B54" i="65"/>
  <c r="C54" i="65"/>
  <c r="B55" i="65"/>
  <c r="C55" i="65"/>
  <c r="B56" i="65"/>
  <c r="C56" i="65"/>
  <c r="B57" i="65"/>
  <c r="C57" i="65"/>
  <c r="B58" i="65"/>
  <c r="C58" i="65"/>
  <c r="B59" i="65"/>
  <c r="C59" i="65"/>
  <c r="B60" i="65"/>
  <c r="C60" i="65"/>
  <c r="B61" i="65"/>
  <c r="C61" i="65"/>
  <c r="D61" i="65"/>
  <c r="E61" i="65"/>
  <c r="F61" i="65"/>
  <c r="G61" i="65"/>
  <c r="B62" i="65"/>
  <c r="C62" i="65"/>
  <c r="B63" i="65"/>
  <c r="C63" i="65"/>
  <c r="D63" i="65"/>
  <c r="F63" i="65"/>
  <c r="F65" i="65"/>
  <c r="B65" i="65"/>
  <c r="B66" i="65"/>
  <c r="D66" i="65"/>
  <c r="F66" i="65"/>
  <c r="D1" i="73"/>
  <c r="B8" i="73"/>
  <c r="B9" i="73"/>
  <c r="B10" i="73"/>
  <c r="B11" i="73"/>
  <c r="B12" i="73"/>
  <c r="B13" i="73"/>
  <c r="B14" i="73"/>
  <c r="B15" i="73"/>
  <c r="B16" i="73"/>
  <c r="B17" i="73"/>
  <c r="D18" i="73"/>
  <c r="F18" i="73"/>
  <c r="H18" i="73"/>
  <c r="J18" i="73"/>
  <c r="B18" i="73"/>
  <c r="B19" i="73"/>
  <c r="B20" i="73"/>
  <c r="C8" i="73"/>
  <c r="F15" i="73"/>
  <c r="F19" i="73"/>
  <c r="F20" i="73"/>
  <c r="E8" i="73"/>
  <c r="G8" i="73"/>
  <c r="H15" i="73"/>
  <c r="H19" i="73"/>
  <c r="H20" i="73"/>
  <c r="I8" i="73"/>
  <c r="K8" i="73"/>
  <c r="C9" i="73"/>
  <c r="E9" i="73"/>
  <c r="G9" i="73"/>
  <c r="I9" i="73"/>
  <c r="K9" i="73"/>
  <c r="C10" i="73"/>
  <c r="E10" i="73"/>
  <c r="G10" i="73"/>
  <c r="I10" i="73"/>
  <c r="K10" i="73"/>
  <c r="C11" i="73"/>
  <c r="E11" i="73"/>
  <c r="G11" i="73"/>
  <c r="I11" i="73"/>
  <c r="K11" i="73"/>
  <c r="C12" i="73"/>
  <c r="E12" i="73"/>
  <c r="G12" i="73"/>
  <c r="I12" i="73"/>
  <c r="K12" i="73"/>
  <c r="C13" i="73"/>
  <c r="E13" i="73"/>
  <c r="G13" i="73"/>
  <c r="I13" i="73"/>
  <c r="K13" i="73"/>
  <c r="C14" i="73"/>
  <c r="E14" i="73"/>
  <c r="G14" i="73"/>
  <c r="I14" i="73"/>
  <c r="K14" i="73"/>
  <c r="C15" i="73"/>
  <c r="D15" i="73"/>
  <c r="E15" i="73"/>
  <c r="G15" i="73"/>
  <c r="I15" i="73"/>
  <c r="J15" i="73"/>
  <c r="K15" i="73"/>
  <c r="C16" i="73"/>
  <c r="E16" i="73"/>
  <c r="G16" i="73"/>
  <c r="I16" i="73"/>
  <c r="K16" i="73"/>
  <c r="C17" i="73"/>
  <c r="E17" i="73"/>
  <c r="G17" i="73"/>
  <c r="I17" i="73"/>
  <c r="K17" i="73"/>
  <c r="C18" i="73"/>
  <c r="E18" i="73"/>
  <c r="G18" i="73"/>
  <c r="I18" i="73"/>
  <c r="J19" i="73"/>
  <c r="J20" i="73"/>
  <c r="K18" i="73"/>
  <c r="C19" i="73"/>
  <c r="D19" i="73"/>
  <c r="E19" i="73"/>
  <c r="G19" i="73"/>
  <c r="I19" i="73"/>
  <c r="K19" i="73"/>
  <c r="C20" i="73"/>
  <c r="D20" i="73"/>
  <c r="E20" i="73"/>
  <c r="G20" i="73"/>
  <c r="I20" i="73"/>
  <c r="K20" i="73"/>
  <c r="B22" i="73"/>
  <c r="B23" i="73"/>
  <c r="D23" i="73"/>
  <c r="F23" i="73"/>
  <c r="H23" i="73"/>
  <c r="J23" i="73"/>
  <c r="O1" i="77"/>
  <c r="B4" i="77"/>
  <c r="D4" i="77"/>
  <c r="F4" i="77"/>
  <c r="H4" i="77"/>
  <c r="M4" i="77"/>
  <c r="O4" i="77"/>
  <c r="C7" i="77"/>
  <c r="F7" i="77"/>
  <c r="F8" i="77"/>
  <c r="F9" i="77"/>
  <c r="F10" i="77"/>
  <c r="F11" i="77"/>
  <c r="F12" i="77"/>
  <c r="F13" i="77"/>
  <c r="G7" i="77"/>
  <c r="C8" i="77"/>
  <c r="G8" i="77"/>
  <c r="M8" i="77"/>
  <c r="M9" i="77"/>
  <c r="M10" i="77"/>
  <c r="M11" i="77"/>
  <c r="M12" i="77"/>
  <c r="M13" i="77"/>
  <c r="M14" i="77"/>
  <c r="M15" i="77"/>
  <c r="M16" i="77"/>
  <c r="M17" i="77"/>
  <c r="M18" i="77"/>
  <c r="M19" i="77"/>
  <c r="M20" i="77"/>
  <c r="N8" i="77"/>
  <c r="C9" i="77"/>
  <c r="G9" i="77"/>
  <c r="N9" i="77"/>
  <c r="C10" i="77"/>
  <c r="G10" i="77"/>
  <c r="N10" i="77"/>
  <c r="C11" i="77"/>
  <c r="G11" i="77"/>
  <c r="N11" i="77"/>
  <c r="C12" i="77"/>
  <c r="G12" i="77"/>
  <c r="N12" i="77"/>
  <c r="C13" i="77"/>
  <c r="G13" i="77"/>
  <c r="N13" i="77"/>
  <c r="N14" i="77"/>
  <c r="B15" i="77"/>
  <c r="B16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C15" i="77"/>
  <c r="N15" i="77"/>
  <c r="C16" i="77"/>
  <c r="N16" i="77"/>
  <c r="C17" i="77"/>
  <c r="N17" i="77"/>
  <c r="C18" i="77"/>
  <c r="N18" i="77"/>
  <c r="C19" i="77"/>
  <c r="N19" i="77"/>
  <c r="C20" i="77"/>
  <c r="N20" i="77"/>
  <c r="C21" i="77"/>
  <c r="C22" i="77"/>
  <c r="M22" i="77"/>
  <c r="C23" i="77"/>
  <c r="M23" i="77"/>
  <c r="C24" i="77"/>
  <c r="C25" i="77"/>
  <c r="C26" i="77"/>
  <c r="M26" i="77"/>
  <c r="O26" i="77"/>
  <c r="C27" i="77"/>
  <c r="C28" i="77"/>
  <c r="C29" i="77"/>
  <c r="C30" i="77"/>
  <c r="B32" i="77"/>
  <c r="F32" i="77"/>
  <c r="B33" i="77"/>
  <c r="F33" i="77"/>
  <c r="B35" i="77"/>
  <c r="F35" i="77"/>
  <c r="B36" i="77"/>
  <c r="F36" i="77"/>
  <c r="B37" i="77"/>
  <c r="F37" i="77"/>
  <c r="M38" i="77"/>
  <c r="M39" i="77"/>
  <c r="M40" i="77"/>
  <c r="H1" i="75"/>
  <c r="C7" i="75"/>
  <c r="E7" i="75"/>
  <c r="G7" i="75"/>
  <c r="I7" i="75"/>
  <c r="K7" i="75"/>
  <c r="C8" i="75"/>
  <c r="E8" i="75"/>
  <c r="G8" i="75"/>
  <c r="I8" i="75"/>
  <c r="K8" i="75"/>
  <c r="C9" i="75"/>
  <c r="E9" i="75"/>
  <c r="G9" i="75"/>
  <c r="I9" i="75"/>
  <c r="K9" i="75"/>
  <c r="C10" i="75"/>
  <c r="E10" i="75"/>
  <c r="G10" i="75"/>
  <c r="I10" i="75"/>
  <c r="K10" i="75"/>
  <c r="C11" i="75"/>
  <c r="E11" i="75"/>
  <c r="G11" i="75"/>
  <c r="I11" i="75"/>
  <c r="K11" i="75"/>
  <c r="C12" i="75"/>
  <c r="E12" i="75"/>
  <c r="G12" i="75"/>
  <c r="I12" i="75"/>
  <c r="K12" i="75"/>
  <c r="C14" i="75"/>
  <c r="E14" i="75"/>
  <c r="G14" i="75"/>
  <c r="I14" i="75"/>
  <c r="K14" i="75"/>
  <c r="C15" i="75"/>
  <c r="E15" i="75"/>
  <c r="G15" i="75"/>
  <c r="I15" i="75"/>
  <c r="K15" i="75"/>
  <c r="C16" i="75"/>
  <c r="E16" i="75"/>
  <c r="G16" i="75"/>
  <c r="I16" i="75"/>
  <c r="K16" i="75"/>
  <c r="C17" i="75"/>
  <c r="E17" i="75"/>
  <c r="G17" i="75"/>
  <c r="I17" i="75"/>
  <c r="K17" i="75"/>
  <c r="C18" i="75"/>
  <c r="E18" i="75"/>
  <c r="G18" i="75"/>
  <c r="I18" i="75"/>
  <c r="K18" i="75"/>
  <c r="C19" i="75"/>
  <c r="E19" i="75"/>
  <c r="G19" i="75"/>
  <c r="I19" i="75"/>
  <c r="K19" i="75"/>
  <c r="C20" i="75"/>
  <c r="E20" i="75"/>
  <c r="G20" i="75"/>
  <c r="I20" i="75"/>
  <c r="K20" i="75"/>
  <c r="C21" i="75"/>
  <c r="E21" i="75"/>
  <c r="G21" i="75"/>
  <c r="I21" i="75"/>
  <c r="K21" i="75"/>
  <c r="C22" i="75"/>
  <c r="E22" i="75"/>
  <c r="G22" i="75"/>
  <c r="I22" i="75"/>
  <c r="K22" i="75"/>
  <c r="C23" i="75"/>
  <c r="E23" i="75"/>
  <c r="G23" i="75"/>
  <c r="I23" i="75"/>
  <c r="K23" i="75"/>
  <c r="C24" i="75"/>
  <c r="E24" i="75"/>
  <c r="G24" i="75"/>
  <c r="I24" i="75"/>
  <c r="K24" i="75"/>
  <c r="C25" i="75"/>
  <c r="E25" i="75"/>
  <c r="G25" i="75"/>
  <c r="I25" i="75"/>
  <c r="K25" i="75"/>
  <c r="C26" i="75"/>
  <c r="E26" i="75"/>
  <c r="G26" i="75"/>
  <c r="I26" i="75"/>
  <c r="K26" i="75"/>
  <c r="C27" i="75"/>
  <c r="E27" i="75"/>
  <c r="G27" i="75"/>
  <c r="I27" i="75"/>
  <c r="K27" i="75"/>
  <c r="C28" i="75"/>
  <c r="E28" i="75"/>
  <c r="G28" i="75"/>
  <c r="I28" i="75"/>
  <c r="K28" i="75"/>
  <c r="C29" i="75"/>
  <c r="E29" i="75"/>
  <c r="G29" i="75"/>
  <c r="I29" i="75"/>
  <c r="K29" i="75"/>
  <c r="C30" i="75"/>
  <c r="E30" i="75"/>
  <c r="G30" i="75"/>
  <c r="I30" i="75"/>
  <c r="K30" i="75"/>
  <c r="C31" i="75"/>
  <c r="E31" i="75"/>
  <c r="G31" i="75"/>
  <c r="I31" i="75"/>
  <c r="K31" i="75"/>
  <c r="C32" i="75"/>
  <c r="E32" i="75"/>
  <c r="G32" i="75"/>
  <c r="I32" i="75"/>
  <c r="K32" i="75"/>
  <c r="C33" i="75"/>
  <c r="E33" i="75"/>
  <c r="G33" i="75"/>
  <c r="I33" i="75"/>
  <c r="K33" i="75"/>
  <c r="C34" i="75"/>
  <c r="E34" i="75"/>
  <c r="G34" i="75"/>
  <c r="I34" i="75"/>
  <c r="K34" i="75"/>
  <c r="C35" i="75"/>
  <c r="E35" i="75"/>
  <c r="G35" i="75"/>
  <c r="I35" i="75"/>
  <c r="K35" i="75"/>
  <c r="C36" i="75"/>
  <c r="E36" i="75"/>
  <c r="G36" i="75"/>
  <c r="I36" i="75"/>
  <c r="K36" i="75"/>
  <c r="C37" i="75"/>
  <c r="E37" i="75"/>
  <c r="G37" i="75"/>
  <c r="I37" i="75"/>
  <c r="K37" i="75"/>
  <c r="C38" i="75"/>
  <c r="E38" i="75"/>
  <c r="G38" i="75"/>
  <c r="I38" i="75"/>
  <c r="K38" i="75"/>
  <c r="C39" i="75"/>
  <c r="E39" i="75"/>
  <c r="G39" i="75"/>
  <c r="I39" i="75"/>
  <c r="K39" i="75"/>
  <c r="C40" i="75"/>
  <c r="E40" i="75"/>
  <c r="G40" i="75"/>
  <c r="I40" i="75"/>
  <c r="K40" i="75"/>
  <c r="C41" i="75"/>
  <c r="E41" i="75"/>
  <c r="G41" i="75"/>
  <c r="I41" i="75"/>
  <c r="K41" i="75"/>
  <c r="C42" i="75"/>
  <c r="E42" i="75"/>
  <c r="G42" i="75"/>
  <c r="I42" i="75"/>
  <c r="K42" i="75"/>
  <c r="C43" i="75"/>
  <c r="E43" i="75"/>
  <c r="G43" i="75"/>
  <c r="I43" i="75"/>
  <c r="K43" i="75"/>
  <c r="C44" i="75"/>
  <c r="E44" i="75"/>
  <c r="G44" i="75"/>
  <c r="I44" i="75"/>
  <c r="K44" i="75"/>
  <c r="C45" i="75"/>
  <c r="E45" i="75"/>
  <c r="G45" i="75"/>
  <c r="I45" i="75"/>
  <c r="K45" i="75"/>
  <c r="C46" i="75"/>
  <c r="E46" i="75"/>
  <c r="G46" i="75"/>
  <c r="I46" i="75"/>
  <c r="K46" i="75"/>
  <c r="C47" i="75"/>
  <c r="E47" i="75"/>
  <c r="G47" i="75"/>
  <c r="I47" i="75"/>
  <c r="K47" i="75"/>
  <c r="C48" i="75"/>
  <c r="E48" i="75"/>
  <c r="G48" i="75"/>
  <c r="I48" i="75"/>
  <c r="K48" i="75"/>
  <c r="C49" i="75"/>
  <c r="E49" i="75"/>
  <c r="G49" i="75"/>
  <c r="I49" i="75"/>
  <c r="K49" i="75"/>
  <c r="C50" i="75"/>
  <c r="E50" i="75"/>
  <c r="G50" i="75"/>
  <c r="I50" i="75"/>
  <c r="K50" i="75"/>
  <c r="C51" i="75"/>
  <c r="E51" i="75"/>
  <c r="G51" i="75"/>
  <c r="I51" i="75"/>
  <c r="K51" i="75"/>
  <c r="C52" i="75"/>
  <c r="E52" i="75"/>
  <c r="G52" i="75"/>
  <c r="I52" i="75"/>
  <c r="K52" i="75"/>
  <c r="C53" i="75"/>
  <c r="E53" i="75"/>
  <c r="G53" i="75"/>
  <c r="I53" i="75"/>
  <c r="K53" i="75"/>
  <c r="C54" i="75"/>
  <c r="E54" i="75"/>
  <c r="G54" i="75"/>
  <c r="I54" i="75"/>
  <c r="K54" i="75"/>
  <c r="C55" i="75"/>
  <c r="E55" i="75"/>
  <c r="G55" i="75"/>
  <c r="I55" i="75"/>
  <c r="K55" i="75"/>
  <c r="C56" i="75"/>
  <c r="E56" i="75"/>
  <c r="G56" i="75"/>
  <c r="I56" i="75"/>
  <c r="K56" i="75"/>
  <c r="C57" i="75"/>
  <c r="E57" i="75"/>
  <c r="G57" i="75"/>
  <c r="I57" i="75"/>
  <c r="K57" i="75"/>
  <c r="C58" i="75"/>
  <c r="E58" i="75"/>
  <c r="G58" i="75"/>
  <c r="I58" i="75"/>
  <c r="K58" i="75"/>
  <c r="C59" i="75"/>
  <c r="E59" i="75"/>
  <c r="G59" i="75"/>
  <c r="I59" i="75"/>
  <c r="K59" i="75"/>
  <c r="C60" i="75"/>
  <c r="E60" i="75"/>
  <c r="G60" i="75"/>
  <c r="I60" i="75"/>
  <c r="K60" i="75"/>
  <c r="C61" i="75"/>
  <c r="E61" i="75"/>
  <c r="G61" i="75"/>
  <c r="I61" i="75"/>
  <c r="K61" i="75"/>
  <c r="C62" i="75"/>
  <c r="E62" i="75"/>
  <c r="G62" i="75"/>
  <c r="I62" i="75"/>
  <c r="K62" i="75"/>
  <c r="C63" i="75"/>
  <c r="E63" i="75"/>
  <c r="G63" i="75"/>
  <c r="I63" i="75"/>
  <c r="K63" i="75"/>
  <c r="C64" i="75"/>
  <c r="E64" i="75"/>
  <c r="G64" i="75"/>
  <c r="I64" i="75"/>
  <c r="K64" i="75"/>
  <c r="C65" i="75"/>
  <c r="E65" i="75"/>
  <c r="G65" i="75"/>
  <c r="I65" i="75"/>
  <c r="K65" i="75"/>
  <c r="C66" i="75"/>
  <c r="E66" i="75"/>
  <c r="G66" i="75"/>
  <c r="I66" i="75"/>
  <c r="K66" i="75"/>
  <c r="C67" i="75"/>
  <c r="E67" i="75"/>
  <c r="G67" i="75"/>
  <c r="I67" i="75"/>
  <c r="K67" i="75"/>
  <c r="C68" i="75"/>
  <c r="E68" i="75"/>
  <c r="G68" i="75"/>
  <c r="I68" i="75"/>
  <c r="K68" i="75"/>
  <c r="C69" i="75"/>
  <c r="E69" i="75"/>
  <c r="G69" i="75"/>
  <c r="I69" i="75"/>
  <c r="K69" i="75"/>
  <c r="C70" i="75"/>
  <c r="E70" i="75"/>
  <c r="G70" i="75"/>
  <c r="I70" i="75"/>
  <c r="K70" i="75"/>
  <c r="C71" i="75"/>
  <c r="E71" i="75"/>
  <c r="G71" i="75"/>
  <c r="I71" i="75"/>
  <c r="K71" i="75"/>
  <c r="C72" i="75"/>
  <c r="E72" i="75"/>
  <c r="G72" i="75"/>
  <c r="I72" i="75"/>
  <c r="K72" i="75"/>
  <c r="B76" i="75"/>
  <c r="C76" i="75"/>
  <c r="D76" i="75"/>
  <c r="E76" i="75"/>
  <c r="F76" i="75"/>
  <c r="G76" i="75"/>
  <c r="H76" i="75"/>
  <c r="I76" i="75"/>
  <c r="J76" i="75"/>
  <c r="K76" i="75"/>
  <c r="B79" i="75"/>
  <c r="D79" i="75"/>
  <c r="F79" i="75"/>
  <c r="H79" i="75"/>
  <c r="J79" i="75"/>
  <c r="L1" i="12"/>
  <c r="C7" i="12"/>
  <c r="E7" i="12"/>
  <c r="G7" i="12"/>
  <c r="I7" i="12"/>
  <c r="K7" i="12"/>
  <c r="M7" i="12"/>
  <c r="O7" i="12"/>
  <c r="Q7" i="12"/>
  <c r="S7" i="12"/>
  <c r="C8" i="12"/>
  <c r="E8" i="12"/>
  <c r="G8" i="12"/>
  <c r="I8" i="12"/>
  <c r="K8" i="12"/>
  <c r="M8" i="12"/>
  <c r="O8" i="12"/>
  <c r="Q8" i="12"/>
  <c r="S8" i="12"/>
  <c r="C9" i="12"/>
  <c r="E9" i="12"/>
  <c r="G9" i="12"/>
  <c r="I9" i="12"/>
  <c r="K9" i="12"/>
  <c r="M9" i="12"/>
  <c r="O9" i="12"/>
  <c r="Q9" i="12"/>
  <c r="S9" i="12"/>
  <c r="C10" i="12"/>
  <c r="E10" i="12"/>
  <c r="G10" i="12"/>
  <c r="I10" i="12"/>
  <c r="K10" i="12"/>
  <c r="M10" i="12"/>
  <c r="O10" i="12"/>
  <c r="Q10" i="12"/>
  <c r="S10" i="12"/>
  <c r="C11" i="12"/>
  <c r="E11" i="12"/>
  <c r="G11" i="12"/>
  <c r="I11" i="12"/>
  <c r="K11" i="12"/>
  <c r="M11" i="12"/>
  <c r="O11" i="12"/>
  <c r="Q11" i="12"/>
  <c r="S11" i="12"/>
  <c r="C12" i="12"/>
  <c r="E12" i="12"/>
  <c r="G12" i="12"/>
  <c r="I12" i="12"/>
  <c r="K12" i="12"/>
  <c r="M12" i="12"/>
  <c r="O12" i="12"/>
  <c r="Q12" i="12"/>
  <c r="S12" i="12"/>
  <c r="C14" i="12"/>
  <c r="E14" i="12"/>
  <c r="G14" i="12"/>
  <c r="I14" i="12"/>
  <c r="K14" i="12"/>
  <c r="M14" i="12"/>
  <c r="O14" i="12"/>
  <c r="Q14" i="12"/>
  <c r="S14" i="12"/>
  <c r="C15" i="12"/>
  <c r="E15" i="12"/>
  <c r="G15" i="12"/>
  <c r="I15" i="12"/>
  <c r="K15" i="12"/>
  <c r="M15" i="12"/>
  <c r="O15" i="12"/>
  <c r="Q15" i="12"/>
  <c r="S15" i="12"/>
  <c r="C16" i="12"/>
  <c r="E16" i="12"/>
  <c r="G16" i="12"/>
  <c r="I16" i="12"/>
  <c r="K16" i="12"/>
  <c r="M16" i="12"/>
  <c r="O16" i="12"/>
  <c r="Q16" i="12"/>
  <c r="S16" i="12"/>
  <c r="C17" i="12"/>
  <c r="E17" i="12"/>
  <c r="G17" i="12"/>
  <c r="I17" i="12"/>
  <c r="K17" i="12"/>
  <c r="M17" i="12"/>
  <c r="O17" i="12"/>
  <c r="Q17" i="12"/>
  <c r="S17" i="12"/>
  <c r="C18" i="12"/>
  <c r="E18" i="12"/>
  <c r="G18" i="12"/>
  <c r="I18" i="12"/>
  <c r="K18" i="12"/>
  <c r="M18" i="12"/>
  <c r="O18" i="12"/>
  <c r="Q18" i="12"/>
  <c r="S18" i="12"/>
  <c r="C19" i="12"/>
  <c r="E19" i="12"/>
  <c r="G19" i="12"/>
  <c r="I19" i="12"/>
  <c r="K19" i="12"/>
  <c r="M19" i="12"/>
  <c r="O19" i="12"/>
  <c r="Q19" i="12"/>
  <c r="S19" i="12"/>
  <c r="C20" i="12"/>
  <c r="E20" i="12"/>
  <c r="G20" i="12"/>
  <c r="I20" i="12"/>
  <c r="K20" i="12"/>
  <c r="M20" i="12"/>
  <c r="O20" i="12"/>
  <c r="Q20" i="12"/>
  <c r="S20" i="12"/>
  <c r="C21" i="12"/>
  <c r="E21" i="12"/>
  <c r="G21" i="12"/>
  <c r="I21" i="12"/>
  <c r="K21" i="12"/>
  <c r="M21" i="12"/>
  <c r="O21" i="12"/>
  <c r="Q21" i="12"/>
  <c r="S21" i="12"/>
  <c r="C22" i="12"/>
  <c r="E22" i="12"/>
  <c r="G22" i="12"/>
  <c r="I22" i="12"/>
  <c r="K22" i="12"/>
  <c r="M22" i="12"/>
  <c r="O22" i="12"/>
  <c r="Q22" i="12"/>
  <c r="S22" i="12"/>
  <c r="C23" i="12"/>
  <c r="E23" i="12"/>
  <c r="G23" i="12"/>
  <c r="I23" i="12"/>
  <c r="K23" i="12"/>
  <c r="M23" i="12"/>
  <c r="O23" i="12"/>
  <c r="Q23" i="12"/>
  <c r="S23" i="12"/>
  <c r="C24" i="12"/>
  <c r="E24" i="12"/>
  <c r="G24" i="12"/>
  <c r="I24" i="12"/>
  <c r="K24" i="12"/>
  <c r="M24" i="12"/>
  <c r="O24" i="12"/>
  <c r="Q24" i="12"/>
  <c r="S24" i="12"/>
  <c r="C25" i="12"/>
  <c r="E25" i="12"/>
  <c r="G25" i="12"/>
  <c r="I25" i="12"/>
  <c r="K25" i="12"/>
  <c r="M25" i="12"/>
  <c r="O25" i="12"/>
  <c r="Q25" i="12"/>
  <c r="S25" i="12"/>
  <c r="C26" i="12"/>
  <c r="E26" i="12"/>
  <c r="G26" i="12"/>
  <c r="I26" i="12"/>
  <c r="K26" i="12"/>
  <c r="M26" i="12"/>
  <c r="O26" i="12"/>
  <c r="Q26" i="12"/>
  <c r="S26" i="12"/>
  <c r="C27" i="12"/>
  <c r="E27" i="12"/>
  <c r="G27" i="12"/>
  <c r="I27" i="12"/>
  <c r="K27" i="12"/>
  <c r="M27" i="12"/>
  <c r="O27" i="12"/>
  <c r="Q27" i="12"/>
  <c r="S27" i="12"/>
  <c r="C28" i="12"/>
  <c r="E28" i="12"/>
  <c r="G28" i="12"/>
  <c r="I28" i="12"/>
  <c r="K28" i="12"/>
  <c r="M28" i="12"/>
  <c r="O28" i="12"/>
  <c r="Q28" i="12"/>
  <c r="S28" i="12"/>
  <c r="C29" i="12"/>
  <c r="E29" i="12"/>
  <c r="G29" i="12"/>
  <c r="I29" i="12"/>
  <c r="K29" i="12"/>
  <c r="M29" i="12"/>
  <c r="O29" i="12"/>
  <c r="Q29" i="12"/>
  <c r="S29" i="12"/>
  <c r="C30" i="12"/>
  <c r="E30" i="12"/>
  <c r="G30" i="12"/>
  <c r="I30" i="12"/>
  <c r="K30" i="12"/>
  <c r="M30" i="12"/>
  <c r="O30" i="12"/>
  <c r="Q30" i="12"/>
  <c r="S30" i="12"/>
  <c r="C31" i="12"/>
  <c r="E31" i="12"/>
  <c r="G31" i="12"/>
  <c r="I31" i="12"/>
  <c r="K31" i="12"/>
  <c r="M31" i="12"/>
  <c r="O31" i="12"/>
  <c r="Q31" i="12"/>
  <c r="S31" i="12"/>
  <c r="C32" i="12"/>
  <c r="E32" i="12"/>
  <c r="G32" i="12"/>
  <c r="I32" i="12"/>
  <c r="K32" i="12"/>
  <c r="M32" i="12"/>
  <c r="O32" i="12"/>
  <c r="Q32" i="12"/>
  <c r="S32" i="12"/>
  <c r="C33" i="12"/>
  <c r="E33" i="12"/>
  <c r="G33" i="12"/>
  <c r="I33" i="12"/>
  <c r="K33" i="12"/>
  <c r="M33" i="12"/>
  <c r="O33" i="12"/>
  <c r="Q33" i="12"/>
  <c r="S33" i="12"/>
  <c r="C34" i="12"/>
  <c r="E34" i="12"/>
  <c r="G34" i="12"/>
  <c r="I34" i="12"/>
  <c r="K34" i="12"/>
  <c r="M34" i="12"/>
  <c r="O34" i="12"/>
  <c r="Q34" i="12"/>
  <c r="S34" i="12"/>
  <c r="C35" i="12"/>
  <c r="E35" i="12"/>
  <c r="G35" i="12"/>
  <c r="I35" i="12"/>
  <c r="K35" i="12"/>
  <c r="M35" i="12"/>
  <c r="O35" i="12"/>
  <c r="Q35" i="12"/>
  <c r="S35" i="12"/>
  <c r="C36" i="12"/>
  <c r="E36" i="12"/>
  <c r="G36" i="12"/>
  <c r="I36" i="12"/>
  <c r="K36" i="12"/>
  <c r="M36" i="12"/>
  <c r="O36" i="12"/>
  <c r="Q36" i="12"/>
  <c r="S36" i="12"/>
  <c r="C37" i="12"/>
  <c r="E37" i="12"/>
  <c r="G37" i="12"/>
  <c r="I37" i="12"/>
  <c r="K37" i="12"/>
  <c r="M37" i="12"/>
  <c r="O37" i="12"/>
  <c r="Q37" i="12"/>
  <c r="S37" i="12"/>
  <c r="C38" i="12"/>
  <c r="E38" i="12"/>
  <c r="G38" i="12"/>
  <c r="I38" i="12"/>
  <c r="K38" i="12"/>
  <c r="M38" i="12"/>
  <c r="O38" i="12"/>
  <c r="Q38" i="12"/>
  <c r="S38" i="12"/>
  <c r="C39" i="12"/>
  <c r="E39" i="12"/>
  <c r="G39" i="12"/>
  <c r="I39" i="12"/>
  <c r="K39" i="12"/>
  <c r="M39" i="12"/>
  <c r="O39" i="12"/>
  <c r="Q39" i="12"/>
  <c r="S39" i="12"/>
  <c r="C40" i="12"/>
  <c r="E40" i="12"/>
  <c r="G40" i="12"/>
  <c r="I40" i="12"/>
  <c r="K40" i="12"/>
  <c r="M40" i="12"/>
  <c r="O40" i="12"/>
  <c r="Q40" i="12"/>
  <c r="S40" i="12"/>
  <c r="C41" i="12"/>
  <c r="E41" i="12"/>
  <c r="G41" i="12"/>
  <c r="I41" i="12"/>
  <c r="K41" i="12"/>
  <c r="M41" i="12"/>
  <c r="O41" i="12"/>
  <c r="Q41" i="12"/>
  <c r="S41" i="12"/>
  <c r="C42" i="12"/>
  <c r="E42" i="12"/>
  <c r="G42" i="12"/>
  <c r="I42" i="12"/>
  <c r="K42" i="12"/>
  <c r="M42" i="12"/>
  <c r="O42" i="12"/>
  <c r="Q42" i="12"/>
  <c r="S42" i="12"/>
  <c r="C43" i="12"/>
  <c r="E43" i="12"/>
  <c r="G43" i="12"/>
  <c r="I43" i="12"/>
  <c r="K43" i="12"/>
  <c r="M43" i="12"/>
  <c r="O43" i="12"/>
  <c r="Q43" i="12"/>
  <c r="S43" i="12"/>
  <c r="C44" i="12"/>
  <c r="E44" i="12"/>
  <c r="G44" i="12"/>
  <c r="I44" i="12"/>
  <c r="K44" i="12"/>
  <c r="M44" i="12"/>
  <c r="O44" i="12"/>
  <c r="Q44" i="12"/>
  <c r="S44" i="12"/>
  <c r="C45" i="12"/>
  <c r="E45" i="12"/>
  <c r="G45" i="12"/>
  <c r="I45" i="12"/>
  <c r="K45" i="12"/>
  <c r="M45" i="12"/>
  <c r="O45" i="12"/>
  <c r="Q45" i="12"/>
  <c r="S45" i="12"/>
  <c r="C46" i="12"/>
  <c r="E46" i="12"/>
  <c r="G46" i="12"/>
  <c r="I46" i="12"/>
  <c r="K46" i="12"/>
  <c r="M46" i="12"/>
  <c r="O46" i="12"/>
  <c r="Q46" i="12"/>
  <c r="S46" i="12"/>
  <c r="C47" i="12"/>
  <c r="E47" i="12"/>
  <c r="G47" i="12"/>
  <c r="I47" i="12"/>
  <c r="K47" i="12"/>
  <c r="M47" i="12"/>
  <c r="O47" i="12"/>
  <c r="Q47" i="12"/>
  <c r="S47" i="12"/>
  <c r="C48" i="12"/>
  <c r="E48" i="12"/>
  <c r="G48" i="12"/>
  <c r="I48" i="12"/>
  <c r="K48" i="12"/>
  <c r="M48" i="12"/>
  <c r="O48" i="12"/>
  <c r="Q48" i="12"/>
  <c r="S48" i="12"/>
  <c r="C49" i="12"/>
  <c r="E49" i="12"/>
  <c r="G49" i="12"/>
  <c r="I49" i="12"/>
  <c r="K49" i="12"/>
  <c r="M49" i="12"/>
  <c r="O49" i="12"/>
  <c r="Q49" i="12"/>
  <c r="S49" i="12"/>
  <c r="C50" i="12"/>
  <c r="E50" i="12"/>
  <c r="G50" i="12"/>
  <c r="I50" i="12"/>
  <c r="K50" i="12"/>
  <c r="M50" i="12"/>
  <c r="O50" i="12"/>
  <c r="Q50" i="12"/>
  <c r="S50" i="12"/>
  <c r="C51" i="12"/>
  <c r="E51" i="12"/>
  <c r="G51" i="12"/>
  <c r="I51" i="12"/>
  <c r="K51" i="12"/>
  <c r="M51" i="12"/>
  <c r="O51" i="12"/>
  <c r="Q51" i="12"/>
  <c r="S51" i="12"/>
  <c r="C52" i="12"/>
  <c r="E52" i="12"/>
  <c r="G52" i="12"/>
  <c r="I52" i="12"/>
  <c r="K52" i="12"/>
  <c r="M52" i="12"/>
  <c r="O52" i="12"/>
  <c r="Q52" i="12"/>
  <c r="S52" i="12"/>
  <c r="C53" i="12"/>
  <c r="E53" i="12"/>
  <c r="G53" i="12"/>
  <c r="I53" i="12"/>
  <c r="K53" i="12"/>
  <c r="M53" i="12"/>
  <c r="O53" i="12"/>
  <c r="Q53" i="12"/>
  <c r="S53" i="12"/>
  <c r="C54" i="12"/>
  <c r="E54" i="12"/>
  <c r="G54" i="12"/>
  <c r="I54" i="12"/>
  <c r="K54" i="12"/>
  <c r="M54" i="12"/>
  <c r="O54" i="12"/>
  <c r="Q54" i="12"/>
  <c r="S54" i="12"/>
  <c r="C55" i="12"/>
  <c r="E55" i="12"/>
  <c r="G55" i="12"/>
  <c r="I55" i="12"/>
  <c r="K55" i="12"/>
  <c r="M55" i="12"/>
  <c r="O55" i="12"/>
  <c r="Q55" i="12"/>
  <c r="S55" i="12"/>
  <c r="C56" i="12"/>
  <c r="E56" i="12"/>
  <c r="G56" i="12"/>
  <c r="I56" i="12"/>
  <c r="K56" i="12"/>
  <c r="M56" i="12"/>
  <c r="O56" i="12"/>
  <c r="Q56" i="12"/>
  <c r="S56" i="12"/>
  <c r="C57" i="12"/>
  <c r="E57" i="12"/>
  <c r="G57" i="12"/>
  <c r="I57" i="12"/>
  <c r="K57" i="12"/>
  <c r="M57" i="12"/>
  <c r="O57" i="12"/>
  <c r="Q57" i="12"/>
  <c r="S57" i="12"/>
  <c r="C58" i="12"/>
  <c r="E58" i="12"/>
  <c r="G58" i="12"/>
  <c r="I58" i="12"/>
  <c r="K58" i="12"/>
  <c r="M58" i="12"/>
  <c r="O58" i="12"/>
  <c r="Q58" i="12"/>
  <c r="S58" i="12"/>
  <c r="C59" i="12"/>
  <c r="E59" i="12"/>
  <c r="G59" i="12"/>
  <c r="I59" i="12"/>
  <c r="K59" i="12"/>
  <c r="M59" i="12"/>
  <c r="O59" i="12"/>
  <c r="Q59" i="12"/>
  <c r="S59" i="12"/>
  <c r="C60" i="12"/>
  <c r="E60" i="12"/>
  <c r="G60" i="12"/>
  <c r="I60" i="12"/>
  <c r="K60" i="12"/>
  <c r="M60" i="12"/>
  <c r="O60" i="12"/>
  <c r="Q60" i="12"/>
  <c r="S60" i="12"/>
  <c r="C61" i="12"/>
  <c r="E61" i="12"/>
  <c r="G61" i="12"/>
  <c r="I61" i="12"/>
  <c r="K61" i="12"/>
  <c r="M61" i="12"/>
  <c r="O61" i="12"/>
  <c r="Q61" i="12"/>
  <c r="S61" i="12"/>
  <c r="C62" i="12"/>
  <c r="E62" i="12"/>
  <c r="G62" i="12"/>
  <c r="I62" i="12"/>
  <c r="K62" i="12"/>
  <c r="M62" i="12"/>
  <c r="O62" i="12"/>
  <c r="Q62" i="12"/>
  <c r="S62" i="12"/>
  <c r="C63" i="12"/>
  <c r="E63" i="12"/>
  <c r="G63" i="12"/>
  <c r="I63" i="12"/>
  <c r="K63" i="12"/>
  <c r="M63" i="12"/>
  <c r="O63" i="12"/>
  <c r="Q63" i="12"/>
  <c r="S63" i="12"/>
  <c r="C64" i="12"/>
  <c r="E64" i="12"/>
  <c r="G64" i="12"/>
  <c r="I64" i="12"/>
  <c r="K64" i="12"/>
  <c r="M64" i="12"/>
  <c r="O64" i="12"/>
  <c r="Q64" i="12"/>
  <c r="S64" i="12"/>
  <c r="C65" i="12"/>
  <c r="E65" i="12"/>
  <c r="G65" i="12"/>
  <c r="I65" i="12"/>
  <c r="K65" i="12"/>
  <c r="M65" i="12"/>
  <c r="O65" i="12"/>
  <c r="Q65" i="12"/>
  <c r="S65" i="12"/>
  <c r="C66" i="12"/>
  <c r="E66" i="12"/>
  <c r="G66" i="12"/>
  <c r="I66" i="12"/>
  <c r="K66" i="12"/>
  <c r="M66" i="12"/>
  <c r="O66" i="12"/>
  <c r="Q66" i="12"/>
  <c r="S66" i="12"/>
  <c r="C67" i="12"/>
  <c r="E67" i="12"/>
  <c r="G67" i="12"/>
  <c r="I67" i="12"/>
  <c r="K67" i="12"/>
  <c r="M67" i="12"/>
  <c r="O67" i="12"/>
  <c r="Q67" i="12"/>
  <c r="S67" i="12"/>
  <c r="C68" i="12"/>
  <c r="E68" i="12"/>
  <c r="G68" i="12"/>
  <c r="I68" i="12"/>
  <c r="K68" i="12"/>
  <c r="M68" i="12"/>
  <c r="O68" i="12"/>
  <c r="Q68" i="12"/>
  <c r="S68" i="12"/>
  <c r="C69" i="12"/>
  <c r="E69" i="12"/>
  <c r="G69" i="12"/>
  <c r="I69" i="12"/>
  <c r="K69" i="12"/>
  <c r="L79" i="12"/>
  <c r="M69" i="12"/>
  <c r="N79" i="12"/>
  <c r="O69" i="12"/>
  <c r="Q69" i="12"/>
  <c r="S69" i="12"/>
  <c r="C70" i="12"/>
  <c r="E70" i="12"/>
  <c r="G70" i="12"/>
  <c r="I70" i="12"/>
  <c r="K70" i="12"/>
  <c r="M70" i="12"/>
  <c r="O70" i="12"/>
  <c r="Q70" i="12"/>
  <c r="S70" i="12"/>
  <c r="C71" i="12"/>
  <c r="E71" i="12"/>
  <c r="G71" i="12"/>
  <c r="I71" i="12"/>
  <c r="K71" i="12"/>
  <c r="M71" i="12"/>
  <c r="O71" i="12"/>
  <c r="Q71" i="12"/>
  <c r="S71" i="12"/>
  <c r="C72" i="12"/>
  <c r="E72" i="12"/>
  <c r="G72" i="12"/>
  <c r="I72" i="12"/>
  <c r="K72" i="12"/>
  <c r="M72" i="12"/>
  <c r="O72" i="12"/>
  <c r="Q72" i="12"/>
  <c r="S72" i="12"/>
  <c r="B73" i="12"/>
  <c r="B74" i="12"/>
  <c r="B75" i="12"/>
  <c r="B76" i="12"/>
  <c r="D76" i="12"/>
  <c r="E76" i="12"/>
  <c r="G76" i="12"/>
  <c r="K76" i="12"/>
  <c r="M76" i="12"/>
  <c r="O76" i="12"/>
  <c r="Q76" i="12"/>
  <c r="S76" i="12"/>
  <c r="D79" i="12"/>
  <c r="F79" i="12"/>
  <c r="H79" i="12"/>
  <c r="J79" i="12"/>
  <c r="P79" i="12"/>
  <c r="R79" i="12"/>
  <c r="V1" i="2"/>
  <c r="C6" i="2"/>
  <c r="E6" i="2"/>
  <c r="G6" i="2"/>
  <c r="I6" i="2"/>
  <c r="K6" i="2"/>
  <c r="M6" i="2"/>
  <c r="O6" i="2"/>
  <c r="Q6" i="2"/>
  <c r="S6" i="2"/>
  <c r="U6" i="2"/>
  <c r="W6" i="2"/>
  <c r="Y6" i="2"/>
  <c r="C12" i="2"/>
  <c r="C13" i="2"/>
  <c r="C14" i="2"/>
  <c r="C16" i="2"/>
  <c r="C22" i="2"/>
  <c r="C23" i="2"/>
  <c r="C26" i="2"/>
  <c r="C29" i="43"/>
  <c r="C31" i="2"/>
  <c r="C32" i="2"/>
  <c r="C39" i="43"/>
  <c r="C33" i="2"/>
  <c r="C35" i="2"/>
  <c r="C48" i="43"/>
  <c r="C41" i="2"/>
  <c r="C52" i="43"/>
  <c r="C43" i="2"/>
  <c r="C45" i="2"/>
  <c r="C50" i="2"/>
  <c r="D12" i="2"/>
  <c r="G12" i="2"/>
  <c r="G13" i="2"/>
  <c r="G52" i="42"/>
  <c r="G54" i="42"/>
  <c r="G56" i="42"/>
  <c r="G60" i="42"/>
  <c r="G63" i="42"/>
  <c r="G14" i="2"/>
  <c r="G16" i="2"/>
  <c r="G12" i="43"/>
  <c r="G14" i="43"/>
  <c r="G22" i="2"/>
  <c r="G18" i="43"/>
  <c r="G23" i="2"/>
  <c r="G26" i="2"/>
  <c r="G27" i="43"/>
  <c r="G29" i="43"/>
  <c r="G31" i="2"/>
  <c r="G33" i="43"/>
  <c r="G32" i="2"/>
  <c r="G37" i="43"/>
  <c r="G39" i="43"/>
  <c r="G33" i="2"/>
  <c r="G35" i="2"/>
  <c r="G46" i="43"/>
  <c r="G48" i="43"/>
  <c r="G41" i="2"/>
  <c r="G52" i="43"/>
  <c r="G43" i="2"/>
  <c r="G50" i="2"/>
  <c r="H12" i="2"/>
  <c r="K12" i="2"/>
  <c r="K13" i="2"/>
  <c r="K52" i="42"/>
  <c r="K54" i="42"/>
  <c r="K56" i="42"/>
  <c r="K60" i="42"/>
  <c r="K63" i="42"/>
  <c r="K14" i="2"/>
  <c r="K16" i="2"/>
  <c r="K12" i="43"/>
  <c r="K14" i="43"/>
  <c r="K22" i="2"/>
  <c r="K18" i="43"/>
  <c r="K23" i="2"/>
  <c r="K26" i="2"/>
  <c r="K27" i="43"/>
  <c r="K29" i="43"/>
  <c r="K31" i="2"/>
  <c r="K33" i="43"/>
  <c r="K32" i="2"/>
  <c r="K37" i="43"/>
  <c r="K39" i="43"/>
  <c r="K33" i="2"/>
  <c r="K35" i="2"/>
  <c r="K46" i="43"/>
  <c r="K48" i="43"/>
  <c r="K41" i="2"/>
  <c r="K52" i="43"/>
  <c r="K43" i="2"/>
  <c r="K45" i="2"/>
  <c r="K50" i="2"/>
  <c r="L12" i="2"/>
  <c r="O11" i="42"/>
  <c r="O13" i="42"/>
  <c r="O15" i="42"/>
  <c r="O17" i="42"/>
  <c r="O19" i="42"/>
  <c r="O21" i="42"/>
  <c r="O23" i="42"/>
  <c r="O25" i="42"/>
  <c r="O27" i="42"/>
  <c r="O29" i="42"/>
  <c r="O32" i="42"/>
  <c r="O12" i="2"/>
  <c r="O36" i="42"/>
  <c r="O38" i="42"/>
  <c r="O40" i="42"/>
  <c r="O42" i="42"/>
  <c r="O44" i="42"/>
  <c r="O46" i="42"/>
  <c r="O48" i="42"/>
  <c r="O13" i="2"/>
  <c r="O52" i="42"/>
  <c r="O54" i="42"/>
  <c r="O56" i="42"/>
  <c r="O60" i="42"/>
  <c r="O63" i="42"/>
  <c r="O14" i="2"/>
  <c r="O16" i="2"/>
  <c r="O12" i="43"/>
  <c r="O14" i="43"/>
  <c r="O22" i="2"/>
  <c r="O18" i="43"/>
  <c r="O23" i="2"/>
  <c r="O26" i="2"/>
  <c r="O27" i="43"/>
  <c r="O29" i="43"/>
  <c r="O31" i="2"/>
  <c r="O33" i="43"/>
  <c r="O32" i="2"/>
  <c r="O37" i="43"/>
  <c r="O39" i="43"/>
  <c r="O33" i="2"/>
  <c r="O35" i="2"/>
  <c r="O46" i="43"/>
  <c r="O48" i="43"/>
  <c r="O41" i="2"/>
  <c r="O52" i="43"/>
  <c r="O43" i="2"/>
  <c r="O45" i="2"/>
  <c r="O50" i="2"/>
  <c r="P12" i="2"/>
  <c r="S12" i="2"/>
  <c r="S13" i="2"/>
  <c r="S14" i="2"/>
  <c r="S16" i="2"/>
  <c r="B75" i="59"/>
  <c r="B75" i="45"/>
  <c r="S12" i="43"/>
  <c r="B62" i="60"/>
  <c r="F75" i="45"/>
  <c r="S14" i="43"/>
  <c r="S22" i="2"/>
  <c r="B43" i="61"/>
  <c r="M43" i="45"/>
  <c r="S18" i="43"/>
  <c r="S23" i="2"/>
  <c r="S26" i="2"/>
  <c r="S27" i="43"/>
  <c r="S29" i="43"/>
  <c r="S31" i="2"/>
  <c r="S33" i="43"/>
  <c r="S32" i="2"/>
  <c r="S37" i="43"/>
  <c r="S39" i="43"/>
  <c r="S33" i="2"/>
  <c r="S35" i="2"/>
  <c r="S46" i="43"/>
  <c r="S48" i="43"/>
  <c r="S41" i="2"/>
  <c r="S52" i="43"/>
  <c r="S43" i="2"/>
  <c r="S45" i="2"/>
  <c r="S50" i="2"/>
  <c r="T12" i="2"/>
  <c r="W12" i="2"/>
  <c r="W13" i="2"/>
  <c r="W60" i="42"/>
  <c r="W14" i="2"/>
  <c r="W16" i="2"/>
  <c r="W22" i="2"/>
  <c r="W23" i="2"/>
  <c r="W26" i="2"/>
  <c r="W31" i="2"/>
  <c r="W32" i="2"/>
  <c r="W33" i="2"/>
  <c r="W35" i="2"/>
  <c r="W41" i="2"/>
  <c r="W43" i="2"/>
  <c r="W45" i="2"/>
  <c r="W50" i="2"/>
  <c r="X12" i="2"/>
  <c r="D13" i="2"/>
  <c r="H13" i="2"/>
  <c r="L13" i="2"/>
  <c r="P13" i="2"/>
  <c r="T13" i="2"/>
  <c r="X13" i="2"/>
  <c r="D14" i="2"/>
  <c r="H14" i="2"/>
  <c r="L14" i="2"/>
  <c r="P14" i="2"/>
  <c r="T14" i="2"/>
  <c r="X14" i="2"/>
  <c r="D16" i="2"/>
  <c r="H16" i="2"/>
  <c r="L16" i="2"/>
  <c r="P16" i="2"/>
  <c r="T16" i="2"/>
  <c r="X16" i="2"/>
  <c r="D22" i="2"/>
  <c r="H22" i="2"/>
  <c r="L22" i="2"/>
  <c r="P22" i="2"/>
  <c r="T22" i="2"/>
  <c r="X22" i="2"/>
  <c r="D23" i="2"/>
  <c r="H23" i="2"/>
  <c r="L23" i="2"/>
  <c r="P23" i="2"/>
  <c r="T23" i="2"/>
  <c r="X23" i="2"/>
  <c r="D24" i="2"/>
  <c r="H24" i="2"/>
  <c r="L24" i="2"/>
  <c r="P24" i="2"/>
  <c r="T24" i="2"/>
  <c r="X24" i="2"/>
  <c r="D26" i="2"/>
  <c r="H26" i="2"/>
  <c r="L26" i="2"/>
  <c r="P26" i="2"/>
  <c r="T26" i="2"/>
  <c r="X26" i="2"/>
  <c r="D31" i="2"/>
  <c r="H31" i="2"/>
  <c r="L31" i="2"/>
  <c r="P31" i="2"/>
  <c r="T31" i="2"/>
  <c r="X31" i="2"/>
  <c r="D32" i="2"/>
  <c r="H32" i="2"/>
  <c r="L32" i="2"/>
  <c r="P32" i="2"/>
  <c r="T32" i="2"/>
  <c r="X32" i="2"/>
  <c r="D33" i="2"/>
  <c r="H33" i="2"/>
  <c r="L33" i="2"/>
  <c r="P33" i="2"/>
  <c r="T33" i="2"/>
  <c r="X33" i="2"/>
  <c r="D35" i="2"/>
  <c r="H35" i="2"/>
  <c r="L35" i="2"/>
  <c r="P35" i="2"/>
  <c r="T35" i="2"/>
  <c r="X35" i="2"/>
  <c r="D41" i="2"/>
  <c r="H41" i="2"/>
  <c r="L41" i="2"/>
  <c r="P41" i="2"/>
  <c r="T41" i="2"/>
  <c r="X41" i="2"/>
  <c r="D42" i="2"/>
  <c r="H42" i="2"/>
  <c r="L42" i="2"/>
  <c r="P42" i="2"/>
  <c r="T42" i="2"/>
  <c r="X42" i="2"/>
  <c r="D43" i="2"/>
  <c r="H43" i="2"/>
  <c r="L43" i="2"/>
  <c r="P43" i="2"/>
  <c r="T43" i="2"/>
  <c r="X43" i="2"/>
  <c r="D45" i="2"/>
  <c r="G45" i="2"/>
  <c r="H45" i="2"/>
  <c r="L45" i="2"/>
  <c r="P45" i="2"/>
  <c r="T45" i="2"/>
  <c r="X45" i="2"/>
  <c r="D50" i="2"/>
  <c r="H50" i="2"/>
  <c r="L50" i="2"/>
  <c r="P50" i="2"/>
  <c r="T50" i="2"/>
  <c r="X50" i="2"/>
  <c r="C53" i="2"/>
  <c r="B15" i="59"/>
  <c r="B15" i="45"/>
  <c r="B16" i="59"/>
  <c r="B16" i="45"/>
  <c r="B17" i="59"/>
  <c r="B17" i="45"/>
  <c r="B18" i="59"/>
  <c r="B18" i="45"/>
  <c r="B19" i="59"/>
  <c r="B19" i="45"/>
  <c r="B20" i="59"/>
  <c r="B20" i="45"/>
  <c r="B21" i="59"/>
  <c r="B21" i="45"/>
  <c r="B22" i="45"/>
  <c r="B23" i="59"/>
  <c r="B23" i="45"/>
  <c r="B24" i="59"/>
  <c r="B24" i="45"/>
  <c r="B25" i="59"/>
  <c r="B25" i="45"/>
  <c r="B26" i="59"/>
  <c r="B26" i="45"/>
  <c r="B27" i="45"/>
  <c r="B28" i="59"/>
  <c r="B28" i="45"/>
  <c r="B29" i="59"/>
  <c r="B29" i="45"/>
  <c r="B30" i="59"/>
  <c r="B30" i="45"/>
  <c r="B31" i="59"/>
  <c r="B31" i="45"/>
  <c r="B32" i="45"/>
  <c r="B56" i="59"/>
  <c r="B56" i="45"/>
  <c r="B57" i="59"/>
  <c r="B57" i="45"/>
  <c r="B58" i="59"/>
  <c r="B58" i="45"/>
  <c r="B59" i="59"/>
  <c r="B59" i="45"/>
  <c r="B60" i="59"/>
  <c r="B60" i="45"/>
  <c r="B61" i="59"/>
  <c r="B61" i="45"/>
  <c r="B62" i="59"/>
  <c r="B62" i="45"/>
  <c r="B63" i="45"/>
  <c r="B67" i="59"/>
  <c r="B67" i="45"/>
  <c r="B70" i="59"/>
  <c r="B70" i="45"/>
  <c r="B33" i="59"/>
  <c r="B33" i="45"/>
  <c r="B34" i="59"/>
  <c r="B34" i="45"/>
  <c r="B35" i="45"/>
  <c r="B36" i="59"/>
  <c r="B36" i="45"/>
  <c r="B37" i="59"/>
  <c r="B37" i="45"/>
  <c r="B38" i="59"/>
  <c r="B38" i="45"/>
  <c r="B39" i="59"/>
  <c r="B39" i="45"/>
  <c r="B40" i="59"/>
  <c r="B40" i="45"/>
  <c r="B41" i="59"/>
  <c r="B41" i="45"/>
  <c r="B42" i="45"/>
  <c r="B43" i="59"/>
  <c r="B43" i="45"/>
  <c r="B44" i="59"/>
  <c r="B44" i="45"/>
  <c r="B45" i="59"/>
  <c r="B45" i="45"/>
  <c r="B46" i="59"/>
  <c r="B46" i="45"/>
  <c r="B47" i="59"/>
  <c r="B47" i="45"/>
  <c r="B48" i="45"/>
  <c r="B49" i="59"/>
  <c r="B49" i="45"/>
  <c r="B50" i="59"/>
  <c r="B50" i="45"/>
  <c r="B51" i="45"/>
  <c r="B52" i="59"/>
  <c r="B52" i="45"/>
  <c r="B53" i="59"/>
  <c r="B53" i="45"/>
  <c r="B54" i="59"/>
  <c r="B54" i="45"/>
  <c r="B55" i="45"/>
  <c r="B68" i="59"/>
  <c r="B68" i="45"/>
  <c r="B69" i="59"/>
  <c r="B69" i="45"/>
  <c r="B64" i="59"/>
  <c r="B64" i="45"/>
  <c r="B65" i="59"/>
  <c r="B65" i="45"/>
  <c r="B66" i="45"/>
  <c r="B71" i="45"/>
  <c r="B72" i="59"/>
  <c r="B72" i="45"/>
  <c r="B73" i="45"/>
  <c r="B15" i="60"/>
  <c r="F28" i="45"/>
  <c r="B16" i="60"/>
  <c r="F29" i="45"/>
  <c r="B17" i="60"/>
  <c r="F30" i="45"/>
  <c r="B18" i="60"/>
  <c r="F31" i="45"/>
  <c r="F32" i="45"/>
  <c r="B43" i="60"/>
  <c r="F56" i="45"/>
  <c r="B44" i="60"/>
  <c r="F57" i="45"/>
  <c r="B45" i="60"/>
  <c r="F58" i="45"/>
  <c r="B46" i="60"/>
  <c r="F59" i="45"/>
  <c r="B47" i="60"/>
  <c r="F60" i="45"/>
  <c r="B48" i="60"/>
  <c r="F61" i="45"/>
  <c r="B49" i="60"/>
  <c r="F62" i="45"/>
  <c r="F63" i="45"/>
  <c r="B54" i="60"/>
  <c r="F67" i="45"/>
  <c r="B57" i="60"/>
  <c r="F70" i="45"/>
  <c r="B20" i="60"/>
  <c r="F33" i="45"/>
  <c r="B21" i="60"/>
  <c r="F34" i="45"/>
  <c r="F35" i="45"/>
  <c r="B23" i="60"/>
  <c r="F36" i="45"/>
  <c r="B24" i="60"/>
  <c r="F37" i="45"/>
  <c r="B25" i="60"/>
  <c r="F38" i="45"/>
  <c r="B26" i="60"/>
  <c r="F39" i="45"/>
  <c r="B27" i="60"/>
  <c r="F40" i="45"/>
  <c r="B28" i="60"/>
  <c r="F41" i="45"/>
  <c r="F42" i="45"/>
  <c r="B30" i="60"/>
  <c r="F43" i="45"/>
  <c r="B31" i="60"/>
  <c r="F44" i="45"/>
  <c r="B32" i="60"/>
  <c r="F45" i="45"/>
  <c r="B33" i="60"/>
  <c r="F46" i="45"/>
  <c r="B34" i="60"/>
  <c r="F47" i="45"/>
  <c r="F48" i="45"/>
  <c r="B36" i="60"/>
  <c r="F49" i="45"/>
  <c r="B37" i="60"/>
  <c r="F50" i="45"/>
  <c r="F51" i="45"/>
  <c r="B39" i="60"/>
  <c r="F52" i="45"/>
  <c r="B40" i="60"/>
  <c r="F53" i="45"/>
  <c r="B41" i="60"/>
  <c r="F54" i="45"/>
  <c r="F55" i="45"/>
  <c r="B55" i="60"/>
  <c r="F68" i="45"/>
  <c r="B56" i="60"/>
  <c r="F69" i="45"/>
  <c r="B51" i="60"/>
  <c r="F64" i="45"/>
  <c r="B52" i="60"/>
  <c r="F65" i="45"/>
  <c r="F66" i="45"/>
  <c r="F71" i="45"/>
  <c r="B59" i="60"/>
  <c r="F72" i="45"/>
  <c r="F73" i="45"/>
  <c r="B12" i="61"/>
  <c r="M12" i="45"/>
  <c r="B13" i="61"/>
  <c r="M13" i="45"/>
  <c r="B14" i="61"/>
  <c r="M14" i="45"/>
  <c r="B15" i="61"/>
  <c r="M15" i="45"/>
  <c r="B16" i="61"/>
  <c r="M16" i="45"/>
  <c r="B17" i="61"/>
  <c r="M17" i="45"/>
  <c r="B18" i="61"/>
  <c r="M18" i="45"/>
  <c r="B19" i="61"/>
  <c r="M19" i="45"/>
  <c r="B20" i="61"/>
  <c r="M20" i="45"/>
  <c r="B21" i="61"/>
  <c r="M21" i="45"/>
  <c r="B22" i="61"/>
  <c r="M22" i="45"/>
  <c r="B23" i="61"/>
  <c r="M23" i="45"/>
  <c r="B24" i="61"/>
  <c r="M24" i="45"/>
  <c r="M25" i="45"/>
  <c r="B26" i="61"/>
  <c r="M26" i="45"/>
  <c r="M27" i="45"/>
  <c r="C71" i="42"/>
  <c r="C55" i="2"/>
  <c r="C60" i="2"/>
  <c r="V1" i="42"/>
  <c r="C6" i="42"/>
  <c r="E6" i="42"/>
  <c r="G6" i="42"/>
  <c r="I6" i="42"/>
  <c r="K6" i="42"/>
  <c r="M6" i="42"/>
  <c r="O6" i="1"/>
  <c r="O6" i="42"/>
  <c r="Q6" i="1"/>
  <c r="Q6" i="42"/>
  <c r="S6" i="1"/>
  <c r="S6" i="42"/>
  <c r="U6" i="1"/>
  <c r="U6" i="42"/>
  <c r="W6" i="1"/>
  <c r="W6" i="42"/>
  <c r="Y6" i="1"/>
  <c r="Y6" i="42"/>
  <c r="C60" i="42"/>
  <c r="C62" i="42"/>
  <c r="C67" i="42"/>
  <c r="D11" i="42"/>
  <c r="G62" i="42"/>
  <c r="G67" i="42"/>
  <c r="H11" i="42"/>
  <c r="K62" i="42"/>
  <c r="K67" i="42"/>
  <c r="L11" i="42"/>
  <c r="O62" i="42"/>
  <c r="O67" i="42"/>
  <c r="P11" i="42"/>
  <c r="S11" i="42"/>
  <c r="S13" i="42"/>
  <c r="S15" i="42"/>
  <c r="S17" i="42"/>
  <c r="S19" i="42"/>
  <c r="S21" i="42"/>
  <c r="S23" i="42"/>
  <c r="S25" i="42"/>
  <c r="S27" i="42"/>
  <c r="S29" i="42"/>
  <c r="S32" i="42"/>
  <c r="S36" i="42"/>
  <c r="S38" i="42"/>
  <c r="S40" i="42"/>
  <c r="S42" i="42"/>
  <c r="S44" i="42"/>
  <c r="S46" i="42"/>
  <c r="S48" i="42"/>
  <c r="S52" i="42"/>
  <c r="S54" i="42"/>
  <c r="S56" i="42"/>
  <c r="S60" i="42"/>
  <c r="S62" i="42"/>
  <c r="S63" i="42"/>
  <c r="S67" i="42"/>
  <c r="T11" i="42"/>
  <c r="W62" i="42"/>
  <c r="W67" i="42"/>
  <c r="X11" i="42"/>
  <c r="D13" i="42"/>
  <c r="H13" i="42"/>
  <c r="L13" i="42"/>
  <c r="P13" i="42"/>
  <c r="T13" i="42"/>
  <c r="X13" i="42"/>
  <c r="D15" i="42"/>
  <c r="H15" i="42"/>
  <c r="L15" i="42"/>
  <c r="P15" i="42"/>
  <c r="T15" i="42"/>
  <c r="X15" i="42"/>
  <c r="D17" i="42"/>
  <c r="H17" i="42"/>
  <c r="L17" i="42"/>
  <c r="P17" i="42"/>
  <c r="T17" i="42"/>
  <c r="X17" i="42"/>
  <c r="D19" i="42"/>
  <c r="H19" i="42"/>
  <c r="L19" i="42"/>
  <c r="P19" i="42"/>
  <c r="T19" i="42"/>
  <c r="X19" i="42"/>
  <c r="D21" i="42"/>
  <c r="H21" i="42"/>
  <c r="L21" i="42"/>
  <c r="P21" i="42"/>
  <c r="T21" i="42"/>
  <c r="X21" i="42"/>
  <c r="D23" i="42"/>
  <c r="H23" i="42"/>
  <c r="L23" i="42"/>
  <c r="P23" i="42"/>
  <c r="T23" i="42"/>
  <c r="X23" i="42"/>
  <c r="D25" i="42"/>
  <c r="H25" i="42"/>
  <c r="L25" i="42"/>
  <c r="P25" i="42"/>
  <c r="T25" i="42"/>
  <c r="X25" i="42"/>
  <c r="D27" i="42"/>
  <c r="H27" i="42"/>
  <c r="L27" i="42"/>
  <c r="P27" i="42"/>
  <c r="T27" i="42"/>
  <c r="X27" i="42"/>
  <c r="D29" i="42"/>
  <c r="H29" i="42"/>
  <c r="L29" i="42"/>
  <c r="P29" i="42"/>
  <c r="T29" i="42"/>
  <c r="X29" i="42"/>
  <c r="D32" i="42"/>
  <c r="H32" i="42"/>
  <c r="L32" i="42"/>
  <c r="P32" i="42"/>
  <c r="T32" i="42"/>
  <c r="X32" i="42"/>
  <c r="D36" i="42"/>
  <c r="H36" i="42"/>
  <c r="L36" i="42"/>
  <c r="P36" i="42"/>
  <c r="T36" i="42"/>
  <c r="X36" i="42"/>
  <c r="D38" i="42"/>
  <c r="H38" i="42"/>
  <c r="L38" i="42"/>
  <c r="P38" i="42"/>
  <c r="T38" i="42"/>
  <c r="X38" i="42"/>
  <c r="D40" i="42"/>
  <c r="H40" i="42"/>
  <c r="L40" i="42"/>
  <c r="P40" i="42"/>
  <c r="T40" i="42"/>
  <c r="X40" i="42"/>
  <c r="D42" i="42"/>
  <c r="H42" i="42"/>
  <c r="L42" i="42"/>
  <c r="P42" i="42"/>
  <c r="T42" i="42"/>
  <c r="X42" i="42"/>
  <c r="D44" i="42"/>
  <c r="H44" i="42"/>
  <c r="L44" i="42"/>
  <c r="P44" i="42"/>
  <c r="T44" i="42"/>
  <c r="X44" i="42"/>
  <c r="D46" i="42"/>
  <c r="H46" i="42"/>
  <c r="L46" i="42"/>
  <c r="P46" i="42"/>
  <c r="T46" i="42"/>
  <c r="X46" i="42"/>
  <c r="D48" i="42"/>
  <c r="H48" i="42"/>
  <c r="L48" i="42"/>
  <c r="P48" i="42"/>
  <c r="T48" i="42"/>
  <c r="X48" i="42"/>
  <c r="D52" i="42"/>
  <c r="H52" i="42"/>
  <c r="L52" i="42"/>
  <c r="P52" i="42"/>
  <c r="T52" i="42"/>
  <c r="X52" i="42"/>
  <c r="D54" i="42"/>
  <c r="H54" i="42"/>
  <c r="L54" i="42"/>
  <c r="P54" i="42"/>
  <c r="T54" i="42"/>
  <c r="X54" i="42"/>
  <c r="D56" i="42"/>
  <c r="H56" i="42"/>
  <c r="L56" i="42"/>
  <c r="P56" i="42"/>
  <c r="T56" i="42"/>
  <c r="X56" i="42"/>
  <c r="D60" i="42"/>
  <c r="H60" i="42"/>
  <c r="L60" i="42"/>
  <c r="P60" i="42"/>
  <c r="T60" i="42"/>
  <c r="X60" i="42"/>
  <c r="D62" i="42"/>
  <c r="H62" i="42"/>
  <c r="L62" i="42"/>
  <c r="P62" i="42"/>
  <c r="T62" i="42"/>
  <c r="X62" i="42"/>
  <c r="D63" i="42"/>
  <c r="H63" i="42"/>
  <c r="L63" i="42"/>
  <c r="P63" i="42"/>
  <c r="T63" i="42"/>
  <c r="X63" i="42"/>
  <c r="D67" i="42"/>
  <c r="H67" i="42"/>
  <c r="L67" i="42"/>
  <c r="P67" i="42"/>
  <c r="T67" i="42"/>
  <c r="X67" i="42"/>
  <c r="C70" i="42"/>
  <c r="V1" i="43"/>
  <c r="C6" i="43"/>
  <c r="E6" i="43"/>
  <c r="G6" i="43"/>
  <c r="I6" i="43"/>
  <c r="K6" i="43"/>
  <c r="M6" i="43"/>
  <c r="O6" i="43"/>
  <c r="Q6" i="43"/>
  <c r="S6" i="43"/>
  <c r="U6" i="43"/>
  <c r="W6" i="43"/>
  <c r="Y6" i="43"/>
  <c r="C22" i="43"/>
  <c r="D12" i="43"/>
  <c r="G22" i="43"/>
  <c r="H12" i="43"/>
  <c r="K22" i="43"/>
  <c r="L12" i="43"/>
  <c r="O22" i="43"/>
  <c r="P12" i="43"/>
  <c r="S22" i="43"/>
  <c r="T12" i="43"/>
  <c r="W22" i="43"/>
  <c r="X12" i="43"/>
  <c r="D14" i="43"/>
  <c r="H14" i="43"/>
  <c r="L14" i="43"/>
  <c r="P14" i="43"/>
  <c r="T14" i="43"/>
  <c r="X14" i="43"/>
  <c r="D18" i="43"/>
  <c r="H18" i="43"/>
  <c r="L18" i="43"/>
  <c r="P18" i="43"/>
  <c r="T18" i="43"/>
  <c r="X18" i="43"/>
  <c r="D22" i="43"/>
  <c r="H22" i="43"/>
  <c r="L22" i="43"/>
  <c r="P22" i="43"/>
  <c r="T22" i="43"/>
  <c r="X22" i="43"/>
  <c r="C41" i="43"/>
  <c r="D27" i="43"/>
  <c r="G41" i="43"/>
  <c r="H27" i="43"/>
  <c r="K41" i="43"/>
  <c r="L27" i="43"/>
  <c r="O41" i="43"/>
  <c r="P27" i="43"/>
  <c r="S41" i="43"/>
  <c r="T27" i="43"/>
  <c r="W41" i="43"/>
  <c r="X27" i="43"/>
  <c r="D29" i="43"/>
  <c r="H29" i="43"/>
  <c r="L29" i="43"/>
  <c r="P29" i="43"/>
  <c r="T29" i="43"/>
  <c r="X29" i="43"/>
  <c r="D33" i="43"/>
  <c r="H33" i="43"/>
  <c r="L33" i="43"/>
  <c r="P33" i="43"/>
  <c r="T33" i="43"/>
  <c r="X33" i="43"/>
  <c r="D37" i="43"/>
  <c r="H37" i="43"/>
  <c r="L37" i="43"/>
  <c r="P37" i="43"/>
  <c r="T37" i="43"/>
  <c r="X37" i="43"/>
  <c r="D39" i="43"/>
  <c r="H39" i="43"/>
  <c r="L39" i="43"/>
  <c r="P39" i="43"/>
  <c r="T39" i="43"/>
  <c r="X39" i="43"/>
  <c r="D41" i="43"/>
  <c r="H41" i="43"/>
  <c r="L41" i="43"/>
  <c r="P41" i="43"/>
  <c r="T41" i="43"/>
  <c r="X41" i="43"/>
  <c r="C54" i="43"/>
  <c r="D46" i="43"/>
  <c r="G54" i="43"/>
  <c r="H46" i="43"/>
  <c r="K54" i="43"/>
  <c r="L46" i="43"/>
  <c r="O54" i="43"/>
  <c r="P46" i="43"/>
  <c r="S54" i="43"/>
  <c r="T46" i="43"/>
  <c r="W54" i="43"/>
  <c r="X46" i="43"/>
  <c r="D48" i="43"/>
  <c r="H48" i="43"/>
  <c r="L48" i="43"/>
  <c r="P48" i="43"/>
  <c r="T48" i="43"/>
  <c r="X48" i="43"/>
  <c r="D52" i="43"/>
  <c r="H52" i="43"/>
  <c r="L52" i="43"/>
  <c r="P52" i="43"/>
  <c r="T52" i="43"/>
  <c r="X52" i="43"/>
  <c r="D54" i="43"/>
  <c r="H54" i="43"/>
  <c r="L54" i="43"/>
  <c r="P54" i="43"/>
  <c r="T54" i="43"/>
  <c r="X54" i="43"/>
  <c r="G58" i="43"/>
  <c r="G67" i="43"/>
  <c r="H58" i="43"/>
  <c r="K58" i="43"/>
  <c r="K67" i="43"/>
  <c r="L58" i="43"/>
  <c r="O58" i="43"/>
  <c r="O67" i="43"/>
  <c r="P58" i="43"/>
  <c r="S58" i="43"/>
  <c r="S67" i="43"/>
  <c r="T58" i="43"/>
  <c r="W67" i="43"/>
  <c r="X58" i="43"/>
  <c r="C67" i="43"/>
  <c r="H67" i="43"/>
  <c r="L67" i="43"/>
  <c r="P67" i="43"/>
  <c r="T67" i="43"/>
  <c r="X67" i="43"/>
  <c r="C10" i="1"/>
  <c r="C13" i="1"/>
  <c r="C16" i="1"/>
  <c r="C19" i="1"/>
  <c r="C25" i="1"/>
  <c r="D10" i="1"/>
  <c r="G10" i="1"/>
  <c r="G13" i="1"/>
  <c r="G16" i="1"/>
  <c r="G19" i="1"/>
  <c r="G25" i="1"/>
  <c r="H10" i="1"/>
  <c r="K10" i="1"/>
  <c r="K13" i="1"/>
  <c r="K16" i="1"/>
  <c r="K19" i="1"/>
  <c r="K25" i="1"/>
  <c r="L10" i="1"/>
  <c r="O10" i="1"/>
  <c r="O13" i="1"/>
  <c r="O16" i="1"/>
  <c r="O19" i="1"/>
  <c r="O25" i="1"/>
  <c r="P10" i="1"/>
  <c r="S10" i="1"/>
  <c r="S13" i="1"/>
  <c r="S16" i="1"/>
  <c r="S19" i="1"/>
  <c r="S25" i="1"/>
  <c r="T10" i="1"/>
  <c r="W10" i="1"/>
  <c r="W13" i="1"/>
  <c r="W16" i="1"/>
  <c r="W19" i="1"/>
  <c r="W25" i="1"/>
  <c r="X10" i="1"/>
  <c r="D13" i="1"/>
  <c r="H13" i="1"/>
  <c r="L13" i="1"/>
  <c r="P13" i="1"/>
  <c r="T13" i="1"/>
  <c r="X13" i="1"/>
  <c r="D16" i="1"/>
  <c r="H16" i="1"/>
  <c r="L16" i="1"/>
  <c r="P16" i="1"/>
  <c r="T16" i="1"/>
  <c r="X16" i="1"/>
  <c r="D19" i="1"/>
  <c r="H19" i="1"/>
  <c r="L19" i="1"/>
  <c r="P19" i="1"/>
  <c r="T19" i="1"/>
  <c r="X19" i="1"/>
  <c r="C21" i="1"/>
  <c r="G21" i="1"/>
  <c r="K21" i="1"/>
  <c r="O21" i="1"/>
  <c r="S21" i="1"/>
  <c r="D25" i="1"/>
  <c r="H25" i="1"/>
  <c r="L25" i="1"/>
  <c r="P25" i="1"/>
  <c r="T25" i="1"/>
  <c r="X25" i="1"/>
  <c r="C31" i="1"/>
  <c r="E31" i="1"/>
  <c r="G31" i="1"/>
  <c r="I31" i="1"/>
  <c r="K31" i="1"/>
  <c r="M31" i="1"/>
  <c r="O31" i="1"/>
  <c r="Q31" i="1"/>
  <c r="C44" i="1"/>
  <c r="B61" i="61"/>
  <c r="C39" i="1"/>
  <c r="C40" i="1"/>
  <c r="C41" i="1"/>
  <c r="J13" i="59"/>
  <c r="X10" i="61"/>
  <c r="Z10" i="61"/>
  <c r="AB10" i="61"/>
  <c r="AD10" i="61"/>
  <c r="C35" i="1"/>
  <c r="C34" i="1"/>
  <c r="G44" i="1"/>
  <c r="G39" i="1"/>
  <c r="G40" i="1"/>
  <c r="G41" i="1"/>
  <c r="G35" i="1"/>
  <c r="G34" i="1"/>
  <c r="K44" i="1"/>
  <c r="K39" i="1"/>
  <c r="K40" i="1"/>
  <c r="K41" i="1"/>
  <c r="K35" i="1"/>
  <c r="K34" i="1"/>
  <c r="O44" i="1"/>
  <c r="O39" i="1"/>
  <c r="O40" i="1"/>
  <c r="O41" i="1"/>
  <c r="O35" i="1"/>
  <c r="O34" i="1"/>
  <c r="C36" i="1"/>
  <c r="D36" i="1"/>
  <c r="G36" i="1"/>
  <c r="H36" i="1"/>
  <c r="K36" i="1"/>
  <c r="L36" i="1"/>
  <c r="O36" i="1"/>
  <c r="P36" i="1"/>
  <c r="D41" i="1"/>
  <c r="H41" i="1"/>
  <c r="L41" i="1"/>
  <c r="P41" i="1"/>
  <c r="D44" i="1"/>
  <c r="H44" i="1"/>
  <c r="L44" i="1"/>
  <c r="P44" i="1"/>
  <c r="H1" i="67"/>
  <c r="N8" i="67"/>
  <c r="E10" i="67"/>
  <c r="E11" i="67"/>
  <c r="L12" i="67"/>
  <c r="M12" i="67"/>
  <c r="N12" i="67"/>
  <c r="C13" i="67"/>
  <c r="D13" i="67"/>
  <c r="E13" i="67"/>
  <c r="D15" i="67"/>
  <c r="E15" i="67"/>
  <c r="C16" i="67"/>
  <c r="D16" i="67"/>
  <c r="E16" i="67"/>
  <c r="C17" i="67"/>
  <c r="D17" i="67"/>
  <c r="E17" i="67"/>
  <c r="C18" i="67"/>
  <c r="D18" i="67"/>
  <c r="E18" i="67"/>
  <c r="L19" i="67"/>
  <c r="M19" i="67"/>
  <c r="N19" i="67"/>
  <c r="C20" i="67"/>
  <c r="D20" i="67"/>
  <c r="E20" i="67"/>
  <c r="C22" i="67"/>
  <c r="D22" i="67"/>
  <c r="E22" i="67"/>
  <c r="C23" i="67"/>
  <c r="D23" i="67"/>
  <c r="E23" i="67"/>
  <c r="C24" i="67"/>
  <c r="D24" i="67"/>
  <c r="E24" i="67"/>
  <c r="D25" i="67"/>
  <c r="E25" i="67"/>
  <c r="L26" i="67"/>
  <c r="M26" i="67"/>
  <c r="N26" i="67"/>
  <c r="C27" i="67"/>
  <c r="D27" i="67"/>
  <c r="E27" i="67"/>
  <c r="C29" i="67"/>
  <c r="D29" i="67"/>
  <c r="E29" i="67"/>
  <c r="C30" i="67"/>
  <c r="D30" i="67"/>
  <c r="E30" i="67"/>
  <c r="C31" i="67"/>
  <c r="D31" i="67"/>
  <c r="E31" i="67"/>
  <c r="C32" i="67"/>
  <c r="D32" i="67"/>
  <c r="E32" i="67"/>
  <c r="L32" i="67"/>
  <c r="M32" i="67"/>
  <c r="N32" i="67"/>
  <c r="O32" i="67"/>
  <c r="P32" i="67"/>
  <c r="Q32" i="67"/>
  <c r="L33" i="67"/>
  <c r="M33" i="67"/>
  <c r="N33" i="67"/>
  <c r="C34" i="67"/>
  <c r="D34" i="67"/>
  <c r="E34" i="67"/>
  <c r="D36" i="67"/>
  <c r="E36" i="67"/>
  <c r="C37" i="67"/>
  <c r="D37" i="67"/>
  <c r="E37" i="67"/>
  <c r="C38" i="67"/>
  <c r="D38" i="67"/>
  <c r="E38" i="67"/>
  <c r="C39" i="67"/>
  <c r="D39" i="67"/>
  <c r="E39" i="67"/>
  <c r="C41" i="67"/>
  <c r="D41" i="67"/>
  <c r="E41" i="67"/>
  <c r="C43" i="67"/>
  <c r="E43" i="67"/>
  <c r="E44" i="67"/>
  <c r="E45" i="67"/>
  <c r="E46" i="67"/>
  <c r="C48" i="67"/>
  <c r="D48" i="67"/>
  <c r="E48" i="67"/>
  <c r="E50" i="67"/>
  <c r="E51" i="67"/>
  <c r="E52" i="67"/>
  <c r="E53" i="67"/>
  <c r="C55" i="67"/>
  <c r="D55" i="67"/>
  <c r="E55" i="67"/>
  <c r="E57" i="67"/>
  <c r="E58" i="67"/>
  <c r="E59" i="67"/>
  <c r="E60" i="67"/>
  <c r="C62" i="67"/>
  <c r="D62" i="67"/>
  <c r="E62" i="67"/>
  <c r="E64" i="67"/>
  <c r="C69" i="67"/>
  <c r="D69" i="67"/>
  <c r="E73" i="67"/>
  <c r="C76" i="67"/>
  <c r="D76" i="67"/>
  <c r="E76" i="67"/>
  <c r="E78" i="67"/>
  <c r="E80" i="67"/>
  <c r="C82" i="67"/>
  <c r="D82" i="67"/>
  <c r="E82" i="67"/>
  <c r="E85" i="67"/>
  <c r="E86" i="67"/>
  <c r="C89" i="67"/>
  <c r="D89" i="67"/>
  <c r="E89" i="67"/>
  <c r="E92" i="67"/>
  <c r="E93" i="67"/>
  <c r="E94" i="67"/>
  <c r="G94" i="67"/>
  <c r="H94" i="67"/>
  <c r="C96" i="67"/>
  <c r="D96" i="67"/>
  <c r="E96" i="67"/>
  <c r="V1" i="98"/>
  <c r="C7" i="98"/>
  <c r="E7" i="98"/>
  <c r="F10" i="98"/>
  <c r="G7" i="98"/>
  <c r="H10" i="98"/>
  <c r="I7" i="98"/>
  <c r="K7" i="98"/>
  <c r="M7" i="98"/>
  <c r="O7" i="98"/>
  <c r="Q7" i="98"/>
  <c r="S7" i="98"/>
  <c r="T10" i="98"/>
  <c r="U7" i="98"/>
  <c r="V10" i="98"/>
  <c r="W7" i="98"/>
  <c r="X10" i="98"/>
  <c r="Y7" i="98"/>
  <c r="Z10" i="98"/>
  <c r="AA7" i="98"/>
  <c r="AC7" i="98"/>
  <c r="AE7" i="98"/>
  <c r="AG7" i="98"/>
  <c r="C8" i="98"/>
  <c r="E8" i="98"/>
  <c r="G8" i="98"/>
  <c r="I8" i="98"/>
  <c r="K8" i="98"/>
  <c r="M8" i="98"/>
  <c r="O8" i="98"/>
  <c r="Q8" i="98"/>
  <c r="S8" i="98"/>
  <c r="U8" i="98"/>
  <c r="W8" i="98"/>
  <c r="Y8" i="98"/>
  <c r="AA8" i="98"/>
  <c r="AC8" i="98"/>
  <c r="AE8" i="98"/>
  <c r="AG8" i="98"/>
  <c r="C9" i="98"/>
  <c r="E9" i="98"/>
  <c r="G9" i="98"/>
  <c r="I9" i="98"/>
  <c r="K9" i="98"/>
  <c r="M9" i="98"/>
  <c r="O9" i="98"/>
  <c r="Q9" i="98"/>
  <c r="S9" i="98"/>
  <c r="U9" i="98"/>
  <c r="W9" i="98"/>
  <c r="Y9" i="98"/>
  <c r="AA9" i="98"/>
  <c r="AC9" i="98"/>
  <c r="AE9" i="98"/>
  <c r="AG9" i="98"/>
  <c r="C10" i="98"/>
  <c r="E10" i="98"/>
  <c r="G10" i="98"/>
  <c r="I10" i="98"/>
  <c r="K10" i="98"/>
  <c r="M10" i="98"/>
  <c r="O10" i="98"/>
  <c r="Q10" i="98"/>
  <c r="S10" i="98"/>
  <c r="U10" i="98"/>
  <c r="W10" i="98"/>
  <c r="Y10" i="98"/>
  <c r="AA10" i="98"/>
  <c r="AC10" i="98"/>
  <c r="AE10" i="98"/>
  <c r="AG10" i="98"/>
  <c r="B26" i="98"/>
  <c r="B28" i="98"/>
  <c r="C12" i="98"/>
  <c r="E12" i="98"/>
  <c r="F26" i="98"/>
  <c r="F28" i="98"/>
  <c r="G12" i="98"/>
  <c r="H26" i="98"/>
  <c r="H28" i="98"/>
  <c r="I12" i="98"/>
  <c r="K12" i="98"/>
  <c r="M12" i="98"/>
  <c r="O12" i="98"/>
  <c r="Q12" i="98"/>
  <c r="S12" i="98"/>
  <c r="V26" i="98"/>
  <c r="V28" i="98"/>
  <c r="W12" i="98"/>
  <c r="Z26" i="98"/>
  <c r="Z28" i="98"/>
  <c r="AA12" i="98"/>
  <c r="AC12" i="98"/>
  <c r="AE12" i="98"/>
  <c r="AG12" i="98"/>
  <c r="C13" i="98"/>
  <c r="E13" i="98"/>
  <c r="G13" i="98"/>
  <c r="I13" i="98"/>
  <c r="K13" i="98"/>
  <c r="M13" i="98"/>
  <c r="O13" i="98"/>
  <c r="Q13" i="98"/>
  <c r="S13" i="98"/>
  <c r="W13" i="98"/>
  <c r="AA13" i="98"/>
  <c r="AC13" i="98"/>
  <c r="AE13" i="98"/>
  <c r="AG13" i="98"/>
  <c r="C14" i="98"/>
  <c r="E14" i="98"/>
  <c r="G14" i="98"/>
  <c r="I14" i="98"/>
  <c r="K14" i="98"/>
  <c r="M14" i="98"/>
  <c r="O14" i="98"/>
  <c r="Q14" i="98"/>
  <c r="S14" i="98"/>
  <c r="W14" i="98"/>
  <c r="AA14" i="98"/>
  <c r="AC14" i="98"/>
  <c r="AE14" i="98"/>
  <c r="AG14" i="98"/>
  <c r="C15" i="98"/>
  <c r="E15" i="98"/>
  <c r="G15" i="98"/>
  <c r="I15" i="98"/>
  <c r="K15" i="98"/>
  <c r="M15" i="98"/>
  <c r="O15" i="98"/>
  <c r="Q15" i="98"/>
  <c r="S15" i="98"/>
  <c r="W15" i="98"/>
  <c r="AA15" i="98"/>
  <c r="AC15" i="98"/>
  <c r="AE15" i="98"/>
  <c r="AG15" i="98"/>
  <c r="C16" i="98"/>
  <c r="E16" i="98"/>
  <c r="G16" i="98"/>
  <c r="I16" i="98"/>
  <c r="K16" i="98"/>
  <c r="M16" i="98"/>
  <c r="O16" i="98"/>
  <c r="Q16" i="98"/>
  <c r="S16" i="98"/>
  <c r="W16" i="98"/>
  <c r="AA16" i="98"/>
  <c r="AC16" i="98"/>
  <c r="AE16" i="98"/>
  <c r="AG16" i="98"/>
  <c r="C17" i="98"/>
  <c r="E17" i="98"/>
  <c r="G17" i="98"/>
  <c r="I17" i="98"/>
  <c r="K17" i="98"/>
  <c r="M17" i="98"/>
  <c r="O17" i="98"/>
  <c r="Q17" i="98"/>
  <c r="S17" i="98"/>
  <c r="W17" i="98"/>
  <c r="AA17" i="98"/>
  <c r="AC17" i="98"/>
  <c r="AE17" i="98"/>
  <c r="AG17" i="98"/>
  <c r="C18" i="98"/>
  <c r="E18" i="98"/>
  <c r="G18" i="98"/>
  <c r="I18" i="98"/>
  <c r="K18" i="98"/>
  <c r="M18" i="98"/>
  <c r="O18" i="98"/>
  <c r="Q18" i="98"/>
  <c r="S18" i="98"/>
  <c r="W18" i="98"/>
  <c r="AA18" i="98"/>
  <c r="AC18" i="98"/>
  <c r="AE18" i="98"/>
  <c r="AG18" i="98"/>
  <c r="C19" i="98"/>
  <c r="E19" i="98"/>
  <c r="G19" i="98"/>
  <c r="I19" i="98"/>
  <c r="K19" i="98"/>
  <c r="M19" i="98"/>
  <c r="O19" i="98"/>
  <c r="Q19" i="98"/>
  <c r="S19" i="98"/>
  <c r="W19" i="98"/>
  <c r="AA19" i="98"/>
  <c r="AC19" i="98"/>
  <c r="AE19" i="98"/>
  <c r="AG19" i="98"/>
  <c r="C20" i="98"/>
  <c r="E20" i="98"/>
  <c r="G20" i="98"/>
  <c r="I20" i="98"/>
  <c r="K20" i="98"/>
  <c r="M20" i="98"/>
  <c r="O20" i="98"/>
  <c r="Q20" i="98"/>
  <c r="S20" i="98"/>
  <c r="W20" i="98"/>
  <c r="AA20" i="98"/>
  <c r="AC20" i="98"/>
  <c r="AE20" i="98"/>
  <c r="AG20" i="98"/>
  <c r="C21" i="98"/>
  <c r="E21" i="98"/>
  <c r="G21" i="98"/>
  <c r="I21" i="98"/>
  <c r="K21" i="98"/>
  <c r="M21" i="98"/>
  <c r="O21" i="98"/>
  <c r="Q21" i="98"/>
  <c r="S21" i="98"/>
  <c r="W21" i="98"/>
  <c r="AA21" i="98"/>
  <c r="AC21" i="98"/>
  <c r="AE21" i="98"/>
  <c r="AG21" i="98"/>
  <c r="C22" i="98"/>
  <c r="E22" i="98"/>
  <c r="G22" i="98"/>
  <c r="I22" i="98"/>
  <c r="K22" i="98"/>
  <c r="M22" i="98"/>
  <c r="O22" i="98"/>
  <c r="Q22" i="98"/>
  <c r="S22" i="98"/>
  <c r="W22" i="98"/>
  <c r="AA22" i="98"/>
  <c r="AC22" i="98"/>
  <c r="AE22" i="98"/>
  <c r="AG22" i="98"/>
  <c r="C23" i="98"/>
  <c r="E23" i="98"/>
  <c r="G23" i="98"/>
  <c r="I23" i="98"/>
  <c r="K23" i="98"/>
  <c r="M23" i="98"/>
  <c r="O23" i="98"/>
  <c r="Q23" i="98"/>
  <c r="S23" i="98"/>
  <c r="W23" i="98"/>
  <c r="AA23" i="98"/>
  <c r="AC23" i="98"/>
  <c r="AE23" i="98"/>
  <c r="AG23" i="98"/>
  <c r="C24" i="98"/>
  <c r="E24" i="98"/>
  <c r="G24" i="98"/>
  <c r="I24" i="98"/>
  <c r="K24" i="98"/>
  <c r="M24" i="98"/>
  <c r="O24" i="98"/>
  <c r="Q24" i="98"/>
  <c r="S24" i="98"/>
  <c r="W24" i="98"/>
  <c r="AA24" i="98"/>
  <c r="AC24" i="98"/>
  <c r="AE24" i="98"/>
  <c r="AG24" i="98"/>
  <c r="B25" i="99"/>
  <c r="B25" i="109"/>
  <c r="B25" i="98"/>
  <c r="C25" i="98"/>
  <c r="E25" i="98"/>
  <c r="G25" i="98"/>
  <c r="I25" i="98"/>
  <c r="K25" i="98"/>
  <c r="M25" i="98"/>
  <c r="O25" i="98"/>
  <c r="Q25" i="98"/>
  <c r="S25" i="98"/>
  <c r="W25" i="98"/>
  <c r="AA25" i="98"/>
  <c r="AC25" i="98"/>
  <c r="AE25" i="98"/>
  <c r="AG25" i="98"/>
  <c r="C26" i="98"/>
  <c r="E26" i="98"/>
  <c r="G26" i="98"/>
  <c r="I26" i="98"/>
  <c r="K26" i="98"/>
  <c r="M26" i="98"/>
  <c r="O26" i="98"/>
  <c r="Q26" i="98"/>
  <c r="S26" i="98"/>
  <c r="T26" i="98"/>
  <c r="U26" i="98"/>
  <c r="W26" i="98"/>
  <c r="X26" i="98"/>
  <c r="AC26" i="98"/>
  <c r="AE26" i="98"/>
  <c r="AG26" i="98"/>
  <c r="C27" i="98"/>
  <c r="E27" i="98"/>
  <c r="G27" i="98"/>
  <c r="I27" i="98"/>
  <c r="K27" i="98"/>
  <c r="M27" i="98"/>
  <c r="O27" i="98"/>
  <c r="Q27" i="98"/>
  <c r="S27" i="98"/>
  <c r="W27" i="98"/>
  <c r="AA27" i="98"/>
  <c r="AC27" i="98"/>
  <c r="AE27" i="98"/>
  <c r="AG27" i="98"/>
  <c r="C28" i="98"/>
  <c r="E28" i="98"/>
  <c r="G28" i="98"/>
  <c r="I28" i="98"/>
  <c r="K28" i="98"/>
  <c r="M28" i="98"/>
  <c r="O28" i="98"/>
  <c r="Q28" i="98"/>
  <c r="S28" i="98"/>
  <c r="T28" i="98"/>
  <c r="U28" i="98"/>
  <c r="W28" i="98"/>
  <c r="X28" i="98"/>
  <c r="AC28" i="98"/>
  <c r="AE28" i="98"/>
  <c r="AG28" i="98"/>
  <c r="B37" i="98"/>
  <c r="B39" i="98"/>
  <c r="C30" i="98"/>
  <c r="E30" i="98"/>
  <c r="F37" i="98"/>
  <c r="F39" i="98"/>
  <c r="G30" i="98"/>
  <c r="H37" i="98"/>
  <c r="H39" i="98"/>
  <c r="I30" i="98"/>
  <c r="K30" i="98"/>
  <c r="M30" i="98"/>
  <c r="O30" i="98"/>
  <c r="Q30" i="98"/>
  <c r="R39" i="98"/>
  <c r="S30" i="98"/>
  <c r="V37" i="98"/>
  <c r="V39" i="98"/>
  <c r="W30" i="98"/>
  <c r="X37" i="98"/>
  <c r="X39" i="98"/>
  <c r="Y30" i="98"/>
  <c r="Z37" i="98"/>
  <c r="Z39" i="98"/>
  <c r="AA30" i="98"/>
  <c r="AC30" i="98"/>
  <c r="AE30" i="98"/>
  <c r="AG30" i="98"/>
  <c r="C31" i="98"/>
  <c r="E31" i="98"/>
  <c r="G31" i="98"/>
  <c r="I31" i="98"/>
  <c r="K31" i="98"/>
  <c r="M31" i="98"/>
  <c r="O31" i="98"/>
  <c r="Q31" i="98"/>
  <c r="S31" i="98"/>
  <c r="W31" i="98"/>
  <c r="Y31" i="98"/>
  <c r="AA31" i="98"/>
  <c r="AC31" i="98"/>
  <c r="AE31" i="98"/>
  <c r="AG31" i="98"/>
  <c r="C32" i="98"/>
  <c r="E32" i="98"/>
  <c r="G32" i="98"/>
  <c r="I32" i="98"/>
  <c r="K32" i="98"/>
  <c r="M32" i="98"/>
  <c r="O32" i="98"/>
  <c r="Q32" i="98"/>
  <c r="S32" i="98"/>
  <c r="W32" i="98"/>
  <c r="Y32" i="98"/>
  <c r="AA32" i="98"/>
  <c r="AC32" i="98"/>
  <c r="AE32" i="98"/>
  <c r="AG32" i="98"/>
  <c r="C33" i="98"/>
  <c r="E33" i="98"/>
  <c r="G33" i="98"/>
  <c r="I33" i="98"/>
  <c r="K33" i="98"/>
  <c r="M33" i="98"/>
  <c r="O33" i="98"/>
  <c r="Q33" i="98"/>
  <c r="S33" i="98"/>
  <c r="W33" i="98"/>
  <c r="Y33" i="98"/>
  <c r="AA33" i="98"/>
  <c r="AC33" i="98"/>
  <c r="AE33" i="98"/>
  <c r="AG33" i="98"/>
  <c r="C34" i="98"/>
  <c r="E34" i="98"/>
  <c r="G34" i="98"/>
  <c r="I34" i="98"/>
  <c r="K34" i="98"/>
  <c r="M34" i="98"/>
  <c r="O34" i="98"/>
  <c r="Q34" i="98"/>
  <c r="S34" i="98"/>
  <c r="W34" i="98"/>
  <c r="Y34" i="98"/>
  <c r="AA34" i="98"/>
  <c r="AC34" i="98"/>
  <c r="AE34" i="98"/>
  <c r="AG34" i="98"/>
  <c r="C35" i="98"/>
  <c r="E35" i="98"/>
  <c r="G35" i="98"/>
  <c r="I35" i="98"/>
  <c r="K35" i="98"/>
  <c r="M35" i="98"/>
  <c r="O35" i="98"/>
  <c r="Q35" i="98"/>
  <c r="S35" i="98"/>
  <c r="W35" i="98"/>
  <c r="Y35" i="98"/>
  <c r="AA35" i="98"/>
  <c r="AC35" i="98"/>
  <c r="AE35" i="98"/>
  <c r="AG35" i="98"/>
  <c r="C36" i="98"/>
  <c r="E36" i="98"/>
  <c r="G36" i="98"/>
  <c r="I36" i="98"/>
  <c r="K36" i="98"/>
  <c r="M36" i="98"/>
  <c r="O36" i="98"/>
  <c r="Q36" i="98"/>
  <c r="S36" i="98"/>
  <c r="W36" i="98"/>
  <c r="Y36" i="98"/>
  <c r="AA36" i="98"/>
  <c r="AC36" i="98"/>
  <c r="AE36" i="98"/>
  <c r="AG36" i="98"/>
  <c r="C37" i="98"/>
  <c r="E37" i="98"/>
  <c r="G37" i="98"/>
  <c r="I37" i="98"/>
  <c r="K37" i="98"/>
  <c r="M37" i="98"/>
  <c r="O37" i="98"/>
  <c r="Q37" i="98"/>
  <c r="S37" i="98"/>
  <c r="T37" i="98"/>
  <c r="U37" i="98"/>
  <c r="W37" i="98"/>
  <c r="Y37" i="98"/>
  <c r="AA37" i="98"/>
  <c r="AC37" i="98"/>
  <c r="AE37" i="98"/>
  <c r="AG37" i="98"/>
  <c r="C38" i="98"/>
  <c r="E38" i="98"/>
  <c r="G38" i="98"/>
  <c r="I38" i="98"/>
  <c r="K38" i="98"/>
  <c r="M38" i="98"/>
  <c r="O38" i="98"/>
  <c r="Q38" i="98"/>
  <c r="S38" i="98"/>
  <c r="W38" i="98"/>
  <c r="Y38" i="98"/>
  <c r="AA38" i="98"/>
  <c r="AC38" i="98"/>
  <c r="AE38" i="98"/>
  <c r="AG38" i="98"/>
  <c r="C39" i="98"/>
  <c r="E39" i="98"/>
  <c r="G39" i="98"/>
  <c r="I39" i="98"/>
  <c r="K39" i="98"/>
  <c r="M39" i="98"/>
  <c r="O39" i="98"/>
  <c r="Q39" i="98"/>
  <c r="S39" i="98"/>
  <c r="T39" i="98"/>
  <c r="U39" i="98"/>
  <c r="W39" i="98"/>
  <c r="Y39" i="98"/>
  <c r="AA39" i="98"/>
  <c r="AC39" i="98"/>
  <c r="AE39" i="98"/>
  <c r="AG39" i="98"/>
  <c r="B40" i="99"/>
  <c r="B40" i="109"/>
  <c r="B40" i="98"/>
  <c r="B41" i="99"/>
  <c r="B41" i="109"/>
  <c r="B41" i="98"/>
  <c r="B42" i="99"/>
  <c r="B42" i="109"/>
  <c r="B42" i="98"/>
  <c r="B43" i="98"/>
  <c r="C40" i="98"/>
  <c r="C41" i="98"/>
  <c r="C42" i="98"/>
  <c r="C43" i="98"/>
  <c r="D43" i="98"/>
  <c r="E43" i="98"/>
  <c r="F43" i="98"/>
  <c r="G43" i="98"/>
  <c r="H43" i="98"/>
  <c r="I43" i="98"/>
  <c r="K43" i="98"/>
  <c r="M43" i="98"/>
  <c r="O43" i="98"/>
  <c r="Q43" i="98"/>
  <c r="S43" i="98"/>
  <c r="T43" i="98"/>
  <c r="U43" i="98"/>
  <c r="V43" i="98"/>
  <c r="W43" i="98"/>
  <c r="X43" i="98"/>
  <c r="Y43" i="98"/>
  <c r="Z43" i="98"/>
  <c r="AA43" i="98"/>
  <c r="AC43" i="98"/>
  <c r="AE43" i="98"/>
  <c r="AG43" i="98"/>
  <c r="B46" i="98"/>
  <c r="D46" i="98"/>
  <c r="F46" i="98"/>
  <c r="H46" i="98"/>
  <c r="J46" i="98"/>
  <c r="L46" i="98"/>
  <c r="N46" i="98"/>
  <c r="P46" i="98"/>
  <c r="R46" i="98"/>
  <c r="T46" i="98"/>
  <c r="V46" i="98"/>
  <c r="X46" i="98"/>
  <c r="Z46" i="98"/>
  <c r="AB46" i="98"/>
  <c r="AD46" i="98"/>
  <c r="AF46" i="98"/>
  <c r="B59" i="98"/>
  <c r="C51" i="98"/>
  <c r="D59" i="98"/>
  <c r="E51" i="98"/>
  <c r="F59" i="98"/>
  <c r="G51" i="98"/>
  <c r="H59" i="98"/>
  <c r="I51" i="98"/>
  <c r="J59" i="98"/>
  <c r="K51" i="98"/>
  <c r="L59" i="98"/>
  <c r="M51" i="98"/>
  <c r="N59" i="98"/>
  <c r="O51" i="98"/>
  <c r="P59" i="98"/>
  <c r="Q51" i="98"/>
  <c r="R59" i="98"/>
  <c r="S51" i="98"/>
  <c r="V59" i="98"/>
  <c r="W51" i="98"/>
  <c r="X59" i="98"/>
  <c r="Y51" i="98"/>
  <c r="Z59" i="98"/>
  <c r="AA51" i="98"/>
  <c r="AC51" i="98"/>
  <c r="AE51" i="98"/>
  <c r="AF59" i="98"/>
  <c r="AG51" i="98"/>
  <c r="C52" i="98"/>
  <c r="E52" i="98"/>
  <c r="G52" i="98"/>
  <c r="I52" i="98"/>
  <c r="K52" i="98"/>
  <c r="M52" i="98"/>
  <c r="O52" i="98"/>
  <c r="Q52" i="98"/>
  <c r="S52" i="98"/>
  <c r="W52" i="98"/>
  <c r="Y52" i="98"/>
  <c r="AA52" i="98"/>
  <c r="AC52" i="98"/>
  <c r="AE52" i="98"/>
  <c r="AG52" i="98"/>
  <c r="C53" i="98"/>
  <c r="E53" i="98"/>
  <c r="G53" i="98"/>
  <c r="I53" i="98"/>
  <c r="K53" i="98"/>
  <c r="M53" i="98"/>
  <c r="O53" i="98"/>
  <c r="Q53" i="98"/>
  <c r="S53" i="98"/>
  <c r="W53" i="98"/>
  <c r="Y53" i="98"/>
  <c r="AA53" i="98"/>
  <c r="AC53" i="98"/>
  <c r="AE53" i="98"/>
  <c r="AG53" i="98"/>
  <c r="C54" i="98"/>
  <c r="E54" i="98"/>
  <c r="G54" i="98"/>
  <c r="I54" i="98"/>
  <c r="K54" i="98"/>
  <c r="M54" i="98"/>
  <c r="O54" i="98"/>
  <c r="Q54" i="98"/>
  <c r="S54" i="98"/>
  <c r="W54" i="98"/>
  <c r="Y54" i="98"/>
  <c r="AA54" i="98"/>
  <c r="AC54" i="98"/>
  <c r="AE54" i="98"/>
  <c r="AG54" i="98"/>
  <c r="C55" i="98"/>
  <c r="E55" i="98"/>
  <c r="G55" i="98"/>
  <c r="I55" i="98"/>
  <c r="K55" i="98"/>
  <c r="M55" i="98"/>
  <c r="O55" i="98"/>
  <c r="Q55" i="98"/>
  <c r="S55" i="98"/>
  <c r="W55" i="98"/>
  <c r="Y55" i="98"/>
  <c r="AA55" i="98"/>
  <c r="AC55" i="98"/>
  <c r="AE55" i="98"/>
  <c r="AG55" i="98"/>
  <c r="C56" i="98"/>
  <c r="E56" i="98"/>
  <c r="G56" i="98"/>
  <c r="I56" i="98"/>
  <c r="K56" i="98"/>
  <c r="M56" i="98"/>
  <c r="O56" i="98"/>
  <c r="Q56" i="98"/>
  <c r="S56" i="98"/>
  <c r="W56" i="98"/>
  <c r="Y56" i="98"/>
  <c r="AA56" i="98"/>
  <c r="AC56" i="98"/>
  <c r="AE56" i="98"/>
  <c r="AG56" i="98"/>
  <c r="C57" i="98"/>
  <c r="E57" i="98"/>
  <c r="G57" i="98"/>
  <c r="I57" i="98"/>
  <c r="K57" i="98"/>
  <c r="M57" i="98"/>
  <c r="O57" i="98"/>
  <c r="Q57" i="98"/>
  <c r="S57" i="98"/>
  <c r="W57" i="98"/>
  <c r="Y57" i="98"/>
  <c r="AA57" i="98"/>
  <c r="AC57" i="98"/>
  <c r="AE57" i="98"/>
  <c r="AG57" i="98"/>
  <c r="C58" i="98"/>
  <c r="E58" i="98"/>
  <c r="G58" i="98"/>
  <c r="I58" i="98"/>
  <c r="K58" i="98"/>
  <c r="M58" i="98"/>
  <c r="O58" i="98"/>
  <c r="Q58" i="98"/>
  <c r="S58" i="98"/>
  <c r="W58" i="98"/>
  <c r="Y58" i="98"/>
  <c r="AA58" i="98"/>
  <c r="AC58" i="98"/>
  <c r="AE58" i="98"/>
  <c r="AG58" i="98"/>
  <c r="C59" i="98"/>
  <c r="E59" i="98"/>
  <c r="G59" i="98"/>
  <c r="I59" i="98"/>
  <c r="K59" i="98"/>
  <c r="M59" i="98"/>
  <c r="O59" i="98"/>
  <c r="Q59" i="98"/>
  <c r="S59" i="98"/>
  <c r="T59" i="98"/>
  <c r="U59" i="98"/>
  <c r="W59" i="98"/>
  <c r="Y59" i="98"/>
  <c r="AA59" i="98"/>
  <c r="AB59" i="98"/>
  <c r="AC59" i="98"/>
  <c r="AD59" i="98"/>
  <c r="AE59" i="98"/>
  <c r="AG59" i="98"/>
  <c r="K1" i="99"/>
  <c r="B10" i="99"/>
  <c r="C7" i="99"/>
  <c r="E7" i="99"/>
  <c r="G7" i="99"/>
  <c r="I7" i="99"/>
  <c r="K7" i="99"/>
  <c r="M7" i="99"/>
  <c r="O7" i="99"/>
  <c r="Q7" i="99"/>
  <c r="S7" i="99"/>
  <c r="U7" i="99"/>
  <c r="W7" i="99"/>
  <c r="X10" i="99"/>
  <c r="Y7" i="99"/>
  <c r="AA7" i="99"/>
  <c r="AC7" i="99"/>
  <c r="AE7" i="99"/>
  <c r="AG7" i="99"/>
  <c r="AI7" i="99"/>
  <c r="AK7" i="99"/>
  <c r="AL10" i="99"/>
  <c r="AM7" i="99"/>
  <c r="AO7" i="99"/>
  <c r="C8" i="99"/>
  <c r="E8" i="99"/>
  <c r="G8" i="99"/>
  <c r="I8" i="99"/>
  <c r="K8" i="99"/>
  <c r="M8" i="99"/>
  <c r="O8" i="99"/>
  <c r="Q8" i="99"/>
  <c r="S8" i="99"/>
  <c r="U8" i="99"/>
  <c r="W8" i="99"/>
  <c r="Y8" i="99"/>
  <c r="AA8" i="99"/>
  <c r="AC8" i="99"/>
  <c r="AE8" i="99"/>
  <c r="AG8" i="99"/>
  <c r="AI8" i="99"/>
  <c r="AK8" i="99"/>
  <c r="AM8" i="99"/>
  <c r="AO8" i="99"/>
  <c r="C9" i="99"/>
  <c r="E9" i="99"/>
  <c r="G9" i="99"/>
  <c r="I9" i="99"/>
  <c r="K9" i="99"/>
  <c r="M9" i="99"/>
  <c r="O9" i="99"/>
  <c r="Q9" i="99"/>
  <c r="S9" i="99"/>
  <c r="U9" i="99"/>
  <c r="W9" i="99"/>
  <c r="Y9" i="99"/>
  <c r="AA9" i="99"/>
  <c r="AC9" i="99"/>
  <c r="AE9" i="99"/>
  <c r="AG9" i="99"/>
  <c r="AI9" i="99"/>
  <c r="AK9" i="99"/>
  <c r="AM9" i="99"/>
  <c r="AO9" i="99"/>
  <c r="C10" i="99"/>
  <c r="E10" i="99"/>
  <c r="G10" i="99"/>
  <c r="I10" i="99"/>
  <c r="K10" i="99"/>
  <c r="L10" i="99"/>
  <c r="M10" i="99"/>
  <c r="N10" i="99"/>
  <c r="O10" i="99"/>
  <c r="Q10" i="99"/>
  <c r="S10" i="99"/>
  <c r="U10" i="99"/>
  <c r="W10" i="99"/>
  <c r="Y10" i="99"/>
  <c r="AA10" i="99"/>
  <c r="AC10" i="99"/>
  <c r="AE10" i="99"/>
  <c r="AG10" i="99"/>
  <c r="AI10" i="99"/>
  <c r="AK10" i="99"/>
  <c r="AM10" i="99"/>
  <c r="AO10" i="99"/>
  <c r="B26" i="99"/>
  <c r="B28" i="99"/>
  <c r="C12" i="99"/>
  <c r="K12" i="99"/>
  <c r="Q12" i="99"/>
  <c r="S12" i="99"/>
  <c r="T26" i="99"/>
  <c r="T28" i="99"/>
  <c r="U12" i="99"/>
  <c r="W12" i="99"/>
  <c r="AA12" i="99"/>
  <c r="AC12" i="99"/>
  <c r="AE12" i="99"/>
  <c r="AG12" i="99"/>
  <c r="AI12" i="99"/>
  <c r="AK12" i="99"/>
  <c r="AO12" i="99"/>
  <c r="C13" i="99"/>
  <c r="K13" i="99"/>
  <c r="Q13" i="99"/>
  <c r="S13" i="99"/>
  <c r="U13" i="99"/>
  <c r="W13" i="99"/>
  <c r="AA13" i="99"/>
  <c r="AC13" i="99"/>
  <c r="AE13" i="99"/>
  <c r="AG13" i="99"/>
  <c r="AI13" i="99"/>
  <c r="AK13" i="99"/>
  <c r="AO13" i="99"/>
  <c r="C14" i="99"/>
  <c r="K14" i="99"/>
  <c r="Q14" i="99"/>
  <c r="S14" i="99"/>
  <c r="U14" i="99"/>
  <c r="W14" i="99"/>
  <c r="AA14" i="99"/>
  <c r="AC14" i="99"/>
  <c r="AE14" i="99"/>
  <c r="AG14" i="99"/>
  <c r="AI14" i="99"/>
  <c r="AK14" i="99"/>
  <c r="AO14" i="99"/>
  <c r="C15" i="99"/>
  <c r="K15" i="99"/>
  <c r="Q15" i="99"/>
  <c r="S15" i="99"/>
  <c r="U15" i="99"/>
  <c r="W15" i="99"/>
  <c r="AA15" i="99"/>
  <c r="AC15" i="99"/>
  <c r="AE15" i="99"/>
  <c r="AG15" i="99"/>
  <c r="AI15" i="99"/>
  <c r="AK15" i="99"/>
  <c r="AO15" i="99"/>
  <c r="C16" i="99"/>
  <c r="K16" i="99"/>
  <c r="Q16" i="99"/>
  <c r="S16" i="99"/>
  <c r="U16" i="99"/>
  <c r="W16" i="99"/>
  <c r="AA16" i="99"/>
  <c r="AC16" i="99"/>
  <c r="AE16" i="99"/>
  <c r="AG16" i="99"/>
  <c r="AI16" i="99"/>
  <c r="AK16" i="99"/>
  <c r="AO16" i="99"/>
  <c r="C17" i="99"/>
  <c r="K17" i="99"/>
  <c r="Q17" i="99"/>
  <c r="S17" i="99"/>
  <c r="U17" i="99"/>
  <c r="W17" i="99"/>
  <c r="AA17" i="99"/>
  <c r="AC17" i="99"/>
  <c r="AE17" i="99"/>
  <c r="AG17" i="99"/>
  <c r="AI17" i="99"/>
  <c r="AK17" i="99"/>
  <c r="AO17" i="99"/>
  <c r="C18" i="99"/>
  <c r="K18" i="99"/>
  <c r="Q18" i="99"/>
  <c r="S18" i="99"/>
  <c r="U18" i="99"/>
  <c r="W18" i="99"/>
  <c r="AA18" i="99"/>
  <c r="AC18" i="99"/>
  <c r="AE18" i="99"/>
  <c r="AG18" i="99"/>
  <c r="AI18" i="99"/>
  <c r="AK18" i="99"/>
  <c r="AO18" i="99"/>
  <c r="C19" i="99"/>
  <c r="K19" i="99"/>
  <c r="Q19" i="99"/>
  <c r="S19" i="99"/>
  <c r="U19" i="99"/>
  <c r="W19" i="99"/>
  <c r="AA19" i="99"/>
  <c r="AC19" i="99"/>
  <c r="AE19" i="99"/>
  <c r="AG19" i="99"/>
  <c r="AI19" i="99"/>
  <c r="AK19" i="99"/>
  <c r="AO19" i="99"/>
  <c r="C20" i="99"/>
  <c r="K20" i="99"/>
  <c r="Q20" i="99"/>
  <c r="S20" i="99"/>
  <c r="U20" i="99"/>
  <c r="W20" i="99"/>
  <c r="AA20" i="99"/>
  <c r="AC20" i="99"/>
  <c r="AE20" i="99"/>
  <c r="AG20" i="99"/>
  <c r="AI20" i="99"/>
  <c r="AK20" i="99"/>
  <c r="AO20" i="99"/>
  <c r="C21" i="99"/>
  <c r="K21" i="99"/>
  <c r="Q21" i="99"/>
  <c r="S21" i="99"/>
  <c r="U21" i="99"/>
  <c r="W21" i="99"/>
  <c r="AA21" i="99"/>
  <c r="AC21" i="99"/>
  <c r="AE21" i="99"/>
  <c r="AG21" i="99"/>
  <c r="AI21" i="99"/>
  <c r="AK21" i="99"/>
  <c r="AO21" i="99"/>
  <c r="C22" i="99"/>
  <c r="K22" i="99"/>
  <c r="Q22" i="99"/>
  <c r="S22" i="99"/>
  <c r="U22" i="99"/>
  <c r="W22" i="99"/>
  <c r="AA22" i="99"/>
  <c r="AC22" i="99"/>
  <c r="AE22" i="99"/>
  <c r="AG22" i="99"/>
  <c r="AI22" i="99"/>
  <c r="AK22" i="99"/>
  <c r="AO22" i="99"/>
  <c r="C23" i="99"/>
  <c r="K23" i="99"/>
  <c r="Q23" i="99"/>
  <c r="S23" i="99"/>
  <c r="U23" i="99"/>
  <c r="W23" i="99"/>
  <c r="AA23" i="99"/>
  <c r="AC23" i="99"/>
  <c r="AE23" i="99"/>
  <c r="AG23" i="99"/>
  <c r="AI23" i="99"/>
  <c r="AK23" i="99"/>
  <c r="AO23" i="99"/>
  <c r="C24" i="99"/>
  <c r="K24" i="99"/>
  <c r="Q24" i="99"/>
  <c r="S24" i="99"/>
  <c r="U24" i="99"/>
  <c r="W24" i="99"/>
  <c r="AA24" i="99"/>
  <c r="AC24" i="99"/>
  <c r="AE24" i="99"/>
  <c r="AG24" i="99"/>
  <c r="AI24" i="99"/>
  <c r="AK24" i="99"/>
  <c r="AO24" i="99"/>
  <c r="K25" i="99"/>
  <c r="Q25" i="99"/>
  <c r="S25" i="99"/>
  <c r="U25" i="99"/>
  <c r="W25" i="99"/>
  <c r="AA25" i="99"/>
  <c r="AC25" i="99"/>
  <c r="AE25" i="99"/>
  <c r="AG25" i="99"/>
  <c r="AI25" i="99"/>
  <c r="AK25" i="99"/>
  <c r="AO25" i="99"/>
  <c r="C26" i="99"/>
  <c r="G26" i="99"/>
  <c r="H26" i="99"/>
  <c r="K26" i="99"/>
  <c r="Q26" i="99"/>
  <c r="S26" i="99"/>
  <c r="U26" i="99"/>
  <c r="W26" i="99"/>
  <c r="AA26" i="99"/>
  <c r="AC26" i="99"/>
  <c r="AE26" i="99"/>
  <c r="AG26" i="99"/>
  <c r="AI26" i="99"/>
  <c r="AK26" i="99"/>
  <c r="AO26" i="99"/>
  <c r="C27" i="99"/>
  <c r="K27" i="99"/>
  <c r="Q27" i="99"/>
  <c r="S27" i="99"/>
  <c r="U27" i="99"/>
  <c r="W27" i="99"/>
  <c r="AA27" i="99"/>
  <c r="AC27" i="99"/>
  <c r="AE27" i="99"/>
  <c r="AG27" i="99"/>
  <c r="AI27" i="99"/>
  <c r="AK27" i="99"/>
  <c r="AO27" i="99"/>
  <c r="C28" i="99"/>
  <c r="G28" i="99"/>
  <c r="H28" i="99"/>
  <c r="K28" i="99"/>
  <c r="Q28" i="99"/>
  <c r="S28" i="99"/>
  <c r="U28" i="99"/>
  <c r="W28" i="99"/>
  <c r="AA28" i="99"/>
  <c r="AC28" i="99"/>
  <c r="AE28" i="99"/>
  <c r="AG28" i="99"/>
  <c r="AI28" i="99"/>
  <c r="AK28" i="99"/>
  <c r="AO28" i="99"/>
  <c r="B37" i="99"/>
  <c r="B39" i="99"/>
  <c r="C30" i="99"/>
  <c r="G30" i="99"/>
  <c r="H37" i="99"/>
  <c r="H39" i="99"/>
  <c r="I30" i="99"/>
  <c r="K30" i="99"/>
  <c r="Q30" i="99"/>
  <c r="S30" i="99"/>
  <c r="T37" i="99"/>
  <c r="T39" i="99"/>
  <c r="U30" i="99"/>
  <c r="W30" i="99"/>
  <c r="AA30" i="99"/>
  <c r="AC30" i="99"/>
  <c r="AE30" i="99"/>
  <c r="AG30" i="99"/>
  <c r="AI30" i="99"/>
  <c r="AK30" i="99"/>
  <c r="AO30" i="99"/>
  <c r="C31" i="99"/>
  <c r="G31" i="99"/>
  <c r="I31" i="99"/>
  <c r="K31" i="99"/>
  <c r="Q31" i="99"/>
  <c r="S31" i="99"/>
  <c r="U31" i="99"/>
  <c r="W31" i="99"/>
  <c r="AA31" i="99"/>
  <c r="AC31" i="99"/>
  <c r="AE31" i="99"/>
  <c r="AG31" i="99"/>
  <c r="AI31" i="99"/>
  <c r="AK31" i="99"/>
  <c r="AO31" i="99"/>
  <c r="C32" i="99"/>
  <c r="G32" i="99"/>
  <c r="I32" i="99"/>
  <c r="K32" i="99"/>
  <c r="Q32" i="99"/>
  <c r="S32" i="99"/>
  <c r="U32" i="99"/>
  <c r="W32" i="99"/>
  <c r="AA32" i="99"/>
  <c r="AC32" i="99"/>
  <c r="AE32" i="99"/>
  <c r="AG32" i="99"/>
  <c r="AI32" i="99"/>
  <c r="AK32" i="99"/>
  <c r="AO32" i="99"/>
  <c r="C33" i="99"/>
  <c r="G33" i="99"/>
  <c r="I33" i="99"/>
  <c r="K33" i="99"/>
  <c r="Q33" i="99"/>
  <c r="S33" i="99"/>
  <c r="U33" i="99"/>
  <c r="W33" i="99"/>
  <c r="AA33" i="99"/>
  <c r="AC33" i="99"/>
  <c r="AE33" i="99"/>
  <c r="AG33" i="99"/>
  <c r="AI33" i="99"/>
  <c r="AK33" i="99"/>
  <c r="AO33" i="99"/>
  <c r="C34" i="99"/>
  <c r="G34" i="99"/>
  <c r="I34" i="99"/>
  <c r="K34" i="99"/>
  <c r="Q34" i="99"/>
  <c r="S34" i="99"/>
  <c r="U34" i="99"/>
  <c r="W34" i="99"/>
  <c r="AA34" i="99"/>
  <c r="AC34" i="99"/>
  <c r="AE34" i="99"/>
  <c r="AG34" i="99"/>
  <c r="AI34" i="99"/>
  <c r="AK34" i="99"/>
  <c r="AO34" i="99"/>
  <c r="C35" i="99"/>
  <c r="G35" i="99"/>
  <c r="I35" i="99"/>
  <c r="K35" i="99"/>
  <c r="Q35" i="99"/>
  <c r="S35" i="99"/>
  <c r="U35" i="99"/>
  <c r="W35" i="99"/>
  <c r="AA35" i="99"/>
  <c r="AC35" i="99"/>
  <c r="AE35" i="99"/>
  <c r="AG35" i="99"/>
  <c r="AI35" i="99"/>
  <c r="AK35" i="99"/>
  <c r="AO35" i="99"/>
  <c r="C36" i="99"/>
  <c r="G36" i="99"/>
  <c r="I36" i="99"/>
  <c r="K36" i="99"/>
  <c r="Q36" i="99"/>
  <c r="S36" i="99"/>
  <c r="U36" i="99"/>
  <c r="W36" i="99"/>
  <c r="AA36" i="99"/>
  <c r="AC36" i="99"/>
  <c r="AE36" i="99"/>
  <c r="AG36" i="99"/>
  <c r="AI36" i="99"/>
  <c r="AK36" i="99"/>
  <c r="AO36" i="99"/>
  <c r="C37" i="99"/>
  <c r="G37" i="99"/>
  <c r="I37" i="99"/>
  <c r="K37" i="99"/>
  <c r="Q37" i="99"/>
  <c r="S37" i="99"/>
  <c r="U37" i="99"/>
  <c r="W37" i="99"/>
  <c r="AA37" i="99"/>
  <c r="AC37" i="99"/>
  <c r="AE37" i="99"/>
  <c r="AG37" i="99"/>
  <c r="AI37" i="99"/>
  <c r="AK37" i="99"/>
  <c r="AO37" i="99"/>
  <c r="C38" i="99"/>
  <c r="G38" i="99"/>
  <c r="I38" i="99"/>
  <c r="K38" i="99"/>
  <c r="Q38" i="99"/>
  <c r="S38" i="99"/>
  <c r="U38" i="99"/>
  <c r="W38" i="99"/>
  <c r="AA38" i="99"/>
  <c r="AC38" i="99"/>
  <c r="AE38" i="99"/>
  <c r="AG38" i="99"/>
  <c r="AI38" i="99"/>
  <c r="AK38" i="99"/>
  <c r="AO38" i="99"/>
  <c r="C39" i="99"/>
  <c r="G39" i="99"/>
  <c r="I39" i="99"/>
  <c r="K39" i="99"/>
  <c r="Q39" i="99"/>
  <c r="S39" i="99"/>
  <c r="U39" i="99"/>
  <c r="W39" i="99"/>
  <c r="AA39" i="99"/>
  <c r="AC39" i="99"/>
  <c r="AE39" i="99"/>
  <c r="AG39" i="99"/>
  <c r="AI39" i="99"/>
  <c r="AK39" i="99"/>
  <c r="AO39" i="99"/>
  <c r="B43" i="99"/>
  <c r="C43" i="99"/>
  <c r="D43" i="99"/>
  <c r="E43" i="99"/>
  <c r="G43" i="99"/>
  <c r="H43" i="99"/>
  <c r="I43" i="99"/>
  <c r="K43" i="99"/>
  <c r="L43" i="99"/>
  <c r="M43" i="99"/>
  <c r="N43" i="99"/>
  <c r="O43" i="99"/>
  <c r="Q43" i="99"/>
  <c r="S43" i="99"/>
  <c r="T43" i="99"/>
  <c r="U43" i="99"/>
  <c r="V43" i="99"/>
  <c r="W43" i="99"/>
  <c r="X43" i="99"/>
  <c r="Y43" i="99"/>
  <c r="Z43" i="99"/>
  <c r="AA43" i="99"/>
  <c r="AB43" i="99"/>
  <c r="AC43" i="99"/>
  <c r="AD43" i="99"/>
  <c r="AE43" i="99"/>
  <c r="AF43" i="99"/>
  <c r="AG43" i="99"/>
  <c r="AH43" i="99"/>
  <c r="AI43" i="99"/>
  <c r="AJ43" i="99"/>
  <c r="AK43" i="99"/>
  <c r="AL43" i="99"/>
  <c r="AM43" i="99"/>
  <c r="AO43" i="99"/>
  <c r="B46" i="99"/>
  <c r="D46" i="99"/>
  <c r="F46" i="99"/>
  <c r="H46" i="99"/>
  <c r="J46" i="99"/>
  <c r="L46" i="99"/>
  <c r="N46" i="99"/>
  <c r="P46" i="99"/>
  <c r="R46" i="99"/>
  <c r="T46" i="99"/>
  <c r="V46" i="99"/>
  <c r="X46" i="99"/>
  <c r="Z46" i="99"/>
  <c r="AB46" i="99"/>
  <c r="AD46" i="99"/>
  <c r="AF46" i="99"/>
  <c r="AH46" i="99"/>
  <c r="AJ46" i="99"/>
  <c r="AL46" i="99"/>
  <c r="AN46" i="99"/>
  <c r="B59" i="99"/>
  <c r="C51" i="99"/>
  <c r="F59" i="99"/>
  <c r="G51" i="99"/>
  <c r="H59" i="99"/>
  <c r="I51" i="99"/>
  <c r="J59" i="99"/>
  <c r="K51" i="99"/>
  <c r="Q51" i="99"/>
  <c r="R59" i="99"/>
  <c r="S51" i="99"/>
  <c r="T59" i="99"/>
  <c r="U51" i="99"/>
  <c r="V59" i="99"/>
  <c r="W51" i="99"/>
  <c r="AF59" i="99"/>
  <c r="AA51" i="99"/>
  <c r="AC51" i="99"/>
  <c r="AE51" i="99"/>
  <c r="AG51" i="99"/>
  <c r="AH59" i="99"/>
  <c r="AI51" i="99"/>
  <c r="AJ59" i="99"/>
  <c r="AK51" i="99"/>
  <c r="C52" i="99"/>
  <c r="G52" i="99"/>
  <c r="I52" i="99"/>
  <c r="K52" i="99"/>
  <c r="Q52" i="99"/>
  <c r="S52" i="99"/>
  <c r="U52" i="99"/>
  <c r="W52" i="99"/>
  <c r="AA52" i="99"/>
  <c r="AC52" i="99"/>
  <c r="AE52" i="99"/>
  <c r="AG52" i="99"/>
  <c r="AI52" i="99"/>
  <c r="AK52" i="99"/>
  <c r="AO52" i="99"/>
  <c r="C53" i="99"/>
  <c r="G53" i="99"/>
  <c r="I53" i="99"/>
  <c r="K53" i="99"/>
  <c r="Q53" i="99"/>
  <c r="S53" i="99"/>
  <c r="U53" i="99"/>
  <c r="W53" i="99"/>
  <c r="AA53" i="99"/>
  <c r="AC53" i="99"/>
  <c r="AE53" i="99"/>
  <c r="AG53" i="99"/>
  <c r="AI53" i="99"/>
  <c r="AK53" i="99"/>
  <c r="AO53" i="99"/>
  <c r="C54" i="99"/>
  <c r="G54" i="99"/>
  <c r="I54" i="99"/>
  <c r="K54" i="99"/>
  <c r="Q54" i="99"/>
  <c r="S54" i="99"/>
  <c r="U54" i="99"/>
  <c r="W54" i="99"/>
  <c r="AA54" i="99"/>
  <c r="AC54" i="99"/>
  <c r="AE54" i="99"/>
  <c r="AG54" i="99"/>
  <c r="AI54" i="99"/>
  <c r="AK54" i="99"/>
  <c r="AO54" i="99"/>
  <c r="C55" i="99"/>
  <c r="G55" i="99"/>
  <c r="I55" i="99"/>
  <c r="K55" i="99"/>
  <c r="Q55" i="99"/>
  <c r="S55" i="99"/>
  <c r="U55" i="99"/>
  <c r="W55" i="99"/>
  <c r="AA55" i="99"/>
  <c r="AC55" i="99"/>
  <c r="AE55" i="99"/>
  <c r="AG55" i="99"/>
  <c r="AI55" i="99"/>
  <c r="AK55" i="99"/>
  <c r="C56" i="99"/>
  <c r="G56" i="99"/>
  <c r="I56" i="99"/>
  <c r="K56" i="99"/>
  <c r="Q56" i="99"/>
  <c r="S56" i="99"/>
  <c r="U56" i="99"/>
  <c r="W56" i="99"/>
  <c r="AA56" i="99"/>
  <c r="AC56" i="99"/>
  <c r="AE56" i="99"/>
  <c r="AG56" i="99"/>
  <c r="AI56" i="99"/>
  <c r="AK56" i="99"/>
  <c r="AO56" i="99"/>
  <c r="C57" i="99"/>
  <c r="G57" i="99"/>
  <c r="I57" i="99"/>
  <c r="K57" i="99"/>
  <c r="Q57" i="99"/>
  <c r="S57" i="99"/>
  <c r="U57" i="99"/>
  <c r="W57" i="99"/>
  <c r="AA57" i="99"/>
  <c r="AC57" i="99"/>
  <c r="AE57" i="99"/>
  <c r="AG57" i="99"/>
  <c r="AI57" i="99"/>
  <c r="AK57" i="99"/>
  <c r="AO57" i="99"/>
  <c r="C58" i="99"/>
  <c r="G58" i="99"/>
  <c r="I58" i="99"/>
  <c r="K58" i="99"/>
  <c r="Q58" i="99"/>
  <c r="S58" i="99"/>
  <c r="U58" i="99"/>
  <c r="W58" i="99"/>
  <c r="AA58" i="99"/>
  <c r="AC58" i="99"/>
  <c r="AE58" i="99"/>
  <c r="AG58" i="99"/>
  <c r="AI58" i="99"/>
  <c r="AK58" i="99"/>
  <c r="AO58" i="99"/>
  <c r="C59" i="99"/>
  <c r="D59" i="99"/>
  <c r="E59" i="99"/>
  <c r="G59" i="99"/>
  <c r="I59" i="99"/>
  <c r="K59" i="99"/>
  <c r="L59" i="99"/>
  <c r="M59" i="99"/>
  <c r="N59" i="99"/>
  <c r="O59" i="99"/>
  <c r="Q59" i="99"/>
  <c r="S59" i="99"/>
  <c r="U59" i="99"/>
  <c r="W59" i="99"/>
  <c r="X59" i="99"/>
  <c r="Y59" i="99"/>
  <c r="Z59" i="99"/>
  <c r="AA59" i="99"/>
  <c r="AB59" i="99"/>
  <c r="AC59" i="99"/>
  <c r="AD59" i="99"/>
  <c r="AE59" i="99"/>
  <c r="AG59" i="99"/>
  <c r="AI59" i="99"/>
  <c r="AK59" i="99"/>
  <c r="AL59" i="99"/>
  <c r="AM59" i="99"/>
  <c r="AN59" i="99"/>
  <c r="AO59" i="99"/>
  <c r="B10" i="109"/>
  <c r="C7" i="109"/>
  <c r="D10" i="109"/>
  <c r="E7" i="109"/>
  <c r="F10" i="109"/>
  <c r="G7" i="109"/>
  <c r="H10" i="109"/>
  <c r="I7" i="109"/>
  <c r="J10" i="109"/>
  <c r="K7" i="109"/>
  <c r="L10" i="109"/>
  <c r="M7" i="109"/>
  <c r="C8" i="109"/>
  <c r="E8" i="109"/>
  <c r="G8" i="109"/>
  <c r="I8" i="109"/>
  <c r="K8" i="109"/>
  <c r="M8" i="109"/>
  <c r="C9" i="109"/>
  <c r="E9" i="109"/>
  <c r="G9" i="109"/>
  <c r="I9" i="109"/>
  <c r="K9" i="109"/>
  <c r="M9" i="109"/>
  <c r="C10" i="109"/>
  <c r="E10" i="109"/>
  <c r="G10" i="109"/>
  <c r="I10" i="109"/>
  <c r="K10" i="109"/>
  <c r="M10" i="109"/>
  <c r="B26" i="109"/>
  <c r="C26" i="109"/>
  <c r="B28" i="109"/>
  <c r="C28" i="109"/>
  <c r="B37" i="109"/>
  <c r="C37" i="109"/>
  <c r="B39" i="109"/>
  <c r="C39" i="109"/>
  <c r="B43" i="109"/>
  <c r="C43" i="109"/>
  <c r="D43" i="109"/>
  <c r="E43" i="109"/>
  <c r="F43" i="109"/>
  <c r="G43" i="109"/>
  <c r="H43" i="109"/>
  <c r="I43" i="109"/>
  <c r="J43" i="109"/>
  <c r="K43" i="109"/>
  <c r="L43" i="109"/>
  <c r="M43" i="109"/>
  <c r="B46" i="109"/>
  <c r="D46" i="109"/>
  <c r="F46" i="109"/>
  <c r="H46" i="109"/>
  <c r="J46" i="109"/>
  <c r="L46" i="109"/>
  <c r="B59" i="109"/>
  <c r="C59" i="109"/>
  <c r="D59" i="109"/>
  <c r="E59" i="109"/>
  <c r="F59" i="109"/>
  <c r="G59" i="109"/>
  <c r="H59" i="109"/>
  <c r="I59" i="109"/>
  <c r="J59" i="109"/>
  <c r="K59" i="109"/>
  <c r="L59" i="109"/>
  <c r="M59" i="109"/>
  <c r="B7" i="19"/>
  <c r="B8" i="19"/>
  <c r="B9" i="19"/>
  <c r="B10" i="19"/>
  <c r="B11" i="19"/>
  <c r="B12" i="19"/>
  <c r="C7" i="19"/>
  <c r="D12" i="19"/>
  <c r="E7" i="19"/>
  <c r="F12" i="19"/>
  <c r="G7" i="19"/>
  <c r="C8" i="19"/>
  <c r="E8" i="19"/>
  <c r="G8" i="19"/>
  <c r="C9" i="19"/>
  <c r="E9" i="19"/>
  <c r="G9" i="19"/>
  <c r="C10" i="19"/>
  <c r="E10" i="19"/>
  <c r="G10" i="19"/>
  <c r="C11" i="19"/>
  <c r="E11" i="19"/>
  <c r="G11" i="19"/>
  <c r="C12" i="19"/>
  <c r="E12" i="19"/>
  <c r="G12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C14" i="19"/>
  <c r="D33" i="19"/>
  <c r="D37" i="19"/>
  <c r="D39" i="19"/>
  <c r="E14" i="19"/>
  <c r="F33" i="19"/>
  <c r="F37" i="19"/>
  <c r="F39" i="19"/>
  <c r="G14" i="19"/>
  <c r="C15" i="19"/>
  <c r="E15" i="19"/>
  <c r="G15" i="19"/>
  <c r="C16" i="19"/>
  <c r="E16" i="19"/>
  <c r="G16" i="19"/>
  <c r="C17" i="19"/>
  <c r="E17" i="19"/>
  <c r="G17" i="19"/>
  <c r="C18" i="19"/>
  <c r="E18" i="19"/>
  <c r="G18" i="19"/>
  <c r="C19" i="19"/>
  <c r="E19" i="19"/>
  <c r="G19" i="19"/>
  <c r="C20" i="19"/>
  <c r="E20" i="19"/>
  <c r="G20" i="19"/>
  <c r="C21" i="19"/>
  <c r="E21" i="19"/>
  <c r="G21" i="19"/>
  <c r="C22" i="19"/>
  <c r="E22" i="19"/>
  <c r="G22" i="19"/>
  <c r="C23" i="19"/>
  <c r="E23" i="19"/>
  <c r="G23" i="19"/>
  <c r="C24" i="19"/>
  <c r="E24" i="19"/>
  <c r="G24" i="19"/>
  <c r="C25" i="19"/>
  <c r="E25" i="19"/>
  <c r="G25" i="19"/>
  <c r="C26" i="19"/>
  <c r="E26" i="19"/>
  <c r="G26" i="19"/>
  <c r="C27" i="19"/>
  <c r="E27" i="19"/>
  <c r="G27" i="19"/>
  <c r="C28" i="19"/>
  <c r="E28" i="19"/>
  <c r="G28" i="19"/>
  <c r="C29" i="19"/>
  <c r="E29" i="19"/>
  <c r="G29" i="19"/>
  <c r="C30" i="19"/>
  <c r="E30" i="19"/>
  <c r="G30" i="19"/>
  <c r="C31" i="19"/>
  <c r="E31" i="19"/>
  <c r="G31" i="19"/>
  <c r="C32" i="19"/>
  <c r="E32" i="19"/>
  <c r="G32" i="19"/>
  <c r="C33" i="19"/>
  <c r="E33" i="19"/>
  <c r="G33" i="19"/>
  <c r="C34" i="19"/>
  <c r="E34" i="19"/>
  <c r="G34" i="19"/>
  <c r="C35" i="19"/>
  <c r="E35" i="19"/>
  <c r="G35" i="19"/>
  <c r="C36" i="19"/>
  <c r="E36" i="19"/>
  <c r="G36" i="19"/>
  <c r="C37" i="19"/>
  <c r="E37" i="19"/>
  <c r="G37" i="19"/>
  <c r="C38" i="19"/>
  <c r="E38" i="19"/>
  <c r="G38" i="19"/>
  <c r="C39" i="19"/>
  <c r="E39" i="19"/>
  <c r="G39" i="19"/>
  <c r="B41" i="19"/>
  <c r="B42" i="19"/>
  <c r="D42" i="19"/>
  <c r="F42" i="19"/>
  <c r="P1" i="9"/>
  <c r="B12" i="9"/>
  <c r="C7" i="9"/>
  <c r="E7" i="9"/>
  <c r="G7" i="9"/>
  <c r="I7" i="9"/>
  <c r="K7" i="9"/>
  <c r="M7" i="9"/>
  <c r="O7" i="9"/>
  <c r="Q7" i="9"/>
  <c r="S7" i="9"/>
  <c r="U7" i="9"/>
  <c r="W7" i="9"/>
  <c r="C8" i="9"/>
  <c r="E8" i="9"/>
  <c r="G8" i="9"/>
  <c r="I8" i="9"/>
  <c r="K8" i="9"/>
  <c r="M8" i="9"/>
  <c r="O8" i="9"/>
  <c r="Q8" i="9"/>
  <c r="S8" i="9"/>
  <c r="U8" i="9"/>
  <c r="W8" i="9"/>
  <c r="C9" i="9"/>
  <c r="E9" i="9"/>
  <c r="G9" i="9"/>
  <c r="I9" i="9"/>
  <c r="K9" i="9"/>
  <c r="M9" i="9"/>
  <c r="O9" i="9"/>
  <c r="Q9" i="9"/>
  <c r="S9" i="9"/>
  <c r="U9" i="9"/>
  <c r="W9" i="9"/>
  <c r="C10" i="9"/>
  <c r="E10" i="9"/>
  <c r="G10" i="9"/>
  <c r="I10" i="9"/>
  <c r="K10" i="9"/>
  <c r="M10" i="9"/>
  <c r="O10" i="9"/>
  <c r="Q10" i="9"/>
  <c r="S10" i="9"/>
  <c r="U10" i="9"/>
  <c r="W10" i="9"/>
  <c r="C11" i="9"/>
  <c r="E11" i="9"/>
  <c r="G11" i="9"/>
  <c r="I11" i="9"/>
  <c r="K11" i="9"/>
  <c r="M11" i="9"/>
  <c r="O11" i="9"/>
  <c r="Q11" i="9"/>
  <c r="S11" i="9"/>
  <c r="U11" i="9"/>
  <c r="W11" i="9"/>
  <c r="C12" i="9"/>
  <c r="E12" i="9"/>
  <c r="G12" i="9"/>
  <c r="I12" i="9"/>
  <c r="K12" i="9"/>
  <c r="M12" i="9"/>
  <c r="O12" i="9"/>
  <c r="Q12" i="9"/>
  <c r="S12" i="9"/>
  <c r="U12" i="9"/>
  <c r="W12" i="9"/>
  <c r="B21" i="9"/>
  <c r="B26" i="9"/>
  <c r="B31" i="9"/>
  <c r="B62" i="9"/>
  <c r="B65" i="9"/>
  <c r="B54" i="9"/>
  <c r="B50" i="9"/>
  <c r="B34" i="9"/>
  <c r="B41" i="9"/>
  <c r="B47" i="9"/>
  <c r="B70" i="9"/>
  <c r="B72" i="9"/>
  <c r="C14" i="9"/>
  <c r="E14" i="9"/>
  <c r="G14" i="9"/>
  <c r="I14" i="9"/>
  <c r="K14" i="9"/>
  <c r="M14" i="9"/>
  <c r="Q14" i="9"/>
  <c r="S14" i="9"/>
  <c r="U14" i="9"/>
  <c r="W14" i="9"/>
  <c r="C15" i="9"/>
  <c r="E15" i="9"/>
  <c r="G15" i="9"/>
  <c r="I15" i="9"/>
  <c r="K15" i="9"/>
  <c r="M15" i="9"/>
  <c r="Q15" i="9"/>
  <c r="S15" i="9"/>
  <c r="U15" i="9"/>
  <c r="W15" i="9"/>
  <c r="C16" i="9"/>
  <c r="E16" i="9"/>
  <c r="G16" i="9"/>
  <c r="I16" i="9"/>
  <c r="K16" i="9"/>
  <c r="M16" i="9"/>
  <c r="Q16" i="9"/>
  <c r="S16" i="9"/>
  <c r="U16" i="9"/>
  <c r="W16" i="9"/>
  <c r="C17" i="9"/>
  <c r="E17" i="9"/>
  <c r="G17" i="9"/>
  <c r="I17" i="9"/>
  <c r="K17" i="9"/>
  <c r="M17" i="9"/>
  <c r="Q17" i="9"/>
  <c r="S17" i="9"/>
  <c r="U17" i="9"/>
  <c r="W17" i="9"/>
  <c r="C18" i="9"/>
  <c r="E18" i="9"/>
  <c r="G18" i="9"/>
  <c r="I18" i="9"/>
  <c r="K18" i="9"/>
  <c r="M18" i="9"/>
  <c r="Q18" i="9"/>
  <c r="S18" i="9"/>
  <c r="U18" i="9"/>
  <c r="W18" i="9"/>
  <c r="C19" i="9"/>
  <c r="E19" i="9"/>
  <c r="G19" i="9"/>
  <c r="I19" i="9"/>
  <c r="K19" i="9"/>
  <c r="M19" i="9"/>
  <c r="Q19" i="9"/>
  <c r="S19" i="9"/>
  <c r="U19" i="9"/>
  <c r="W19" i="9"/>
  <c r="C20" i="9"/>
  <c r="E20" i="9"/>
  <c r="G20" i="9"/>
  <c r="I20" i="9"/>
  <c r="K20" i="9"/>
  <c r="M20" i="9"/>
  <c r="Q20" i="9"/>
  <c r="S20" i="9"/>
  <c r="U20" i="9"/>
  <c r="W20" i="9"/>
  <c r="C21" i="9"/>
  <c r="E21" i="9"/>
  <c r="G21" i="9"/>
  <c r="I21" i="9"/>
  <c r="K21" i="9"/>
  <c r="M21" i="9"/>
  <c r="O21" i="9"/>
  <c r="Q21" i="9"/>
  <c r="S21" i="9"/>
  <c r="U21" i="9"/>
  <c r="W21" i="9"/>
  <c r="C22" i="9"/>
  <c r="E22" i="9"/>
  <c r="G22" i="9"/>
  <c r="I22" i="9"/>
  <c r="K22" i="9"/>
  <c r="M22" i="9"/>
  <c r="Q22" i="9"/>
  <c r="S22" i="9"/>
  <c r="U22" i="9"/>
  <c r="W22" i="9"/>
  <c r="C23" i="9"/>
  <c r="E23" i="9"/>
  <c r="G23" i="9"/>
  <c r="I23" i="9"/>
  <c r="K23" i="9"/>
  <c r="M23" i="9"/>
  <c r="Q23" i="9"/>
  <c r="S23" i="9"/>
  <c r="U23" i="9"/>
  <c r="W23" i="9"/>
  <c r="C24" i="9"/>
  <c r="E24" i="9"/>
  <c r="G24" i="9"/>
  <c r="I24" i="9"/>
  <c r="K24" i="9"/>
  <c r="M24" i="9"/>
  <c r="Q24" i="9"/>
  <c r="S24" i="9"/>
  <c r="U24" i="9"/>
  <c r="W24" i="9"/>
  <c r="C25" i="9"/>
  <c r="E25" i="9"/>
  <c r="G25" i="9"/>
  <c r="I25" i="9"/>
  <c r="K25" i="9"/>
  <c r="M25" i="9"/>
  <c r="Q25" i="9"/>
  <c r="S25" i="9"/>
  <c r="U25" i="9"/>
  <c r="W25" i="9"/>
  <c r="C26" i="9"/>
  <c r="E26" i="9"/>
  <c r="G26" i="9"/>
  <c r="I26" i="9"/>
  <c r="K26" i="9"/>
  <c r="M26" i="9"/>
  <c r="O26" i="9"/>
  <c r="Q26" i="9"/>
  <c r="S26" i="9"/>
  <c r="U26" i="9"/>
  <c r="W26" i="9"/>
  <c r="C27" i="9"/>
  <c r="E27" i="9"/>
  <c r="G27" i="9"/>
  <c r="I27" i="9"/>
  <c r="K27" i="9"/>
  <c r="M27" i="9"/>
  <c r="Q27" i="9"/>
  <c r="S27" i="9"/>
  <c r="U27" i="9"/>
  <c r="W27" i="9"/>
  <c r="C28" i="9"/>
  <c r="E28" i="9"/>
  <c r="G28" i="9"/>
  <c r="I28" i="9"/>
  <c r="K28" i="9"/>
  <c r="M28" i="9"/>
  <c r="Q28" i="9"/>
  <c r="S28" i="9"/>
  <c r="U28" i="9"/>
  <c r="W28" i="9"/>
  <c r="C29" i="9"/>
  <c r="E29" i="9"/>
  <c r="G29" i="9"/>
  <c r="I29" i="9"/>
  <c r="K29" i="9"/>
  <c r="M29" i="9"/>
  <c r="Q29" i="9"/>
  <c r="S29" i="9"/>
  <c r="U29" i="9"/>
  <c r="W29" i="9"/>
  <c r="C30" i="9"/>
  <c r="E30" i="9"/>
  <c r="G30" i="9"/>
  <c r="I30" i="9"/>
  <c r="K30" i="9"/>
  <c r="M30" i="9"/>
  <c r="Q30" i="9"/>
  <c r="S30" i="9"/>
  <c r="U30" i="9"/>
  <c r="W30" i="9"/>
  <c r="C31" i="9"/>
  <c r="E31" i="9"/>
  <c r="G31" i="9"/>
  <c r="I31" i="9"/>
  <c r="K31" i="9"/>
  <c r="M31" i="9"/>
  <c r="O31" i="9"/>
  <c r="Q31" i="9"/>
  <c r="S31" i="9"/>
  <c r="U31" i="9"/>
  <c r="W31" i="9"/>
  <c r="C32" i="9"/>
  <c r="E32" i="9"/>
  <c r="G32" i="9"/>
  <c r="I32" i="9"/>
  <c r="K32" i="9"/>
  <c r="M32" i="9"/>
  <c r="Q32" i="9"/>
  <c r="S32" i="9"/>
  <c r="U32" i="9"/>
  <c r="W32" i="9"/>
  <c r="C33" i="9"/>
  <c r="E33" i="9"/>
  <c r="G33" i="9"/>
  <c r="I33" i="9"/>
  <c r="K33" i="9"/>
  <c r="M33" i="9"/>
  <c r="Q33" i="9"/>
  <c r="S33" i="9"/>
  <c r="U33" i="9"/>
  <c r="W33" i="9"/>
  <c r="C34" i="9"/>
  <c r="E34" i="9"/>
  <c r="G34" i="9"/>
  <c r="I34" i="9"/>
  <c r="K34" i="9"/>
  <c r="M34" i="9"/>
  <c r="O34" i="9"/>
  <c r="Q34" i="9"/>
  <c r="S34" i="9"/>
  <c r="U34" i="9"/>
  <c r="W34" i="9"/>
  <c r="C35" i="9"/>
  <c r="E35" i="9"/>
  <c r="G35" i="9"/>
  <c r="I35" i="9"/>
  <c r="K35" i="9"/>
  <c r="M35" i="9"/>
  <c r="Q35" i="9"/>
  <c r="S35" i="9"/>
  <c r="U35" i="9"/>
  <c r="W35" i="9"/>
  <c r="C36" i="9"/>
  <c r="E36" i="9"/>
  <c r="G36" i="9"/>
  <c r="I36" i="9"/>
  <c r="K36" i="9"/>
  <c r="M36" i="9"/>
  <c r="Q36" i="9"/>
  <c r="S36" i="9"/>
  <c r="U36" i="9"/>
  <c r="W36" i="9"/>
  <c r="C37" i="9"/>
  <c r="E37" i="9"/>
  <c r="G37" i="9"/>
  <c r="I37" i="9"/>
  <c r="K37" i="9"/>
  <c r="M37" i="9"/>
  <c r="Q37" i="9"/>
  <c r="S37" i="9"/>
  <c r="U37" i="9"/>
  <c r="W37" i="9"/>
  <c r="C38" i="9"/>
  <c r="E38" i="9"/>
  <c r="G38" i="9"/>
  <c r="I38" i="9"/>
  <c r="K38" i="9"/>
  <c r="M38" i="9"/>
  <c r="Q38" i="9"/>
  <c r="S38" i="9"/>
  <c r="U38" i="9"/>
  <c r="W38" i="9"/>
  <c r="C39" i="9"/>
  <c r="E39" i="9"/>
  <c r="G39" i="9"/>
  <c r="I39" i="9"/>
  <c r="K39" i="9"/>
  <c r="M39" i="9"/>
  <c r="Q39" i="9"/>
  <c r="S39" i="9"/>
  <c r="U39" i="9"/>
  <c r="W39" i="9"/>
  <c r="C40" i="9"/>
  <c r="E40" i="9"/>
  <c r="G40" i="9"/>
  <c r="I40" i="9"/>
  <c r="K40" i="9"/>
  <c r="M40" i="9"/>
  <c r="Q40" i="9"/>
  <c r="S40" i="9"/>
  <c r="U40" i="9"/>
  <c r="W40" i="9"/>
  <c r="C41" i="9"/>
  <c r="E41" i="9"/>
  <c r="G41" i="9"/>
  <c r="I41" i="9"/>
  <c r="K41" i="9"/>
  <c r="M41" i="9"/>
  <c r="O41" i="9"/>
  <c r="Q41" i="9"/>
  <c r="S41" i="9"/>
  <c r="U41" i="9"/>
  <c r="W41" i="9"/>
  <c r="C42" i="9"/>
  <c r="E42" i="9"/>
  <c r="G42" i="9"/>
  <c r="I42" i="9"/>
  <c r="K42" i="9"/>
  <c r="M42" i="9"/>
  <c r="Q42" i="9"/>
  <c r="S42" i="9"/>
  <c r="U42" i="9"/>
  <c r="W42" i="9"/>
  <c r="C43" i="9"/>
  <c r="E43" i="9"/>
  <c r="G43" i="9"/>
  <c r="I43" i="9"/>
  <c r="K43" i="9"/>
  <c r="M43" i="9"/>
  <c r="Q43" i="9"/>
  <c r="S43" i="9"/>
  <c r="U43" i="9"/>
  <c r="W43" i="9"/>
  <c r="C44" i="9"/>
  <c r="E44" i="9"/>
  <c r="G44" i="9"/>
  <c r="I44" i="9"/>
  <c r="K44" i="9"/>
  <c r="M44" i="9"/>
  <c r="Q44" i="9"/>
  <c r="S44" i="9"/>
  <c r="U44" i="9"/>
  <c r="W44" i="9"/>
  <c r="C45" i="9"/>
  <c r="E45" i="9"/>
  <c r="G45" i="9"/>
  <c r="I45" i="9"/>
  <c r="K45" i="9"/>
  <c r="M45" i="9"/>
  <c r="Q45" i="9"/>
  <c r="S45" i="9"/>
  <c r="U45" i="9"/>
  <c r="W45" i="9"/>
  <c r="C46" i="9"/>
  <c r="E46" i="9"/>
  <c r="G46" i="9"/>
  <c r="I46" i="9"/>
  <c r="K46" i="9"/>
  <c r="M46" i="9"/>
  <c r="Q46" i="9"/>
  <c r="S46" i="9"/>
  <c r="U46" i="9"/>
  <c r="W46" i="9"/>
  <c r="C47" i="9"/>
  <c r="E47" i="9"/>
  <c r="G47" i="9"/>
  <c r="I47" i="9"/>
  <c r="K47" i="9"/>
  <c r="M47" i="9"/>
  <c r="O47" i="9"/>
  <c r="Q47" i="9"/>
  <c r="S47" i="9"/>
  <c r="U47" i="9"/>
  <c r="W47" i="9"/>
  <c r="C48" i="9"/>
  <c r="E48" i="9"/>
  <c r="G48" i="9"/>
  <c r="I48" i="9"/>
  <c r="K48" i="9"/>
  <c r="M48" i="9"/>
  <c r="Q48" i="9"/>
  <c r="S48" i="9"/>
  <c r="U48" i="9"/>
  <c r="W48" i="9"/>
  <c r="C49" i="9"/>
  <c r="E49" i="9"/>
  <c r="G49" i="9"/>
  <c r="I49" i="9"/>
  <c r="K49" i="9"/>
  <c r="M49" i="9"/>
  <c r="Q49" i="9"/>
  <c r="S49" i="9"/>
  <c r="U49" i="9"/>
  <c r="W49" i="9"/>
  <c r="C50" i="9"/>
  <c r="E50" i="9"/>
  <c r="G50" i="9"/>
  <c r="I50" i="9"/>
  <c r="K50" i="9"/>
  <c r="M50" i="9"/>
  <c r="O50" i="9"/>
  <c r="Q50" i="9"/>
  <c r="S50" i="9"/>
  <c r="U50" i="9"/>
  <c r="W50" i="9"/>
  <c r="C51" i="9"/>
  <c r="E51" i="9"/>
  <c r="G51" i="9"/>
  <c r="I51" i="9"/>
  <c r="K51" i="9"/>
  <c r="M51" i="9"/>
  <c r="Q51" i="9"/>
  <c r="S51" i="9"/>
  <c r="U51" i="9"/>
  <c r="W51" i="9"/>
  <c r="C52" i="9"/>
  <c r="E52" i="9"/>
  <c r="G52" i="9"/>
  <c r="I52" i="9"/>
  <c r="K52" i="9"/>
  <c r="M52" i="9"/>
  <c r="Q52" i="9"/>
  <c r="S52" i="9"/>
  <c r="U52" i="9"/>
  <c r="W52" i="9"/>
  <c r="C53" i="9"/>
  <c r="E53" i="9"/>
  <c r="G53" i="9"/>
  <c r="I53" i="9"/>
  <c r="K53" i="9"/>
  <c r="M53" i="9"/>
  <c r="Q53" i="9"/>
  <c r="S53" i="9"/>
  <c r="U53" i="9"/>
  <c r="W53" i="9"/>
  <c r="C54" i="9"/>
  <c r="E54" i="9"/>
  <c r="G54" i="9"/>
  <c r="I54" i="9"/>
  <c r="K54" i="9"/>
  <c r="M54" i="9"/>
  <c r="O54" i="9"/>
  <c r="Q54" i="9"/>
  <c r="S54" i="9"/>
  <c r="U54" i="9"/>
  <c r="W54" i="9"/>
  <c r="C55" i="9"/>
  <c r="E55" i="9"/>
  <c r="G55" i="9"/>
  <c r="I55" i="9"/>
  <c r="K55" i="9"/>
  <c r="M55" i="9"/>
  <c r="Q55" i="9"/>
  <c r="S55" i="9"/>
  <c r="U55" i="9"/>
  <c r="W55" i="9"/>
  <c r="C56" i="9"/>
  <c r="E56" i="9"/>
  <c r="G56" i="9"/>
  <c r="I56" i="9"/>
  <c r="K56" i="9"/>
  <c r="M56" i="9"/>
  <c r="Q56" i="9"/>
  <c r="S56" i="9"/>
  <c r="U56" i="9"/>
  <c r="W56" i="9"/>
  <c r="C57" i="9"/>
  <c r="E57" i="9"/>
  <c r="G57" i="9"/>
  <c r="I57" i="9"/>
  <c r="K57" i="9"/>
  <c r="M57" i="9"/>
  <c r="Q57" i="9"/>
  <c r="S57" i="9"/>
  <c r="U57" i="9"/>
  <c r="W57" i="9"/>
  <c r="C58" i="9"/>
  <c r="E58" i="9"/>
  <c r="G58" i="9"/>
  <c r="I58" i="9"/>
  <c r="K58" i="9"/>
  <c r="M58" i="9"/>
  <c r="Q58" i="9"/>
  <c r="S58" i="9"/>
  <c r="U58" i="9"/>
  <c r="W58" i="9"/>
  <c r="C59" i="9"/>
  <c r="E59" i="9"/>
  <c r="G59" i="9"/>
  <c r="I59" i="9"/>
  <c r="K59" i="9"/>
  <c r="M59" i="9"/>
  <c r="Q59" i="9"/>
  <c r="S59" i="9"/>
  <c r="U59" i="9"/>
  <c r="W59" i="9"/>
  <c r="C60" i="9"/>
  <c r="E60" i="9"/>
  <c r="G60" i="9"/>
  <c r="I60" i="9"/>
  <c r="K60" i="9"/>
  <c r="M60" i="9"/>
  <c r="Q60" i="9"/>
  <c r="S60" i="9"/>
  <c r="U60" i="9"/>
  <c r="W60" i="9"/>
  <c r="C61" i="9"/>
  <c r="E61" i="9"/>
  <c r="G61" i="9"/>
  <c r="I61" i="9"/>
  <c r="K61" i="9"/>
  <c r="M61" i="9"/>
  <c r="Q61" i="9"/>
  <c r="S61" i="9"/>
  <c r="U61" i="9"/>
  <c r="W61" i="9"/>
  <c r="C62" i="9"/>
  <c r="E62" i="9"/>
  <c r="G62" i="9"/>
  <c r="I62" i="9"/>
  <c r="K62" i="9"/>
  <c r="M62" i="9"/>
  <c r="O62" i="9"/>
  <c r="Q62" i="9"/>
  <c r="S62" i="9"/>
  <c r="U62" i="9"/>
  <c r="W62" i="9"/>
  <c r="C63" i="9"/>
  <c r="E63" i="9"/>
  <c r="G63" i="9"/>
  <c r="I63" i="9"/>
  <c r="K63" i="9"/>
  <c r="M63" i="9"/>
  <c r="Q63" i="9"/>
  <c r="S63" i="9"/>
  <c r="U63" i="9"/>
  <c r="W63" i="9"/>
  <c r="C64" i="9"/>
  <c r="E64" i="9"/>
  <c r="G64" i="9"/>
  <c r="I64" i="9"/>
  <c r="K64" i="9"/>
  <c r="M64" i="9"/>
  <c r="Q64" i="9"/>
  <c r="S64" i="9"/>
  <c r="U64" i="9"/>
  <c r="W64" i="9"/>
  <c r="C65" i="9"/>
  <c r="E65" i="9"/>
  <c r="G65" i="9"/>
  <c r="I65" i="9"/>
  <c r="K65" i="9"/>
  <c r="O65" i="9"/>
  <c r="Q65" i="9"/>
  <c r="S65" i="9"/>
  <c r="U65" i="9"/>
  <c r="W65" i="9"/>
  <c r="C66" i="9"/>
  <c r="E66" i="9"/>
  <c r="G66" i="9"/>
  <c r="I66" i="9"/>
  <c r="K66" i="9"/>
  <c r="Q66" i="9"/>
  <c r="S66" i="9"/>
  <c r="U66" i="9"/>
  <c r="W66" i="9"/>
  <c r="C67" i="9"/>
  <c r="E67" i="9"/>
  <c r="G67" i="9"/>
  <c r="I67" i="9"/>
  <c r="K67" i="9"/>
  <c r="Q67" i="9"/>
  <c r="S67" i="9"/>
  <c r="U67" i="9"/>
  <c r="W67" i="9"/>
  <c r="C68" i="9"/>
  <c r="E68" i="9"/>
  <c r="G68" i="9"/>
  <c r="I68" i="9"/>
  <c r="K68" i="9"/>
  <c r="Q68" i="9"/>
  <c r="S68" i="9"/>
  <c r="U68" i="9"/>
  <c r="W68" i="9"/>
  <c r="C69" i="9"/>
  <c r="E69" i="9"/>
  <c r="G69" i="9"/>
  <c r="I69" i="9"/>
  <c r="K69" i="9"/>
  <c r="M69" i="9"/>
  <c r="P79" i="9"/>
  <c r="Q69" i="9"/>
  <c r="S69" i="9"/>
  <c r="U69" i="9"/>
  <c r="W69" i="9"/>
  <c r="C70" i="9"/>
  <c r="E70" i="9"/>
  <c r="G70" i="9"/>
  <c r="I70" i="9"/>
  <c r="K70" i="9"/>
  <c r="M70" i="9"/>
  <c r="Q70" i="9"/>
  <c r="S70" i="9"/>
  <c r="U70" i="9"/>
  <c r="W70" i="9"/>
  <c r="C71" i="9"/>
  <c r="E71" i="9"/>
  <c r="G71" i="9"/>
  <c r="I71" i="9"/>
  <c r="K71" i="9"/>
  <c r="M71" i="9"/>
  <c r="Q71" i="9"/>
  <c r="S71" i="9"/>
  <c r="U71" i="9"/>
  <c r="W71" i="9"/>
  <c r="C72" i="9"/>
  <c r="E72" i="9"/>
  <c r="G72" i="9"/>
  <c r="I72" i="9"/>
  <c r="K72" i="9"/>
  <c r="O72" i="9"/>
  <c r="Q72" i="9"/>
  <c r="S72" i="9"/>
  <c r="U72" i="9"/>
  <c r="W72" i="9"/>
  <c r="B73" i="9"/>
  <c r="B74" i="9"/>
  <c r="B75" i="9"/>
  <c r="B76" i="9"/>
  <c r="C76" i="9"/>
  <c r="E76" i="9"/>
  <c r="G76" i="9"/>
  <c r="I76" i="9"/>
  <c r="K76" i="9"/>
  <c r="M76" i="9"/>
  <c r="O76" i="9"/>
  <c r="P76" i="9"/>
  <c r="Q76" i="9"/>
  <c r="R76" i="9"/>
  <c r="S76" i="9"/>
  <c r="T76" i="9"/>
  <c r="U76" i="9"/>
  <c r="W76" i="9"/>
  <c r="B79" i="9"/>
  <c r="D79" i="9"/>
  <c r="F79" i="9"/>
  <c r="H79" i="9"/>
  <c r="J79" i="9"/>
  <c r="L79" i="9"/>
  <c r="N79" i="9"/>
  <c r="R79" i="9"/>
  <c r="T79" i="9"/>
  <c r="V79" i="9"/>
  <c r="J1" i="14"/>
  <c r="B12" i="14"/>
  <c r="C7" i="14"/>
  <c r="E7" i="14"/>
  <c r="G7" i="14"/>
  <c r="I7" i="14"/>
  <c r="C8" i="14"/>
  <c r="E8" i="14"/>
  <c r="G8" i="14"/>
  <c r="I8" i="14"/>
  <c r="C9" i="14"/>
  <c r="E9" i="14"/>
  <c r="G9" i="14"/>
  <c r="I9" i="14"/>
  <c r="C10" i="14"/>
  <c r="E10" i="14"/>
  <c r="G10" i="14"/>
  <c r="I10" i="14"/>
  <c r="C11" i="14"/>
  <c r="E11" i="14"/>
  <c r="G11" i="14"/>
  <c r="I11" i="14"/>
  <c r="C12" i="14"/>
  <c r="E12" i="14"/>
  <c r="G12" i="14"/>
  <c r="I12" i="14"/>
  <c r="B21" i="14"/>
  <c r="B26" i="14"/>
  <c r="B31" i="14"/>
  <c r="B62" i="14"/>
  <c r="B65" i="14"/>
  <c r="B54" i="14"/>
  <c r="B50" i="14"/>
  <c r="B34" i="14"/>
  <c r="B41" i="14"/>
  <c r="B47" i="14"/>
  <c r="B70" i="14"/>
  <c r="B72" i="14"/>
  <c r="C14" i="14"/>
  <c r="E14" i="14"/>
  <c r="G14" i="14"/>
  <c r="I14" i="14"/>
  <c r="C15" i="14"/>
  <c r="E15" i="14"/>
  <c r="G15" i="14"/>
  <c r="I15" i="14"/>
  <c r="C16" i="14"/>
  <c r="E16" i="14"/>
  <c r="G16" i="14"/>
  <c r="I16" i="14"/>
  <c r="C17" i="14"/>
  <c r="E17" i="14"/>
  <c r="G17" i="14"/>
  <c r="I17" i="14"/>
  <c r="C18" i="14"/>
  <c r="E18" i="14"/>
  <c r="G18" i="14"/>
  <c r="I18" i="14"/>
  <c r="C19" i="14"/>
  <c r="E19" i="14"/>
  <c r="G19" i="14"/>
  <c r="I19" i="14"/>
  <c r="C20" i="14"/>
  <c r="E20" i="14"/>
  <c r="G20" i="14"/>
  <c r="I20" i="14"/>
  <c r="C21" i="14"/>
  <c r="E21" i="14"/>
  <c r="G21" i="14"/>
  <c r="I21" i="14"/>
  <c r="C22" i="14"/>
  <c r="E22" i="14"/>
  <c r="G22" i="14"/>
  <c r="I22" i="14"/>
  <c r="C23" i="14"/>
  <c r="E23" i="14"/>
  <c r="G23" i="14"/>
  <c r="I23" i="14"/>
  <c r="C24" i="14"/>
  <c r="E24" i="14"/>
  <c r="G24" i="14"/>
  <c r="I24" i="14"/>
  <c r="C25" i="14"/>
  <c r="E25" i="14"/>
  <c r="G25" i="14"/>
  <c r="I25" i="14"/>
  <c r="C26" i="14"/>
  <c r="E26" i="14"/>
  <c r="G26" i="14"/>
  <c r="I26" i="14"/>
  <c r="C27" i="14"/>
  <c r="E27" i="14"/>
  <c r="G27" i="14"/>
  <c r="I27" i="14"/>
  <c r="C28" i="14"/>
  <c r="E28" i="14"/>
  <c r="G28" i="14"/>
  <c r="I28" i="14"/>
  <c r="C29" i="14"/>
  <c r="E29" i="14"/>
  <c r="G29" i="14"/>
  <c r="I29" i="14"/>
  <c r="C30" i="14"/>
  <c r="E30" i="14"/>
  <c r="G30" i="14"/>
  <c r="I30" i="14"/>
  <c r="C31" i="14"/>
  <c r="E31" i="14"/>
  <c r="G31" i="14"/>
  <c r="I31" i="14"/>
  <c r="C32" i="14"/>
  <c r="E32" i="14"/>
  <c r="G32" i="14"/>
  <c r="I32" i="14"/>
  <c r="C33" i="14"/>
  <c r="E33" i="14"/>
  <c r="G33" i="14"/>
  <c r="I33" i="14"/>
  <c r="C34" i="14"/>
  <c r="E34" i="14"/>
  <c r="G34" i="14"/>
  <c r="I34" i="14"/>
  <c r="C35" i="14"/>
  <c r="E35" i="14"/>
  <c r="G35" i="14"/>
  <c r="I35" i="14"/>
  <c r="C36" i="14"/>
  <c r="E36" i="14"/>
  <c r="G36" i="14"/>
  <c r="I36" i="14"/>
  <c r="C37" i="14"/>
  <c r="E37" i="14"/>
  <c r="G37" i="14"/>
  <c r="I37" i="14"/>
  <c r="C38" i="14"/>
  <c r="E38" i="14"/>
  <c r="G38" i="14"/>
  <c r="I38" i="14"/>
  <c r="C39" i="14"/>
  <c r="E39" i="14"/>
  <c r="G39" i="14"/>
  <c r="I39" i="14"/>
  <c r="C40" i="14"/>
  <c r="E40" i="14"/>
  <c r="G40" i="14"/>
  <c r="I40" i="14"/>
  <c r="C41" i="14"/>
  <c r="E41" i="14"/>
  <c r="G41" i="14"/>
  <c r="I41" i="14"/>
  <c r="C42" i="14"/>
  <c r="E42" i="14"/>
  <c r="G42" i="14"/>
  <c r="I42" i="14"/>
  <c r="C43" i="14"/>
  <c r="E43" i="14"/>
  <c r="G43" i="14"/>
  <c r="I43" i="14"/>
  <c r="C44" i="14"/>
  <c r="E44" i="14"/>
  <c r="G44" i="14"/>
  <c r="I44" i="14"/>
  <c r="C45" i="14"/>
  <c r="E45" i="14"/>
  <c r="G45" i="14"/>
  <c r="I45" i="14"/>
  <c r="C46" i="14"/>
  <c r="E46" i="14"/>
  <c r="G46" i="14"/>
  <c r="I46" i="14"/>
  <c r="C47" i="14"/>
  <c r="E47" i="14"/>
  <c r="G47" i="14"/>
  <c r="I47" i="14"/>
  <c r="C48" i="14"/>
  <c r="E48" i="14"/>
  <c r="G48" i="14"/>
  <c r="I48" i="14"/>
  <c r="C49" i="14"/>
  <c r="E49" i="14"/>
  <c r="G49" i="14"/>
  <c r="I49" i="14"/>
  <c r="C50" i="14"/>
  <c r="E50" i="14"/>
  <c r="G50" i="14"/>
  <c r="I50" i="14"/>
  <c r="C51" i="14"/>
  <c r="E51" i="14"/>
  <c r="G51" i="14"/>
  <c r="I51" i="14"/>
  <c r="C52" i="14"/>
  <c r="E52" i="14"/>
  <c r="G52" i="14"/>
  <c r="I52" i="14"/>
  <c r="C53" i="14"/>
  <c r="E53" i="14"/>
  <c r="G53" i="14"/>
  <c r="I53" i="14"/>
  <c r="C54" i="14"/>
  <c r="E54" i="14"/>
  <c r="G54" i="14"/>
  <c r="I54" i="14"/>
  <c r="C55" i="14"/>
  <c r="E55" i="14"/>
  <c r="G55" i="14"/>
  <c r="I55" i="14"/>
  <c r="C56" i="14"/>
  <c r="E56" i="14"/>
  <c r="G56" i="14"/>
  <c r="I56" i="14"/>
  <c r="C57" i="14"/>
  <c r="E57" i="14"/>
  <c r="G57" i="14"/>
  <c r="I57" i="14"/>
  <c r="C58" i="14"/>
  <c r="E58" i="14"/>
  <c r="G58" i="14"/>
  <c r="I58" i="14"/>
  <c r="C59" i="14"/>
  <c r="E59" i="14"/>
  <c r="G59" i="14"/>
  <c r="I59" i="14"/>
  <c r="C60" i="14"/>
  <c r="E60" i="14"/>
  <c r="G60" i="14"/>
  <c r="I60" i="14"/>
  <c r="C61" i="14"/>
  <c r="E61" i="14"/>
  <c r="G61" i="14"/>
  <c r="I61" i="14"/>
  <c r="C62" i="14"/>
  <c r="E62" i="14"/>
  <c r="G62" i="14"/>
  <c r="I62" i="14"/>
  <c r="C63" i="14"/>
  <c r="E63" i="14"/>
  <c r="G63" i="14"/>
  <c r="I63" i="14"/>
  <c r="C64" i="14"/>
  <c r="E64" i="14"/>
  <c r="G64" i="14"/>
  <c r="I64" i="14"/>
  <c r="C65" i="14"/>
  <c r="E65" i="14"/>
  <c r="G65" i="14"/>
  <c r="I65" i="14"/>
  <c r="C66" i="14"/>
  <c r="E66" i="14"/>
  <c r="G66" i="14"/>
  <c r="I66" i="14"/>
  <c r="C67" i="14"/>
  <c r="E67" i="14"/>
  <c r="G67" i="14"/>
  <c r="I67" i="14"/>
  <c r="C68" i="14"/>
  <c r="E68" i="14"/>
  <c r="G68" i="14"/>
  <c r="I68" i="14"/>
  <c r="C69" i="14"/>
  <c r="E69" i="14"/>
  <c r="G69" i="14"/>
  <c r="I69" i="14"/>
  <c r="C70" i="14"/>
  <c r="E70" i="14"/>
  <c r="G70" i="14"/>
  <c r="I70" i="14"/>
  <c r="C71" i="14"/>
  <c r="E71" i="14"/>
  <c r="G71" i="14"/>
  <c r="I71" i="14"/>
  <c r="C72" i="14"/>
  <c r="E72" i="14"/>
  <c r="G72" i="14"/>
  <c r="I72" i="14"/>
  <c r="B73" i="92"/>
  <c r="B73" i="14"/>
  <c r="B74" i="92"/>
  <c r="B74" i="14"/>
  <c r="B75" i="92"/>
  <c r="B75" i="14"/>
  <c r="B76" i="14"/>
  <c r="D76" i="14"/>
  <c r="E76" i="14"/>
  <c r="G76" i="14"/>
  <c r="H76" i="14"/>
  <c r="I76" i="14"/>
  <c r="B79" i="14"/>
  <c r="D79" i="14"/>
  <c r="F79" i="14"/>
  <c r="H79" i="14"/>
  <c r="Q1" i="92"/>
  <c r="D7" i="92"/>
  <c r="F7" i="92"/>
  <c r="H7" i="92"/>
  <c r="J7" i="92"/>
  <c r="L7" i="92"/>
  <c r="N7" i="92"/>
  <c r="P7" i="92"/>
  <c r="D8" i="92"/>
  <c r="F8" i="92"/>
  <c r="H8" i="92"/>
  <c r="J8" i="92"/>
  <c r="L8" i="92"/>
  <c r="N8" i="92"/>
  <c r="P8" i="92"/>
  <c r="D9" i="92"/>
  <c r="F9" i="92"/>
  <c r="H9" i="92"/>
  <c r="J9" i="92"/>
  <c r="L9" i="92"/>
  <c r="N9" i="92"/>
  <c r="P9" i="92"/>
  <c r="D10" i="92"/>
  <c r="F10" i="92"/>
  <c r="H10" i="92"/>
  <c r="J10" i="92"/>
  <c r="L10" i="92"/>
  <c r="N10" i="92"/>
  <c r="P10" i="92"/>
  <c r="D11" i="92"/>
  <c r="F11" i="92"/>
  <c r="H11" i="92"/>
  <c r="J11" i="92"/>
  <c r="L11" i="92"/>
  <c r="N11" i="92"/>
  <c r="P11" i="92"/>
  <c r="B12" i="92"/>
  <c r="D12" i="92"/>
  <c r="F12" i="92"/>
  <c r="H12" i="92"/>
  <c r="J12" i="92"/>
  <c r="L12" i="92"/>
  <c r="N12" i="92"/>
  <c r="P12" i="92"/>
  <c r="D14" i="92"/>
  <c r="F14" i="92"/>
  <c r="H14" i="92"/>
  <c r="J14" i="92"/>
  <c r="L14" i="92"/>
  <c r="N14" i="92"/>
  <c r="P14" i="92"/>
  <c r="D15" i="92"/>
  <c r="F15" i="92"/>
  <c r="H15" i="92"/>
  <c r="J15" i="92"/>
  <c r="L15" i="92"/>
  <c r="N15" i="92"/>
  <c r="P15" i="92"/>
  <c r="D16" i="92"/>
  <c r="F16" i="92"/>
  <c r="H16" i="92"/>
  <c r="J16" i="92"/>
  <c r="L16" i="92"/>
  <c r="N16" i="92"/>
  <c r="P16" i="92"/>
  <c r="D17" i="92"/>
  <c r="F17" i="92"/>
  <c r="H17" i="92"/>
  <c r="J17" i="92"/>
  <c r="L17" i="92"/>
  <c r="N17" i="92"/>
  <c r="P17" i="92"/>
  <c r="D18" i="92"/>
  <c r="F18" i="92"/>
  <c r="H18" i="92"/>
  <c r="J18" i="92"/>
  <c r="L18" i="92"/>
  <c r="N18" i="92"/>
  <c r="P18" i="92"/>
  <c r="D19" i="92"/>
  <c r="F19" i="92"/>
  <c r="H19" i="92"/>
  <c r="J19" i="92"/>
  <c r="L19" i="92"/>
  <c r="N19" i="92"/>
  <c r="P19" i="92"/>
  <c r="D20" i="92"/>
  <c r="F20" i="92"/>
  <c r="H20" i="92"/>
  <c r="J20" i="92"/>
  <c r="L20" i="92"/>
  <c r="N20" i="92"/>
  <c r="P20" i="92"/>
  <c r="B21" i="92"/>
  <c r="D21" i="92"/>
  <c r="F21" i="92"/>
  <c r="H21" i="92"/>
  <c r="J21" i="92"/>
  <c r="L21" i="92"/>
  <c r="N21" i="92"/>
  <c r="P21" i="92"/>
  <c r="D22" i="92"/>
  <c r="F22" i="92"/>
  <c r="H22" i="92"/>
  <c r="J22" i="92"/>
  <c r="L22" i="92"/>
  <c r="N22" i="92"/>
  <c r="P22" i="92"/>
  <c r="D23" i="92"/>
  <c r="F23" i="92"/>
  <c r="H23" i="92"/>
  <c r="J23" i="92"/>
  <c r="L23" i="92"/>
  <c r="N23" i="92"/>
  <c r="P23" i="92"/>
  <c r="D24" i="92"/>
  <c r="F24" i="92"/>
  <c r="H24" i="92"/>
  <c r="J24" i="92"/>
  <c r="L24" i="92"/>
  <c r="N24" i="92"/>
  <c r="P24" i="92"/>
  <c r="D25" i="92"/>
  <c r="F25" i="92"/>
  <c r="H25" i="92"/>
  <c r="J25" i="92"/>
  <c r="L25" i="92"/>
  <c r="N25" i="92"/>
  <c r="P25" i="92"/>
  <c r="B26" i="92"/>
  <c r="D26" i="92"/>
  <c r="F26" i="92"/>
  <c r="H26" i="92"/>
  <c r="J26" i="92"/>
  <c r="L26" i="92"/>
  <c r="N26" i="92"/>
  <c r="P26" i="92"/>
  <c r="D27" i="92"/>
  <c r="F27" i="92"/>
  <c r="H27" i="92"/>
  <c r="J27" i="92"/>
  <c r="L27" i="92"/>
  <c r="N27" i="92"/>
  <c r="P27" i="92"/>
  <c r="D28" i="92"/>
  <c r="F28" i="92"/>
  <c r="H28" i="92"/>
  <c r="J28" i="92"/>
  <c r="L28" i="92"/>
  <c r="N28" i="92"/>
  <c r="P28" i="92"/>
  <c r="D29" i="92"/>
  <c r="F29" i="92"/>
  <c r="H29" i="92"/>
  <c r="J29" i="92"/>
  <c r="L29" i="92"/>
  <c r="N29" i="92"/>
  <c r="P29" i="92"/>
  <c r="D30" i="92"/>
  <c r="F30" i="92"/>
  <c r="H30" i="92"/>
  <c r="J30" i="92"/>
  <c r="L30" i="92"/>
  <c r="N30" i="92"/>
  <c r="P30" i="92"/>
  <c r="B31" i="92"/>
  <c r="D31" i="92"/>
  <c r="F31" i="92"/>
  <c r="H31" i="92"/>
  <c r="J31" i="92"/>
  <c r="L31" i="92"/>
  <c r="N31" i="92"/>
  <c r="P31" i="92"/>
  <c r="D32" i="92"/>
  <c r="F32" i="92"/>
  <c r="H32" i="92"/>
  <c r="J32" i="92"/>
  <c r="L32" i="92"/>
  <c r="N32" i="92"/>
  <c r="P32" i="92"/>
  <c r="D33" i="92"/>
  <c r="F33" i="92"/>
  <c r="H33" i="92"/>
  <c r="J33" i="92"/>
  <c r="L33" i="92"/>
  <c r="N33" i="92"/>
  <c r="P33" i="92"/>
  <c r="B34" i="92"/>
  <c r="D34" i="92"/>
  <c r="F34" i="92"/>
  <c r="H34" i="92"/>
  <c r="J34" i="92"/>
  <c r="L34" i="92"/>
  <c r="N34" i="92"/>
  <c r="P34" i="92"/>
  <c r="D35" i="92"/>
  <c r="F35" i="92"/>
  <c r="H35" i="92"/>
  <c r="J35" i="92"/>
  <c r="L35" i="92"/>
  <c r="N35" i="92"/>
  <c r="P35" i="92"/>
  <c r="D36" i="92"/>
  <c r="F36" i="92"/>
  <c r="H36" i="92"/>
  <c r="J36" i="92"/>
  <c r="L36" i="92"/>
  <c r="N36" i="92"/>
  <c r="P36" i="92"/>
  <c r="D37" i="92"/>
  <c r="F37" i="92"/>
  <c r="H37" i="92"/>
  <c r="J37" i="92"/>
  <c r="L37" i="92"/>
  <c r="N37" i="92"/>
  <c r="P37" i="92"/>
  <c r="D38" i="92"/>
  <c r="F38" i="92"/>
  <c r="H38" i="92"/>
  <c r="J38" i="92"/>
  <c r="L38" i="92"/>
  <c r="N38" i="92"/>
  <c r="P38" i="92"/>
  <c r="D39" i="92"/>
  <c r="F39" i="92"/>
  <c r="H39" i="92"/>
  <c r="J39" i="92"/>
  <c r="L39" i="92"/>
  <c r="N39" i="92"/>
  <c r="P39" i="92"/>
  <c r="D40" i="92"/>
  <c r="F40" i="92"/>
  <c r="H40" i="92"/>
  <c r="J40" i="92"/>
  <c r="L40" i="92"/>
  <c r="N40" i="92"/>
  <c r="P40" i="92"/>
  <c r="B41" i="92"/>
  <c r="D41" i="92"/>
  <c r="F41" i="92"/>
  <c r="H41" i="92"/>
  <c r="J41" i="92"/>
  <c r="L41" i="92"/>
  <c r="N41" i="92"/>
  <c r="P41" i="92"/>
  <c r="D42" i="92"/>
  <c r="F42" i="92"/>
  <c r="H42" i="92"/>
  <c r="J42" i="92"/>
  <c r="L42" i="92"/>
  <c r="N42" i="92"/>
  <c r="P42" i="92"/>
  <c r="D43" i="92"/>
  <c r="F43" i="92"/>
  <c r="H43" i="92"/>
  <c r="J43" i="92"/>
  <c r="L43" i="92"/>
  <c r="N43" i="92"/>
  <c r="P43" i="92"/>
  <c r="D44" i="92"/>
  <c r="F44" i="92"/>
  <c r="H44" i="92"/>
  <c r="J44" i="92"/>
  <c r="L44" i="92"/>
  <c r="N44" i="92"/>
  <c r="P44" i="92"/>
  <c r="D45" i="92"/>
  <c r="F45" i="92"/>
  <c r="H45" i="92"/>
  <c r="J45" i="92"/>
  <c r="L45" i="92"/>
  <c r="N45" i="92"/>
  <c r="P45" i="92"/>
  <c r="D46" i="92"/>
  <c r="F46" i="92"/>
  <c r="H46" i="92"/>
  <c r="J46" i="92"/>
  <c r="L46" i="92"/>
  <c r="N46" i="92"/>
  <c r="P46" i="92"/>
  <c r="B47" i="92"/>
  <c r="D47" i="92"/>
  <c r="F47" i="92"/>
  <c r="H47" i="92"/>
  <c r="J47" i="92"/>
  <c r="L47" i="92"/>
  <c r="N47" i="92"/>
  <c r="P47" i="92"/>
  <c r="D48" i="92"/>
  <c r="F48" i="92"/>
  <c r="H48" i="92"/>
  <c r="J48" i="92"/>
  <c r="L48" i="92"/>
  <c r="N48" i="92"/>
  <c r="P48" i="92"/>
  <c r="D49" i="92"/>
  <c r="F49" i="92"/>
  <c r="H49" i="92"/>
  <c r="J49" i="92"/>
  <c r="L49" i="92"/>
  <c r="N49" i="92"/>
  <c r="P49" i="92"/>
  <c r="B50" i="92"/>
  <c r="D50" i="92"/>
  <c r="F50" i="92"/>
  <c r="H50" i="92"/>
  <c r="J50" i="92"/>
  <c r="L50" i="92"/>
  <c r="N50" i="92"/>
  <c r="P50" i="92"/>
  <c r="D51" i="92"/>
  <c r="F51" i="92"/>
  <c r="H51" i="92"/>
  <c r="J51" i="92"/>
  <c r="L51" i="92"/>
  <c r="N51" i="92"/>
  <c r="P51" i="92"/>
  <c r="D52" i="92"/>
  <c r="F52" i="92"/>
  <c r="H52" i="92"/>
  <c r="J52" i="92"/>
  <c r="L52" i="92"/>
  <c r="N52" i="92"/>
  <c r="P52" i="92"/>
  <c r="D53" i="92"/>
  <c r="F53" i="92"/>
  <c r="H53" i="92"/>
  <c r="J53" i="92"/>
  <c r="L53" i="92"/>
  <c r="N53" i="92"/>
  <c r="P53" i="92"/>
  <c r="B54" i="92"/>
  <c r="D54" i="92"/>
  <c r="F54" i="92"/>
  <c r="H54" i="92"/>
  <c r="J54" i="92"/>
  <c r="L54" i="92"/>
  <c r="N54" i="92"/>
  <c r="P54" i="92"/>
  <c r="D55" i="92"/>
  <c r="F55" i="92"/>
  <c r="H55" i="92"/>
  <c r="J55" i="92"/>
  <c r="L55" i="92"/>
  <c r="N55" i="92"/>
  <c r="P55" i="92"/>
  <c r="D56" i="92"/>
  <c r="F56" i="92"/>
  <c r="H56" i="92"/>
  <c r="J56" i="92"/>
  <c r="L56" i="92"/>
  <c r="N56" i="92"/>
  <c r="P56" i="92"/>
  <c r="D57" i="92"/>
  <c r="F57" i="92"/>
  <c r="H57" i="92"/>
  <c r="J57" i="92"/>
  <c r="L57" i="92"/>
  <c r="N57" i="92"/>
  <c r="P57" i="92"/>
  <c r="D58" i="92"/>
  <c r="F58" i="92"/>
  <c r="H58" i="92"/>
  <c r="J58" i="92"/>
  <c r="L58" i="92"/>
  <c r="N58" i="92"/>
  <c r="P58" i="92"/>
  <c r="D59" i="92"/>
  <c r="F59" i="92"/>
  <c r="H59" i="92"/>
  <c r="J59" i="92"/>
  <c r="L59" i="92"/>
  <c r="N59" i="92"/>
  <c r="P59" i="92"/>
  <c r="D60" i="92"/>
  <c r="F60" i="92"/>
  <c r="H60" i="92"/>
  <c r="J60" i="92"/>
  <c r="L60" i="92"/>
  <c r="N60" i="92"/>
  <c r="P60" i="92"/>
  <c r="D61" i="92"/>
  <c r="F61" i="92"/>
  <c r="H61" i="92"/>
  <c r="J61" i="92"/>
  <c r="L61" i="92"/>
  <c r="N61" i="92"/>
  <c r="P61" i="92"/>
  <c r="B62" i="92"/>
  <c r="D62" i="92"/>
  <c r="F62" i="92"/>
  <c r="H62" i="92"/>
  <c r="J62" i="92"/>
  <c r="L62" i="92"/>
  <c r="N62" i="92"/>
  <c r="P62" i="92"/>
  <c r="D63" i="92"/>
  <c r="F63" i="92"/>
  <c r="H63" i="92"/>
  <c r="J63" i="92"/>
  <c r="L63" i="92"/>
  <c r="N63" i="92"/>
  <c r="P63" i="92"/>
  <c r="D64" i="92"/>
  <c r="F64" i="92"/>
  <c r="H64" i="92"/>
  <c r="J64" i="92"/>
  <c r="L64" i="92"/>
  <c r="N64" i="92"/>
  <c r="P64" i="92"/>
  <c r="B65" i="92"/>
  <c r="D65" i="92"/>
  <c r="F65" i="92"/>
  <c r="H65" i="92"/>
  <c r="J65" i="92"/>
  <c r="L65" i="92"/>
  <c r="N65" i="92"/>
  <c r="P65" i="92"/>
  <c r="D66" i="92"/>
  <c r="F66" i="92"/>
  <c r="H66" i="92"/>
  <c r="J66" i="92"/>
  <c r="L66" i="92"/>
  <c r="N66" i="92"/>
  <c r="P66" i="92"/>
  <c r="D67" i="92"/>
  <c r="F67" i="92"/>
  <c r="H67" i="92"/>
  <c r="J67" i="92"/>
  <c r="L67" i="92"/>
  <c r="N67" i="92"/>
  <c r="P67" i="92"/>
  <c r="D68" i="92"/>
  <c r="F68" i="92"/>
  <c r="H68" i="92"/>
  <c r="J68" i="92"/>
  <c r="L68" i="92"/>
  <c r="N68" i="92"/>
  <c r="P68" i="92"/>
  <c r="D69" i="92"/>
  <c r="F69" i="92"/>
  <c r="H69" i="92"/>
  <c r="J69" i="92"/>
  <c r="L69" i="92"/>
  <c r="N69" i="92"/>
  <c r="P69" i="92"/>
  <c r="B70" i="92"/>
  <c r="C70" i="92"/>
  <c r="E70" i="92"/>
  <c r="H70" i="92"/>
  <c r="J70" i="92"/>
  <c r="L70" i="92"/>
  <c r="N70" i="92"/>
  <c r="P70" i="92"/>
  <c r="D71" i="92"/>
  <c r="F71" i="92"/>
  <c r="H71" i="92"/>
  <c r="J71" i="92"/>
  <c r="L71" i="92"/>
  <c r="N71" i="92"/>
  <c r="P71" i="92"/>
  <c r="B72" i="92"/>
  <c r="E72" i="92"/>
  <c r="H72" i="92"/>
  <c r="J72" i="92"/>
  <c r="L72" i="92"/>
  <c r="N72" i="92"/>
  <c r="P72" i="92"/>
  <c r="B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B79" i="92"/>
  <c r="C79" i="92"/>
  <c r="E79" i="92"/>
  <c r="G79" i="92"/>
  <c r="I79" i="92"/>
  <c r="K79" i="92"/>
  <c r="M79" i="92"/>
  <c r="O79" i="92"/>
  <c r="J1" i="59"/>
  <c r="B13" i="59"/>
  <c r="C7" i="59"/>
  <c r="E7" i="59"/>
  <c r="G7" i="59"/>
  <c r="H13" i="59"/>
  <c r="I7" i="59"/>
  <c r="K7" i="59"/>
  <c r="C8" i="59"/>
  <c r="E8" i="59"/>
  <c r="G8" i="59"/>
  <c r="I8" i="59"/>
  <c r="K8" i="59"/>
  <c r="C9" i="59"/>
  <c r="E9" i="59"/>
  <c r="G9" i="59"/>
  <c r="I9" i="59"/>
  <c r="K9" i="59"/>
  <c r="C10" i="59"/>
  <c r="E10" i="59"/>
  <c r="G10" i="59"/>
  <c r="I10" i="59"/>
  <c r="K10" i="59"/>
  <c r="C11" i="59"/>
  <c r="E11" i="59"/>
  <c r="G11" i="59"/>
  <c r="I11" i="59"/>
  <c r="K11" i="59"/>
  <c r="C12" i="59"/>
  <c r="E12" i="59"/>
  <c r="G12" i="59"/>
  <c r="I12" i="59"/>
  <c r="K12" i="59"/>
  <c r="C13" i="59"/>
  <c r="E13" i="59"/>
  <c r="G13" i="59"/>
  <c r="I13" i="59"/>
  <c r="K13" i="59"/>
  <c r="B22" i="59"/>
  <c r="B27" i="59"/>
  <c r="B32" i="59"/>
  <c r="B63" i="59"/>
  <c r="B66" i="59"/>
  <c r="B55" i="59"/>
  <c r="B51" i="59"/>
  <c r="B35" i="59"/>
  <c r="B42" i="59"/>
  <c r="B48" i="59"/>
  <c r="B71" i="59"/>
  <c r="B73" i="59"/>
  <c r="C15" i="59"/>
  <c r="E15" i="59"/>
  <c r="G15" i="59"/>
  <c r="C16" i="59"/>
  <c r="E16" i="59"/>
  <c r="G16" i="59"/>
  <c r="C17" i="59"/>
  <c r="E17" i="59"/>
  <c r="G17" i="59"/>
  <c r="C18" i="59"/>
  <c r="E18" i="59"/>
  <c r="G18" i="59"/>
  <c r="C19" i="59"/>
  <c r="E19" i="59"/>
  <c r="G19" i="59"/>
  <c r="C20" i="59"/>
  <c r="E20" i="59"/>
  <c r="G20" i="59"/>
  <c r="C21" i="59"/>
  <c r="E21" i="59"/>
  <c r="G21" i="59"/>
  <c r="C22" i="59"/>
  <c r="E22" i="59"/>
  <c r="G22" i="59"/>
  <c r="H22" i="59"/>
  <c r="I22" i="59"/>
  <c r="J22" i="59"/>
  <c r="K22" i="59"/>
  <c r="C23" i="59"/>
  <c r="E23" i="59"/>
  <c r="G23" i="59"/>
  <c r="C24" i="59"/>
  <c r="E24" i="59"/>
  <c r="G24" i="59"/>
  <c r="C25" i="59"/>
  <c r="E25" i="59"/>
  <c r="G25" i="59"/>
  <c r="C26" i="59"/>
  <c r="E26" i="59"/>
  <c r="G26" i="59"/>
  <c r="C27" i="59"/>
  <c r="E27" i="59"/>
  <c r="G27" i="59"/>
  <c r="H27" i="59"/>
  <c r="I27" i="59"/>
  <c r="J27" i="59"/>
  <c r="K27" i="59"/>
  <c r="C28" i="59"/>
  <c r="E28" i="59"/>
  <c r="G28" i="59"/>
  <c r="C29" i="59"/>
  <c r="E29" i="59"/>
  <c r="G29" i="59"/>
  <c r="C30" i="59"/>
  <c r="E30" i="59"/>
  <c r="G30" i="59"/>
  <c r="C31" i="59"/>
  <c r="E31" i="59"/>
  <c r="G31" i="59"/>
  <c r="C32" i="59"/>
  <c r="E32" i="59"/>
  <c r="G32" i="59"/>
  <c r="H32" i="59"/>
  <c r="I32" i="59"/>
  <c r="J32" i="59"/>
  <c r="K32" i="59"/>
  <c r="C33" i="59"/>
  <c r="E33" i="59"/>
  <c r="G33" i="59"/>
  <c r="C34" i="59"/>
  <c r="E34" i="59"/>
  <c r="G34" i="59"/>
  <c r="C35" i="59"/>
  <c r="E35" i="59"/>
  <c r="G35" i="59"/>
  <c r="H35" i="59"/>
  <c r="I35" i="59"/>
  <c r="J35" i="59"/>
  <c r="K35" i="59"/>
  <c r="C36" i="59"/>
  <c r="E36" i="59"/>
  <c r="G36" i="59"/>
  <c r="C37" i="59"/>
  <c r="E37" i="59"/>
  <c r="G37" i="59"/>
  <c r="C38" i="59"/>
  <c r="E38" i="59"/>
  <c r="G38" i="59"/>
  <c r="C39" i="59"/>
  <c r="E39" i="59"/>
  <c r="G39" i="59"/>
  <c r="C40" i="59"/>
  <c r="E40" i="59"/>
  <c r="G40" i="59"/>
  <c r="C41" i="59"/>
  <c r="E41" i="59"/>
  <c r="G41" i="59"/>
  <c r="C42" i="59"/>
  <c r="E42" i="59"/>
  <c r="G42" i="59"/>
  <c r="H42" i="59"/>
  <c r="I42" i="59"/>
  <c r="J42" i="59"/>
  <c r="K42" i="59"/>
  <c r="C43" i="59"/>
  <c r="E43" i="59"/>
  <c r="G43" i="59"/>
  <c r="C44" i="59"/>
  <c r="E44" i="59"/>
  <c r="G44" i="59"/>
  <c r="C45" i="59"/>
  <c r="E45" i="59"/>
  <c r="G45" i="59"/>
  <c r="C46" i="59"/>
  <c r="E46" i="59"/>
  <c r="G46" i="59"/>
  <c r="C47" i="59"/>
  <c r="E47" i="59"/>
  <c r="G47" i="59"/>
  <c r="C48" i="59"/>
  <c r="E48" i="59"/>
  <c r="G48" i="59"/>
  <c r="H48" i="59"/>
  <c r="I48" i="59"/>
  <c r="J48" i="59"/>
  <c r="K48" i="59"/>
  <c r="C49" i="59"/>
  <c r="E49" i="59"/>
  <c r="G49" i="59"/>
  <c r="C50" i="59"/>
  <c r="E50" i="59"/>
  <c r="G50" i="59"/>
  <c r="C51" i="59"/>
  <c r="E51" i="59"/>
  <c r="G51" i="59"/>
  <c r="H51" i="59"/>
  <c r="I51" i="59"/>
  <c r="J51" i="59"/>
  <c r="K51" i="59"/>
  <c r="C52" i="59"/>
  <c r="E52" i="59"/>
  <c r="G52" i="59"/>
  <c r="C53" i="59"/>
  <c r="E53" i="59"/>
  <c r="G53" i="59"/>
  <c r="C54" i="59"/>
  <c r="E54" i="59"/>
  <c r="G54" i="59"/>
  <c r="C55" i="59"/>
  <c r="E55" i="59"/>
  <c r="G55" i="59"/>
  <c r="H55" i="59"/>
  <c r="I55" i="59"/>
  <c r="J55" i="59"/>
  <c r="K55" i="59"/>
  <c r="C56" i="59"/>
  <c r="E56" i="59"/>
  <c r="G56" i="59"/>
  <c r="C57" i="59"/>
  <c r="E57" i="59"/>
  <c r="G57" i="59"/>
  <c r="C58" i="59"/>
  <c r="E58" i="59"/>
  <c r="G58" i="59"/>
  <c r="C59" i="59"/>
  <c r="E59" i="59"/>
  <c r="G59" i="59"/>
  <c r="C60" i="59"/>
  <c r="E60" i="59"/>
  <c r="G60" i="59"/>
  <c r="C61" i="59"/>
  <c r="E61" i="59"/>
  <c r="G61" i="59"/>
  <c r="C62" i="59"/>
  <c r="E62" i="59"/>
  <c r="G62" i="59"/>
  <c r="C63" i="59"/>
  <c r="E63" i="59"/>
  <c r="G63" i="59"/>
  <c r="H63" i="59"/>
  <c r="I63" i="59"/>
  <c r="J63" i="59"/>
  <c r="K63" i="59"/>
  <c r="C64" i="59"/>
  <c r="E64" i="59"/>
  <c r="G64" i="59"/>
  <c r="C65" i="59"/>
  <c r="E65" i="59"/>
  <c r="G65" i="59"/>
  <c r="C66" i="59"/>
  <c r="E66" i="59"/>
  <c r="G66" i="59"/>
  <c r="H66" i="59"/>
  <c r="J66" i="59"/>
  <c r="C67" i="59"/>
  <c r="E67" i="59"/>
  <c r="G67" i="59"/>
  <c r="C68" i="59"/>
  <c r="E68" i="59"/>
  <c r="G68" i="59"/>
  <c r="C69" i="59"/>
  <c r="E69" i="59"/>
  <c r="G69" i="59"/>
  <c r="C70" i="59"/>
  <c r="E70" i="59"/>
  <c r="G70" i="59"/>
  <c r="C71" i="59"/>
  <c r="E71" i="59"/>
  <c r="G71" i="59"/>
  <c r="H71" i="59"/>
  <c r="J71" i="59"/>
  <c r="C72" i="59"/>
  <c r="E72" i="59"/>
  <c r="G72" i="59"/>
  <c r="C73" i="59"/>
  <c r="E73" i="59"/>
  <c r="G73" i="59"/>
  <c r="H73" i="59"/>
  <c r="I73" i="59"/>
  <c r="J73" i="59"/>
  <c r="K73" i="59"/>
  <c r="B76" i="59"/>
  <c r="D76" i="59"/>
  <c r="F76" i="59"/>
  <c r="H76" i="59"/>
  <c r="J76" i="59"/>
  <c r="V1" i="61"/>
  <c r="B10" i="61"/>
  <c r="C7" i="61"/>
  <c r="D10" i="61"/>
  <c r="E7" i="61"/>
  <c r="F10" i="61"/>
  <c r="G7" i="61"/>
  <c r="J10" i="61"/>
  <c r="K7" i="61"/>
  <c r="M7" i="61"/>
  <c r="O7" i="61"/>
  <c r="P10" i="61"/>
  <c r="Q7" i="61"/>
  <c r="R10" i="61"/>
  <c r="S7" i="61"/>
  <c r="U7" i="61"/>
  <c r="W7" i="61"/>
  <c r="Y7" i="61"/>
  <c r="AA7" i="61"/>
  <c r="AC7" i="61"/>
  <c r="AE7" i="61"/>
  <c r="AG7" i="61"/>
  <c r="C8" i="61"/>
  <c r="E8" i="61"/>
  <c r="G8" i="61"/>
  <c r="K8" i="61"/>
  <c r="M8" i="61"/>
  <c r="O8" i="61"/>
  <c r="Q8" i="61"/>
  <c r="S8" i="61"/>
  <c r="U8" i="61"/>
  <c r="W8" i="61"/>
  <c r="Y8" i="61"/>
  <c r="AA8" i="61"/>
  <c r="AC8" i="61"/>
  <c r="AE8" i="61"/>
  <c r="AG8" i="61"/>
  <c r="C9" i="61"/>
  <c r="E9" i="61"/>
  <c r="G9" i="61"/>
  <c r="K9" i="61"/>
  <c r="M9" i="61"/>
  <c r="O9" i="61"/>
  <c r="Q9" i="61"/>
  <c r="S9" i="61"/>
  <c r="U9" i="61"/>
  <c r="W9" i="61"/>
  <c r="Y9" i="61"/>
  <c r="AA9" i="61"/>
  <c r="AC9" i="61"/>
  <c r="AE9" i="61"/>
  <c r="AG9" i="61"/>
  <c r="C10" i="61"/>
  <c r="E10" i="61"/>
  <c r="G10" i="61"/>
  <c r="H10" i="61"/>
  <c r="I10" i="61"/>
  <c r="K10" i="61"/>
  <c r="M10" i="61"/>
  <c r="O10" i="61"/>
  <c r="Q10" i="61"/>
  <c r="S10" i="61"/>
  <c r="U10" i="61"/>
  <c r="W10" i="61"/>
  <c r="Y10" i="61"/>
  <c r="AA10" i="61"/>
  <c r="AC10" i="61"/>
  <c r="AE10" i="61"/>
  <c r="AF10" i="61"/>
  <c r="AG10" i="61"/>
  <c r="B25" i="61"/>
  <c r="B27" i="61"/>
  <c r="C12" i="61"/>
  <c r="M12" i="61"/>
  <c r="O12" i="61"/>
  <c r="U12" i="61"/>
  <c r="W12" i="61"/>
  <c r="C13" i="61"/>
  <c r="M13" i="61"/>
  <c r="O13" i="61"/>
  <c r="U13" i="61"/>
  <c r="W13" i="61"/>
  <c r="C14" i="61"/>
  <c r="M14" i="61"/>
  <c r="O14" i="61"/>
  <c r="U14" i="61"/>
  <c r="W14" i="61"/>
  <c r="C15" i="61"/>
  <c r="M15" i="61"/>
  <c r="O15" i="61"/>
  <c r="U15" i="61"/>
  <c r="W15" i="61"/>
  <c r="C16" i="61"/>
  <c r="M16" i="61"/>
  <c r="O16" i="61"/>
  <c r="U16" i="61"/>
  <c r="W16" i="61"/>
  <c r="C17" i="61"/>
  <c r="M17" i="61"/>
  <c r="O17" i="61"/>
  <c r="U17" i="61"/>
  <c r="W17" i="61"/>
  <c r="C18" i="61"/>
  <c r="M18" i="61"/>
  <c r="O18" i="61"/>
  <c r="U18" i="61"/>
  <c r="W18" i="61"/>
  <c r="C19" i="61"/>
  <c r="M19" i="61"/>
  <c r="O19" i="61"/>
  <c r="U19" i="61"/>
  <c r="W19" i="61"/>
  <c r="C20" i="61"/>
  <c r="M20" i="61"/>
  <c r="O20" i="61"/>
  <c r="U20" i="61"/>
  <c r="W20" i="61"/>
  <c r="C21" i="61"/>
  <c r="M21" i="61"/>
  <c r="O21" i="61"/>
  <c r="U21" i="61"/>
  <c r="W21" i="61"/>
  <c r="C22" i="61"/>
  <c r="M22" i="61"/>
  <c r="O22" i="61"/>
  <c r="U22" i="61"/>
  <c r="W22" i="61"/>
  <c r="C23" i="61"/>
  <c r="M23" i="61"/>
  <c r="O23" i="61"/>
  <c r="U23" i="61"/>
  <c r="W23" i="61"/>
  <c r="C24" i="61"/>
  <c r="M24" i="61"/>
  <c r="O24" i="61"/>
  <c r="U24" i="61"/>
  <c r="W24" i="61"/>
  <c r="C25" i="61"/>
  <c r="D25" i="61"/>
  <c r="E25" i="61"/>
  <c r="F25" i="61"/>
  <c r="G25" i="61"/>
  <c r="H25" i="61"/>
  <c r="I25" i="61"/>
  <c r="J25" i="61"/>
  <c r="K25" i="61"/>
  <c r="M25" i="61"/>
  <c r="O25" i="61"/>
  <c r="P25" i="61"/>
  <c r="Q25" i="61"/>
  <c r="R25" i="61"/>
  <c r="S25" i="61"/>
  <c r="U25" i="61"/>
  <c r="W25" i="61"/>
  <c r="X25" i="61"/>
  <c r="Y25" i="61"/>
  <c r="Z25" i="61"/>
  <c r="AA25" i="61"/>
  <c r="AB25" i="61"/>
  <c r="AC25" i="61"/>
  <c r="AD25" i="61"/>
  <c r="AE25" i="61"/>
  <c r="AF25" i="61"/>
  <c r="AG25" i="61"/>
  <c r="C26" i="61"/>
  <c r="M26" i="61"/>
  <c r="O26" i="61"/>
  <c r="U26" i="61"/>
  <c r="W26" i="61"/>
  <c r="C27" i="61"/>
  <c r="D27" i="61"/>
  <c r="E27" i="61"/>
  <c r="F27" i="61"/>
  <c r="G27" i="61"/>
  <c r="H27" i="61"/>
  <c r="I27" i="61"/>
  <c r="J27" i="61"/>
  <c r="K27" i="61"/>
  <c r="M27" i="61"/>
  <c r="O27" i="61"/>
  <c r="P27" i="61"/>
  <c r="Q27" i="61"/>
  <c r="R27" i="61"/>
  <c r="S27" i="61"/>
  <c r="U27" i="61"/>
  <c r="W27" i="61"/>
  <c r="X27" i="61"/>
  <c r="Y27" i="61"/>
  <c r="Z27" i="61"/>
  <c r="AA27" i="61"/>
  <c r="AB27" i="61"/>
  <c r="AC27" i="61"/>
  <c r="AD27" i="61"/>
  <c r="AE27" i="61"/>
  <c r="AF27" i="61"/>
  <c r="AG27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C29" i="61"/>
  <c r="M29" i="61"/>
  <c r="O29" i="61"/>
  <c r="U29" i="61"/>
  <c r="W29" i="61"/>
  <c r="C30" i="61"/>
  <c r="M30" i="61"/>
  <c r="O30" i="61"/>
  <c r="U30" i="61"/>
  <c r="W30" i="61"/>
  <c r="C31" i="61"/>
  <c r="M31" i="61"/>
  <c r="O31" i="61"/>
  <c r="U31" i="61"/>
  <c r="W31" i="61"/>
  <c r="C32" i="61"/>
  <c r="M32" i="61"/>
  <c r="O32" i="61"/>
  <c r="U32" i="61"/>
  <c r="W32" i="61"/>
  <c r="C33" i="61"/>
  <c r="M33" i="61"/>
  <c r="O33" i="61"/>
  <c r="U33" i="61"/>
  <c r="W33" i="61"/>
  <c r="C34" i="61"/>
  <c r="M34" i="61"/>
  <c r="O34" i="61"/>
  <c r="U34" i="61"/>
  <c r="W34" i="61"/>
  <c r="C35" i="61"/>
  <c r="M35" i="61"/>
  <c r="O35" i="61"/>
  <c r="U35" i="61"/>
  <c r="W35" i="61"/>
  <c r="C36" i="61"/>
  <c r="D36" i="61"/>
  <c r="E36" i="61"/>
  <c r="F36" i="61"/>
  <c r="G36" i="61"/>
  <c r="H36" i="61"/>
  <c r="I36" i="61"/>
  <c r="J36" i="61"/>
  <c r="K36" i="61"/>
  <c r="M36" i="61"/>
  <c r="O36" i="61"/>
  <c r="P36" i="61"/>
  <c r="Q36" i="61"/>
  <c r="R36" i="61"/>
  <c r="S36" i="61"/>
  <c r="U36" i="61"/>
  <c r="W36" i="61"/>
  <c r="X36" i="61"/>
  <c r="Y36" i="61"/>
  <c r="Z36" i="61"/>
  <c r="AA36" i="61"/>
  <c r="AB36" i="61"/>
  <c r="AC36" i="61"/>
  <c r="AD36" i="61"/>
  <c r="AE36" i="61"/>
  <c r="AF36" i="61"/>
  <c r="AG36" i="61"/>
  <c r="C37" i="61"/>
  <c r="M37" i="61"/>
  <c r="O37" i="61"/>
  <c r="U37" i="61"/>
  <c r="W37" i="61"/>
  <c r="C38" i="61"/>
  <c r="M38" i="61"/>
  <c r="O38" i="61"/>
  <c r="U38" i="61"/>
  <c r="W38" i="61"/>
  <c r="C39" i="61"/>
  <c r="M39" i="61"/>
  <c r="O39" i="61"/>
  <c r="U39" i="61"/>
  <c r="W39" i="61"/>
  <c r="C40" i="61"/>
  <c r="D40" i="61"/>
  <c r="F40" i="61"/>
  <c r="M40" i="61"/>
  <c r="O40" i="61"/>
  <c r="U40" i="61"/>
  <c r="W40" i="61"/>
  <c r="C41" i="61"/>
  <c r="D41" i="61"/>
  <c r="E41" i="61"/>
  <c r="F41" i="61"/>
  <c r="G41" i="61"/>
  <c r="H41" i="61"/>
  <c r="I41" i="61"/>
  <c r="J41" i="61"/>
  <c r="K41" i="61"/>
  <c r="M41" i="61"/>
  <c r="O41" i="61"/>
  <c r="P41" i="61"/>
  <c r="Q41" i="61"/>
  <c r="R41" i="61"/>
  <c r="S41" i="61"/>
  <c r="U41" i="61"/>
  <c r="W41" i="61"/>
  <c r="X41" i="61"/>
  <c r="Y41" i="61"/>
  <c r="Z41" i="61"/>
  <c r="AA41" i="61"/>
  <c r="AB41" i="61"/>
  <c r="AC41" i="61"/>
  <c r="AD41" i="61"/>
  <c r="AE41" i="61"/>
  <c r="AF41" i="61"/>
  <c r="AG41" i="61"/>
  <c r="B44" i="61"/>
  <c r="D44" i="61"/>
  <c r="F44" i="61"/>
  <c r="H44" i="61"/>
  <c r="J44" i="61"/>
  <c r="L44" i="61"/>
  <c r="N44" i="61"/>
  <c r="P44" i="61"/>
  <c r="R44" i="61"/>
  <c r="T44" i="61"/>
  <c r="V44" i="61"/>
  <c r="X44" i="61"/>
  <c r="Z44" i="61"/>
  <c r="AB44" i="61"/>
  <c r="AD44" i="61"/>
  <c r="AF44" i="61"/>
  <c r="B49" i="61"/>
  <c r="B50" i="61"/>
  <c r="B51" i="61"/>
  <c r="B52" i="61"/>
  <c r="B53" i="61"/>
  <c r="B54" i="61"/>
  <c r="B55" i="61"/>
  <c r="B56" i="61"/>
  <c r="B57" i="61"/>
  <c r="C49" i="61"/>
  <c r="L57" i="61"/>
  <c r="M49" i="61"/>
  <c r="N57" i="61"/>
  <c r="O49" i="61"/>
  <c r="T57" i="61"/>
  <c r="U49" i="61"/>
  <c r="W49" i="61"/>
  <c r="C50" i="61"/>
  <c r="M50" i="61"/>
  <c r="O50" i="61"/>
  <c r="U50" i="61"/>
  <c r="W50" i="61"/>
  <c r="C51" i="61"/>
  <c r="M51" i="61"/>
  <c r="O51" i="61"/>
  <c r="U51" i="61"/>
  <c r="W51" i="61"/>
  <c r="C52" i="61"/>
  <c r="M52" i="61"/>
  <c r="O52" i="61"/>
  <c r="U52" i="61"/>
  <c r="W52" i="61"/>
  <c r="C53" i="61"/>
  <c r="M53" i="61"/>
  <c r="O53" i="61"/>
  <c r="U53" i="61"/>
  <c r="W53" i="61"/>
  <c r="C54" i="61"/>
  <c r="M54" i="61"/>
  <c r="O54" i="61"/>
  <c r="U54" i="61"/>
  <c r="W54" i="61"/>
  <c r="C55" i="61"/>
  <c r="M55" i="61"/>
  <c r="O55" i="61"/>
  <c r="U55" i="61"/>
  <c r="W55" i="61"/>
  <c r="C56" i="61"/>
  <c r="M56" i="61"/>
  <c r="O56" i="61"/>
  <c r="U56" i="61"/>
  <c r="W56" i="61"/>
  <c r="C57" i="61"/>
  <c r="M57" i="61"/>
  <c r="O57" i="61"/>
  <c r="P57" i="61"/>
  <c r="Q57" i="61"/>
  <c r="R57" i="61"/>
  <c r="S57" i="61"/>
  <c r="U57" i="61"/>
  <c r="V57" i="61"/>
  <c r="W57" i="61"/>
  <c r="X57" i="61"/>
  <c r="Y57" i="61"/>
  <c r="Z57" i="61"/>
  <c r="AA57" i="61"/>
  <c r="AB57" i="61"/>
  <c r="AC57" i="61"/>
  <c r="AD57" i="61"/>
  <c r="AE57" i="61"/>
  <c r="AF57" i="61"/>
  <c r="AG57" i="61"/>
  <c r="L1" i="45"/>
  <c r="B4" i="45"/>
  <c r="D4" i="45"/>
  <c r="F4" i="45"/>
  <c r="H4" i="45"/>
  <c r="M4" i="45"/>
  <c r="O4" i="45"/>
  <c r="C7" i="45"/>
  <c r="G7" i="45"/>
  <c r="N7" i="45"/>
  <c r="C8" i="45"/>
  <c r="G8" i="45"/>
  <c r="N8" i="45"/>
  <c r="C9" i="45"/>
  <c r="G9" i="45"/>
  <c r="N9" i="45"/>
  <c r="C10" i="45"/>
  <c r="G10" i="45"/>
  <c r="N10" i="45"/>
  <c r="C11" i="45"/>
  <c r="G11" i="45"/>
  <c r="C12" i="45"/>
  <c r="G12" i="45"/>
  <c r="N12" i="45"/>
  <c r="C13" i="45"/>
  <c r="G13" i="45"/>
  <c r="N13" i="45"/>
  <c r="N14" i="45"/>
  <c r="C15" i="45"/>
  <c r="N15" i="45"/>
  <c r="C16" i="45"/>
  <c r="N16" i="45"/>
  <c r="C17" i="45"/>
  <c r="N17" i="45"/>
  <c r="C18" i="45"/>
  <c r="N18" i="45"/>
  <c r="C19" i="45"/>
  <c r="N19" i="45"/>
  <c r="C20" i="45"/>
  <c r="N20" i="45"/>
  <c r="C21" i="45"/>
  <c r="N21" i="45"/>
  <c r="C22" i="45"/>
  <c r="N22" i="45"/>
  <c r="C23" i="45"/>
  <c r="N23" i="45"/>
  <c r="C24" i="45"/>
  <c r="N24" i="45"/>
  <c r="C25" i="45"/>
  <c r="N25" i="45"/>
  <c r="C26" i="45"/>
  <c r="N26" i="45"/>
  <c r="C27" i="45"/>
  <c r="N27" i="45"/>
  <c r="C28" i="45"/>
  <c r="G28" i="45"/>
  <c r="C29" i="45"/>
  <c r="G29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N29" i="45"/>
  <c r="C30" i="45"/>
  <c r="G30" i="45"/>
  <c r="N30" i="45"/>
  <c r="C31" i="45"/>
  <c r="G31" i="45"/>
  <c r="N31" i="45"/>
  <c r="C32" i="45"/>
  <c r="G32" i="45"/>
  <c r="N32" i="45"/>
  <c r="C33" i="45"/>
  <c r="G33" i="45"/>
  <c r="N33" i="45"/>
  <c r="C34" i="45"/>
  <c r="G34" i="45"/>
  <c r="N34" i="45"/>
  <c r="C35" i="45"/>
  <c r="G35" i="45"/>
  <c r="N35" i="45"/>
  <c r="C36" i="45"/>
  <c r="G36" i="45"/>
  <c r="N36" i="45"/>
  <c r="C37" i="45"/>
  <c r="G37" i="45"/>
  <c r="N37" i="45"/>
  <c r="C38" i="45"/>
  <c r="G38" i="45"/>
  <c r="N38" i="45"/>
  <c r="C39" i="45"/>
  <c r="G39" i="45"/>
  <c r="N39" i="45"/>
  <c r="C40" i="45"/>
  <c r="G40" i="45"/>
  <c r="N40" i="45"/>
  <c r="C41" i="45"/>
  <c r="G41" i="45"/>
  <c r="N41" i="45"/>
  <c r="C42" i="45"/>
  <c r="G42" i="45"/>
  <c r="C43" i="45"/>
  <c r="G43" i="45"/>
  <c r="C44" i="45"/>
  <c r="G44" i="45"/>
  <c r="M44" i="45"/>
  <c r="C45" i="45"/>
  <c r="G45" i="45"/>
  <c r="C46" i="45"/>
  <c r="G46" i="45"/>
  <c r="M46" i="45"/>
  <c r="O46" i="45"/>
  <c r="C47" i="45"/>
  <c r="G47" i="45"/>
  <c r="C48" i="45"/>
  <c r="G48" i="45"/>
  <c r="C49" i="45"/>
  <c r="G49" i="45"/>
  <c r="M49" i="45"/>
  <c r="M50" i="45"/>
  <c r="M51" i="45"/>
  <c r="M52" i="45"/>
  <c r="M53" i="45"/>
  <c r="M54" i="45"/>
  <c r="M55" i="45"/>
  <c r="M56" i="45"/>
  <c r="M57" i="45"/>
  <c r="N49" i="45"/>
  <c r="C50" i="45"/>
  <c r="G50" i="45"/>
  <c r="N50" i="45"/>
  <c r="C51" i="45"/>
  <c r="G51" i="45"/>
  <c r="N51" i="45"/>
  <c r="C52" i="45"/>
  <c r="G52" i="45"/>
  <c r="N52" i="45"/>
  <c r="C53" i="45"/>
  <c r="G53" i="45"/>
  <c r="N53" i="45"/>
  <c r="C54" i="45"/>
  <c r="G54" i="45"/>
  <c r="N54" i="45"/>
  <c r="C55" i="45"/>
  <c r="G55" i="45"/>
  <c r="N55" i="45"/>
  <c r="C56" i="45"/>
  <c r="G56" i="45"/>
  <c r="N56" i="45"/>
  <c r="C57" i="45"/>
  <c r="G57" i="45"/>
  <c r="N57" i="45"/>
  <c r="C58" i="45"/>
  <c r="G58" i="45"/>
  <c r="C59" i="45"/>
  <c r="G59" i="45"/>
  <c r="M59" i="45"/>
  <c r="C60" i="45"/>
  <c r="G60" i="45"/>
  <c r="M60" i="45"/>
  <c r="C61" i="45"/>
  <c r="G61" i="45"/>
  <c r="M61" i="45"/>
  <c r="C62" i="45"/>
  <c r="G62" i="45"/>
  <c r="C63" i="45"/>
  <c r="G63" i="45"/>
  <c r="C64" i="45"/>
  <c r="G64" i="45"/>
  <c r="C65" i="45"/>
  <c r="G65" i="45"/>
  <c r="C66" i="45"/>
  <c r="G66" i="45"/>
  <c r="C67" i="45"/>
  <c r="G67" i="45"/>
  <c r="C68" i="45"/>
  <c r="G68" i="45"/>
  <c r="C69" i="45"/>
  <c r="G69" i="45"/>
  <c r="C70" i="45"/>
  <c r="G70" i="45"/>
  <c r="C71" i="45"/>
  <c r="G71" i="45"/>
  <c r="C72" i="45"/>
  <c r="G72" i="45"/>
  <c r="C73" i="45"/>
  <c r="G73" i="45"/>
  <c r="B76" i="45"/>
  <c r="F76" i="45"/>
  <c r="B78" i="45"/>
  <c r="F78" i="45"/>
  <c r="B79" i="45"/>
  <c r="F79" i="45"/>
  <c r="B80" i="45"/>
  <c r="F80" i="45"/>
  <c r="M1" i="60"/>
  <c r="B13" i="60"/>
  <c r="C7" i="60"/>
  <c r="D13" i="60"/>
  <c r="E7" i="60"/>
  <c r="I7" i="60"/>
  <c r="K7" i="60"/>
  <c r="L13" i="60"/>
  <c r="M7" i="60"/>
  <c r="N13" i="60"/>
  <c r="O7" i="60"/>
  <c r="Q7" i="60"/>
  <c r="C8" i="60"/>
  <c r="E8" i="60"/>
  <c r="I8" i="60"/>
  <c r="K8" i="60"/>
  <c r="M8" i="60"/>
  <c r="O8" i="60"/>
  <c r="Q8" i="60"/>
  <c r="C9" i="60"/>
  <c r="E9" i="60"/>
  <c r="I9" i="60"/>
  <c r="K9" i="60"/>
  <c r="M9" i="60"/>
  <c r="O9" i="60"/>
  <c r="Q9" i="60"/>
  <c r="C10" i="60"/>
  <c r="I10" i="60"/>
  <c r="K10" i="60"/>
  <c r="O10" i="60"/>
  <c r="Q10" i="60"/>
  <c r="C11" i="60"/>
  <c r="E11" i="60"/>
  <c r="I11" i="60"/>
  <c r="K11" i="60"/>
  <c r="M11" i="60"/>
  <c r="O11" i="60"/>
  <c r="Q11" i="60"/>
  <c r="C12" i="60"/>
  <c r="E12" i="60"/>
  <c r="I12" i="60"/>
  <c r="K12" i="60"/>
  <c r="M12" i="60"/>
  <c r="O12" i="60"/>
  <c r="Q12" i="60"/>
  <c r="C13" i="60"/>
  <c r="E13" i="60"/>
  <c r="I13" i="60"/>
  <c r="K13" i="60"/>
  <c r="M13" i="60"/>
  <c r="O13" i="60"/>
  <c r="Q13" i="60"/>
  <c r="D19" i="60"/>
  <c r="D22" i="60"/>
  <c r="D29" i="60"/>
  <c r="D35" i="60"/>
  <c r="D38" i="60"/>
  <c r="D42" i="60"/>
  <c r="D50" i="60"/>
  <c r="D53" i="60"/>
  <c r="D58" i="60"/>
  <c r="D60" i="60"/>
  <c r="N19" i="60"/>
  <c r="N22" i="60"/>
  <c r="N29" i="60"/>
  <c r="N35" i="60"/>
  <c r="N38" i="60"/>
  <c r="N42" i="60"/>
  <c r="N50" i="60"/>
  <c r="N53" i="60"/>
  <c r="N58" i="60"/>
  <c r="N60" i="60"/>
  <c r="B60" i="60"/>
  <c r="C15" i="60"/>
  <c r="E15" i="60"/>
  <c r="I15" i="60"/>
  <c r="K15" i="60"/>
  <c r="O15" i="60"/>
  <c r="Q15" i="60"/>
  <c r="C16" i="60"/>
  <c r="E16" i="60"/>
  <c r="I16" i="60"/>
  <c r="K16" i="60"/>
  <c r="Q16" i="60"/>
  <c r="C17" i="60"/>
  <c r="E17" i="60"/>
  <c r="I17" i="60"/>
  <c r="K17" i="60"/>
  <c r="O17" i="60"/>
  <c r="Q17" i="60"/>
  <c r="C18" i="60"/>
  <c r="E18" i="60"/>
  <c r="I18" i="60"/>
  <c r="K18" i="60"/>
  <c r="O18" i="60"/>
  <c r="Q18" i="60"/>
  <c r="B19" i="60"/>
  <c r="C19" i="60"/>
  <c r="E19" i="60"/>
  <c r="I19" i="60"/>
  <c r="K19" i="60"/>
  <c r="O19" i="60"/>
  <c r="O58" i="60"/>
  <c r="O59" i="60"/>
  <c r="O60" i="60"/>
  <c r="Q19" i="60"/>
  <c r="C20" i="60"/>
  <c r="E20" i="60"/>
  <c r="I20" i="60"/>
  <c r="K20" i="60"/>
  <c r="O20" i="60"/>
  <c r="Q20" i="60"/>
  <c r="C21" i="60"/>
  <c r="E21" i="60"/>
  <c r="I21" i="60"/>
  <c r="K21" i="60"/>
  <c r="O21" i="60"/>
  <c r="Q21" i="60"/>
  <c r="B22" i="60"/>
  <c r="C22" i="60"/>
  <c r="E22" i="60"/>
  <c r="I22" i="60"/>
  <c r="K22" i="60"/>
  <c r="O22" i="60"/>
  <c r="Q22" i="60"/>
  <c r="C23" i="60"/>
  <c r="E23" i="60"/>
  <c r="I23" i="60"/>
  <c r="K23" i="60"/>
  <c r="O23" i="60"/>
  <c r="Q23" i="60"/>
  <c r="C24" i="60"/>
  <c r="E24" i="60"/>
  <c r="I24" i="60"/>
  <c r="K24" i="60"/>
  <c r="O24" i="60"/>
  <c r="Q24" i="60"/>
  <c r="C25" i="60"/>
  <c r="E25" i="60"/>
  <c r="I25" i="60"/>
  <c r="K25" i="60"/>
  <c r="O25" i="60"/>
  <c r="Q25" i="60"/>
  <c r="C26" i="60"/>
  <c r="E26" i="60"/>
  <c r="I26" i="60"/>
  <c r="K26" i="60"/>
  <c r="O26" i="60"/>
  <c r="Q26" i="60"/>
  <c r="C27" i="60"/>
  <c r="E27" i="60"/>
  <c r="I27" i="60"/>
  <c r="K27" i="60"/>
  <c r="O27" i="60"/>
  <c r="Q27" i="60"/>
  <c r="C28" i="60"/>
  <c r="E28" i="60"/>
  <c r="I28" i="60"/>
  <c r="K28" i="60"/>
  <c r="O28" i="60"/>
  <c r="Q28" i="60"/>
  <c r="B29" i="60"/>
  <c r="C29" i="60"/>
  <c r="E29" i="60"/>
  <c r="I29" i="60"/>
  <c r="K29" i="60"/>
  <c r="O29" i="60"/>
  <c r="Q29" i="60"/>
  <c r="C30" i="60"/>
  <c r="E30" i="60"/>
  <c r="I30" i="60"/>
  <c r="K30" i="60"/>
  <c r="O30" i="60"/>
  <c r="Q30" i="60"/>
  <c r="C31" i="60"/>
  <c r="E31" i="60"/>
  <c r="I31" i="60"/>
  <c r="K31" i="60"/>
  <c r="O31" i="60"/>
  <c r="Q31" i="60"/>
  <c r="C32" i="60"/>
  <c r="E32" i="60"/>
  <c r="I32" i="60"/>
  <c r="K32" i="60"/>
  <c r="O32" i="60"/>
  <c r="Q32" i="60"/>
  <c r="C33" i="60"/>
  <c r="E33" i="60"/>
  <c r="I33" i="60"/>
  <c r="K33" i="60"/>
  <c r="O33" i="60"/>
  <c r="Q33" i="60"/>
  <c r="C34" i="60"/>
  <c r="E34" i="60"/>
  <c r="I34" i="60"/>
  <c r="K34" i="60"/>
  <c r="O34" i="60"/>
  <c r="Q34" i="60"/>
  <c r="B35" i="60"/>
  <c r="C35" i="60"/>
  <c r="E35" i="60"/>
  <c r="I35" i="60"/>
  <c r="K35" i="60"/>
  <c r="O35" i="60"/>
  <c r="Q35" i="60"/>
  <c r="C36" i="60"/>
  <c r="E36" i="60"/>
  <c r="I36" i="60"/>
  <c r="K36" i="60"/>
  <c r="O36" i="60"/>
  <c r="Q36" i="60"/>
  <c r="C37" i="60"/>
  <c r="E37" i="60"/>
  <c r="I37" i="60"/>
  <c r="K37" i="60"/>
  <c r="O37" i="60"/>
  <c r="Q37" i="60"/>
  <c r="B38" i="60"/>
  <c r="C38" i="60"/>
  <c r="E38" i="60"/>
  <c r="I38" i="60"/>
  <c r="K38" i="60"/>
  <c r="O38" i="60"/>
  <c r="Q38" i="60"/>
  <c r="C39" i="60"/>
  <c r="E39" i="60"/>
  <c r="I39" i="60"/>
  <c r="K39" i="60"/>
  <c r="O39" i="60"/>
  <c r="Q39" i="60"/>
  <c r="C40" i="60"/>
  <c r="E40" i="60"/>
  <c r="I40" i="60"/>
  <c r="K40" i="60"/>
  <c r="O40" i="60"/>
  <c r="Q40" i="60"/>
  <c r="C41" i="60"/>
  <c r="E41" i="60"/>
  <c r="I41" i="60"/>
  <c r="K41" i="60"/>
  <c r="O41" i="60"/>
  <c r="Q41" i="60"/>
  <c r="B42" i="60"/>
  <c r="C42" i="60"/>
  <c r="E42" i="60"/>
  <c r="I42" i="60"/>
  <c r="K42" i="60"/>
  <c r="O42" i="60"/>
  <c r="Q42" i="60"/>
  <c r="C43" i="60"/>
  <c r="E43" i="60"/>
  <c r="I43" i="60"/>
  <c r="K43" i="60"/>
  <c r="O43" i="60"/>
  <c r="Q43" i="60"/>
  <c r="C44" i="60"/>
  <c r="E44" i="60"/>
  <c r="I44" i="60"/>
  <c r="K44" i="60"/>
  <c r="O44" i="60"/>
  <c r="Q44" i="60"/>
  <c r="C45" i="60"/>
  <c r="E45" i="60"/>
  <c r="I45" i="60"/>
  <c r="K45" i="60"/>
  <c r="O45" i="60"/>
  <c r="Q45" i="60"/>
  <c r="C46" i="60"/>
  <c r="E46" i="60"/>
  <c r="I46" i="60"/>
  <c r="K46" i="60"/>
  <c r="O46" i="60"/>
  <c r="Q46" i="60"/>
  <c r="C47" i="60"/>
  <c r="E47" i="60"/>
  <c r="I47" i="60"/>
  <c r="K47" i="60"/>
  <c r="O47" i="60"/>
  <c r="Q47" i="60"/>
  <c r="C48" i="60"/>
  <c r="E48" i="60"/>
  <c r="I48" i="60"/>
  <c r="K48" i="60"/>
  <c r="O48" i="60"/>
  <c r="Q48" i="60"/>
  <c r="C49" i="60"/>
  <c r="E49" i="60"/>
  <c r="I49" i="60"/>
  <c r="K49" i="60"/>
  <c r="O49" i="60"/>
  <c r="Q49" i="60"/>
  <c r="B50" i="60"/>
  <c r="C50" i="60"/>
  <c r="E50" i="60"/>
  <c r="I50" i="60"/>
  <c r="K50" i="60"/>
  <c r="O50" i="60"/>
  <c r="Q50" i="60"/>
  <c r="C51" i="60"/>
  <c r="E51" i="60"/>
  <c r="I51" i="60"/>
  <c r="K51" i="60"/>
  <c r="O51" i="60"/>
  <c r="Q51" i="60"/>
  <c r="C52" i="60"/>
  <c r="E52" i="60"/>
  <c r="I52" i="60"/>
  <c r="K52" i="60"/>
  <c r="O52" i="60"/>
  <c r="Q52" i="60"/>
  <c r="B53" i="60"/>
  <c r="C53" i="60"/>
  <c r="E53" i="60"/>
  <c r="I53" i="60"/>
  <c r="K53" i="60"/>
  <c r="O53" i="60"/>
  <c r="Q53" i="60"/>
  <c r="C54" i="60"/>
  <c r="E54" i="60"/>
  <c r="I54" i="60"/>
  <c r="K54" i="60"/>
  <c r="O54" i="60"/>
  <c r="Q54" i="60"/>
  <c r="C55" i="60"/>
  <c r="E55" i="60"/>
  <c r="I55" i="60"/>
  <c r="K55" i="60"/>
  <c r="O55" i="60"/>
  <c r="Q55" i="60"/>
  <c r="C56" i="60"/>
  <c r="E56" i="60"/>
  <c r="I56" i="60"/>
  <c r="K56" i="60"/>
  <c r="O56" i="60"/>
  <c r="Q56" i="60"/>
  <c r="C57" i="60"/>
  <c r="E57" i="60"/>
  <c r="I57" i="60"/>
  <c r="K57" i="60"/>
  <c r="O57" i="60"/>
  <c r="Q57" i="60"/>
  <c r="B58" i="60"/>
  <c r="C58" i="60"/>
  <c r="E58" i="60"/>
  <c r="I58" i="60"/>
  <c r="K58" i="60"/>
  <c r="Q58" i="60"/>
  <c r="C59" i="60"/>
  <c r="E59" i="60"/>
  <c r="I59" i="60"/>
  <c r="K59" i="60"/>
  <c r="Q59" i="60"/>
  <c r="C60" i="60"/>
  <c r="E60" i="60"/>
  <c r="I60" i="60"/>
  <c r="K60" i="60"/>
  <c r="Q60" i="60"/>
  <c r="B63" i="60"/>
  <c r="D63" i="60"/>
  <c r="H63" i="60"/>
  <c r="J63" i="60"/>
  <c r="L63" i="60"/>
  <c r="N63" i="60"/>
  <c r="P63" i="60"/>
</calcChain>
</file>

<file path=xl/sharedStrings.xml><?xml version="1.0" encoding="utf-8"?>
<sst xmlns="http://schemas.openxmlformats.org/spreadsheetml/2006/main" count="10194" uniqueCount="1619">
  <si>
    <t>SOUTH AFRICAN UNIT TRUST INDUSTRY</t>
  </si>
  <si>
    <t>QUARTER ENDED 31 DECEMBER 2004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</si>
  <si>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</si>
  <si>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</si>
  <si>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</si>
  <si>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</si>
  <si>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</si>
  <si>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 xml:space="preserve">NO. OF ACCOUNTS </t>
  </si>
  <si>
    <t xml:space="preserve">    NO. OF FUNDS </t>
  </si>
  <si>
    <t>31/12/2004</t>
  </si>
  <si>
    <t>30/09/2004</t>
  </si>
  <si>
    <t>RM</t>
  </si>
  <si>
    <t xml:space="preserve"> %</t>
  </si>
  <si>
    <t>DOMESTIC FUNDS</t>
  </si>
  <si>
    <t>WORLDWIDE FUNDS</t>
  </si>
  <si>
    <t>FOREIGN FUNDS</t>
  </si>
  <si>
    <t>REGIONAL FUNDS</t>
  </si>
  <si>
    <t>FUND OF FUNDS</t>
  </si>
  <si>
    <t xml:space="preserve">TOTAL </t>
  </si>
  <si>
    <t>Analysis of Sales, Repurchases and Assets</t>
  </si>
  <si>
    <t>NET INFLOW</t>
  </si>
  <si>
    <t xml:space="preserve">   </t>
  </si>
  <si>
    <t>%</t>
  </si>
  <si>
    <t>Retail funds:</t>
  </si>
  <si>
    <t>Retail funds</t>
  </si>
  <si>
    <t>Third party funds</t>
  </si>
  <si>
    <t>Sub-total</t>
  </si>
  <si>
    <t>Institutional funds:</t>
  </si>
  <si>
    <t>Institutional funds</t>
  </si>
  <si>
    <t>B Class units</t>
  </si>
  <si>
    <t>Grand Total</t>
  </si>
  <si>
    <t>Retail fund</t>
  </si>
  <si>
    <t xml:space="preserve">A fund in which the individual investor/unitholder can invest directly or indirectly and where the investment is held in the name of the individual investor. </t>
  </si>
  <si>
    <t xml:space="preserve">This would include funds which can be accessed directly through a management company.  Third party funds would include funds which can be accessed through a reseller (LISP) or third party (broker funds). </t>
  </si>
  <si>
    <t>Institutional fund</t>
  </si>
  <si>
    <t xml:space="preserve">A fund in which the individual investor/unitholder cannot invest. The units are not held in the name of individual investor but are held in the name of a structure such as a  </t>
  </si>
  <si>
    <t>pension or provident fund and the value of units is used solely for determining the liability of the legal persona to the investor.</t>
  </si>
  <si>
    <t>Institutional funds would include investments by pension funds, provident funds, retirement funds, companies and group money, endowment policies and structured funds.</t>
  </si>
  <si>
    <t xml:space="preserve">SUMMARY </t>
  </si>
  <si>
    <t>NO. OF ACCOUNTS</t>
  </si>
  <si>
    <t>Equity</t>
  </si>
  <si>
    <t>Asset Allocation</t>
  </si>
  <si>
    <t>Fixed interest</t>
  </si>
  <si>
    <t>SUBTOTAL</t>
  </si>
  <si>
    <t>TOTAL / TOTAAL</t>
  </si>
  <si>
    <t>JSE MARKET CAPITALISATION</t>
  </si>
  <si>
    <t>EQUITY HOLDINGS AS % OF</t>
  </si>
  <si>
    <t xml:space="preserve">MARKET CAPITALISATION </t>
  </si>
  <si>
    <t>SUMMARY : DOMESTIC MARKET</t>
  </si>
  <si>
    <t>TOTAL DOMESTIC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</si>
  <si>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</si>
  <si>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</si>
  <si>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</si>
  <si>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</si>
  <si>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</si>
  <si>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</si>
  <si>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</si>
  <si>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</t>
  </si>
  <si>
    <t>Industrial</t>
  </si>
  <si>
    <t>Financial &amp; industrial funds</t>
  </si>
  <si>
    <t>Financial funds</t>
  </si>
  <si>
    <t>SUB TOTAL</t>
  </si>
  <si>
    <t>ASSET ALLOCATION FUNDS</t>
  </si>
  <si>
    <t>Prudential Low Equity funds</t>
  </si>
  <si>
    <t>Prudential Medium Equity funds</t>
  </si>
  <si>
    <t>Prudential High Equity funds</t>
  </si>
  <si>
    <t>Flexible funds</t>
  </si>
  <si>
    <t>Targeted Absolute and Real Return Funds</t>
  </si>
  <si>
    <t>Flexible Property funds</t>
  </si>
  <si>
    <t>FIXED INTEREST FUNDS</t>
  </si>
  <si>
    <t>Bond funds</t>
  </si>
  <si>
    <t>Income funds</t>
  </si>
  <si>
    <t>Money Market</t>
  </si>
  <si>
    <t>DOMESTIC EQUITY</t>
  </si>
  <si>
    <t>TOTAL EQUITY</t>
  </si>
  <si>
    <t>OTHER SECTORS</t>
  </si>
  <si>
    <t xml:space="preserve"> TOTAL ASSETS</t>
  </si>
  <si>
    <t>Technology sector funds</t>
  </si>
  <si>
    <t>TOTAL</t>
  </si>
  <si>
    <t>Bond Funds</t>
  </si>
  <si>
    <t>No. of funds</t>
  </si>
  <si>
    <t>Domestic</t>
  </si>
  <si>
    <t>World-Wide / International</t>
  </si>
  <si>
    <t>Foreign &amp; Regional</t>
  </si>
  <si>
    <t>BOND FUNDS</t>
  </si>
  <si>
    <t>Word-wide - International</t>
  </si>
  <si>
    <t>BALANCED / MIXED FUNDS</t>
  </si>
  <si>
    <t>MONEY MARKET FUNDS</t>
  </si>
  <si>
    <t>Foreign / International / Regional</t>
  </si>
  <si>
    <t>FIXED INCOME FUNDS</t>
  </si>
  <si>
    <t>UNIT TRUST INDUSTRY GROSS SALES AND REPURCHASE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</si>
  <si>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</si>
  <si>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</si>
  <si>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</si>
  <si>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</si>
  <si>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</si>
  <si>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NO. OF MANCO'S</t>
  </si>
  <si>
    <t>(RM)</t>
  </si>
  <si>
    <t xml:space="preserve">MARCH </t>
  </si>
  <si>
    <t>JUNE</t>
  </si>
  <si>
    <t xml:space="preserve">SEPTEMBER </t>
  </si>
  <si>
    <t xml:space="preserve">DECEMBER </t>
  </si>
  <si>
    <t>1990</t>
  </si>
  <si>
    <t>1991</t>
  </si>
  <si>
    <t>1992</t>
  </si>
  <si>
    <t>1993</t>
  </si>
  <si>
    <t>1994</t>
  </si>
  <si>
    <t>1995</t>
  </si>
  <si>
    <t>1996</t>
  </si>
  <si>
    <t>43,790.0</t>
  </si>
  <si>
    <t>7,793.0</t>
  </si>
  <si>
    <t>DOMESTIC EQUITY AND ASSET ALLOCATION FUNDS</t>
  </si>
  <si>
    <t xml:space="preserve">  TOTAL /</t>
  </si>
  <si>
    <t xml:space="preserve">      EQUITY FUNDS </t>
  </si>
  <si>
    <t xml:space="preserve">  TOTAAL</t>
  </si>
  <si>
    <t xml:space="preserve">  </t>
  </si>
  <si>
    <t>Rm</t>
  </si>
  <si>
    <t>ASSET ALLOCATION</t>
  </si>
  <si>
    <t xml:space="preserve">ASSET ALLOCATION </t>
  </si>
  <si>
    <t>Total Equities</t>
  </si>
  <si>
    <t>Total Capital &amp; Money Market instruments</t>
  </si>
  <si>
    <t>Non listed property</t>
  </si>
  <si>
    <t xml:space="preserve">Domestic Liquid assets </t>
  </si>
  <si>
    <t>TOTAL ASSETS</t>
  </si>
  <si>
    <t>Domestic Derivatives</t>
  </si>
  <si>
    <t>EQUITY SECTOR WEIGHTING:</t>
  </si>
  <si>
    <t xml:space="preserve">Domestic Other assets </t>
  </si>
  <si>
    <t>Resources</t>
  </si>
  <si>
    <t>Foreign: Other assets</t>
  </si>
  <si>
    <t>Basic Industries</t>
  </si>
  <si>
    <t>General Industries</t>
  </si>
  <si>
    <t>Cyclical Consumer Goods</t>
  </si>
  <si>
    <t xml:space="preserve">EQUITY SECTOR WEIGHTING </t>
  </si>
  <si>
    <t>JSE</t>
  </si>
  <si>
    <t>Non-cyclical Consumer Goods</t>
  </si>
  <si>
    <t xml:space="preserve"> WEIGHTING % </t>
  </si>
  <si>
    <t>Cyclical Services</t>
  </si>
  <si>
    <t>Coal</t>
  </si>
  <si>
    <t>Non-Cyclical Services</t>
  </si>
  <si>
    <t>Gold mining</t>
  </si>
  <si>
    <t>Utilities</t>
  </si>
  <si>
    <t>Platinum</t>
  </si>
  <si>
    <t>Financials</t>
  </si>
  <si>
    <t>Mining Finance</t>
  </si>
  <si>
    <t>Information Technology</t>
  </si>
  <si>
    <t>Diamonds</t>
  </si>
  <si>
    <t>Venture Capital Market</t>
  </si>
  <si>
    <t>Metals &amp; Minerals</t>
  </si>
  <si>
    <t>Development Capital Market</t>
  </si>
  <si>
    <t>Oil &amp; Gas</t>
  </si>
  <si>
    <t>Other equities</t>
  </si>
  <si>
    <t>Total Resources</t>
  </si>
  <si>
    <t>TOTAL DOMESTIC EQUITIES</t>
  </si>
  <si>
    <t>Total Basic Industries</t>
  </si>
  <si>
    <t>TOTAL FOREIGN EQUITIES</t>
  </si>
  <si>
    <t>Total General Industries</t>
  </si>
  <si>
    <t>TOTAL EQUITIES</t>
  </si>
  <si>
    <t>Total Cyclical Consumer Goods</t>
  </si>
  <si>
    <t>CAPITAL &amp; MONEY MARKET INSTRUMENTS :</t>
  </si>
  <si>
    <t>Total Non-Cyclical Consumer Goods</t>
  </si>
  <si>
    <t xml:space="preserve">  Approved securities</t>
  </si>
  <si>
    <t>Total Cyclical Services</t>
  </si>
  <si>
    <t xml:space="preserve">  Non-approved securities</t>
  </si>
  <si>
    <t>Total Non-Cyclical Services</t>
  </si>
  <si>
    <t xml:space="preserve">  Corporate debt - convertible</t>
  </si>
  <si>
    <t>Total Utilities</t>
  </si>
  <si>
    <t xml:space="preserve">  Corporate debt - non-convertible</t>
  </si>
  <si>
    <t>Total Financial</t>
  </si>
  <si>
    <t xml:space="preserve">  Financial institutions</t>
  </si>
  <si>
    <t>Total Information Technology</t>
  </si>
  <si>
    <t xml:space="preserve">  Other listed Money Market instruments</t>
  </si>
  <si>
    <t>Total Specialist Securities</t>
  </si>
  <si>
    <t xml:space="preserve">  Other unlisted Money Market instruments</t>
  </si>
  <si>
    <t>Total Venture Capital Market</t>
  </si>
  <si>
    <t>TOTAL DOMESTIC MONEY MARKET</t>
  </si>
  <si>
    <t>Total Development Capital Market</t>
  </si>
  <si>
    <t>TOTAL FOREIGN MONEY MARKET</t>
  </si>
  <si>
    <t>Total Other Equities</t>
  </si>
  <si>
    <t>TOTAL MONEY MARKET INSTRUMENTS</t>
  </si>
  <si>
    <t>Total Domestic Equities</t>
  </si>
  <si>
    <t>Total Foreign Equities</t>
  </si>
  <si>
    <t>Number of accounts</t>
  </si>
  <si>
    <t>Ave balance per account</t>
  </si>
  <si>
    <t xml:space="preserve">TOTAL EQUITIES </t>
  </si>
  <si>
    <t>Capital &amp; Money Market Maturity Spread</t>
  </si>
  <si>
    <t xml:space="preserve">NUMBER OF ACCOUNTS </t>
  </si>
  <si>
    <t>CASH</t>
  </si>
  <si>
    <t xml:space="preserve">AVERAGE BALANCE PER ACC 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</si>
  <si>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</si>
  <si>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</si>
  <si>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</si>
  <si>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</si>
  <si>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</si>
  <si>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</si>
  <si>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</si>
  <si>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 xml:space="preserve">NET IN/(OUT) FLOW </t>
  </si>
  <si>
    <t>Jse</t>
  </si>
  <si>
    <t>SUMMARY</t>
  </si>
  <si>
    <t>EQUITY LOCAL</t>
  </si>
  <si>
    <t>GENERAL</t>
  </si>
  <si>
    <t>VARIED SPECIALIST</t>
  </si>
  <si>
    <t>SMALLER</t>
  </si>
  <si>
    <t xml:space="preserve"> COMPANIES</t>
  </si>
  <si>
    <t>VALUE</t>
  </si>
  <si>
    <t>Total equities</t>
  </si>
  <si>
    <r>
      <t xml:space="preserve">Domestic: </t>
    </r>
    <r>
      <rPr>
        <sz val="10"/>
        <rFont val="Arial"/>
        <family val="2"/>
      </rPr>
      <t>Liquid assets</t>
    </r>
  </si>
  <si>
    <t xml:space="preserve">                    Derivatives</t>
  </si>
  <si>
    <t>Other assets</t>
  </si>
  <si>
    <r>
      <t xml:space="preserve">Foreign:    </t>
    </r>
    <r>
      <rPr>
        <sz val="10"/>
        <rFont val="Arial"/>
        <family val="2"/>
      </rPr>
      <t>Other assets</t>
    </r>
  </si>
  <si>
    <t>EQUITY SECTOR WEIGHTING</t>
  </si>
  <si>
    <t>Oil and Gas</t>
  </si>
  <si>
    <t>TOTAL RESOURCES</t>
  </si>
  <si>
    <t>Chemicals</t>
  </si>
  <si>
    <t>Construction &amp; Building Materials</t>
  </si>
  <si>
    <t>Forestry &amp; Paper</t>
  </si>
  <si>
    <t>Steel &amp; Other Metals</t>
  </si>
  <si>
    <t>TOTAL BASIC INDUSTRIES</t>
  </si>
  <si>
    <t>Aerospace &amp; Defence</t>
  </si>
  <si>
    <t>Engineering &amp; Machinery</t>
  </si>
  <si>
    <t>Diversified Industrial</t>
  </si>
  <si>
    <t>Electrical &amp; Electronic Equipment</t>
  </si>
  <si>
    <t>TOTAL GENERAL INDUSTRIES</t>
  </si>
  <si>
    <t>Household Goods &amp; Textiles</t>
  </si>
  <si>
    <t>Automobiles</t>
  </si>
  <si>
    <t>TOTAL CYCLICAL CONSUMER GOODS</t>
  </si>
  <si>
    <t>Beverages</t>
  </si>
  <si>
    <t>Health</t>
  </si>
  <si>
    <t>Food Producers &amp; Processors</t>
  </si>
  <si>
    <t>Personal Care &amp; Household Products</t>
  </si>
  <si>
    <t>Pharmaceuticals &amp; Biotechnology</t>
  </si>
  <si>
    <t>Tobacco</t>
  </si>
  <si>
    <t>TOTAL NON-CYCLICAL CONSUMER GOODS</t>
  </si>
  <si>
    <t>General Retailers</t>
  </si>
  <si>
    <t>Support Services</t>
  </si>
  <si>
    <t>Leisure Entertainment &amp; Hotels</t>
  </si>
  <si>
    <t>Transport</t>
  </si>
  <si>
    <t>Media &amp; Photography</t>
  </si>
  <si>
    <t>TOTAL CYCLICAL SERVICES</t>
  </si>
  <si>
    <t>Food &amp; Drug Retailers</t>
  </si>
  <si>
    <t>Telecommunication Services</t>
  </si>
  <si>
    <t>TOTAL NON-CYCLICAL SERVICES</t>
  </si>
  <si>
    <t>Electricity</t>
  </si>
  <si>
    <t>Gas Distribution</t>
  </si>
  <si>
    <t>Water</t>
  </si>
  <si>
    <t>TOTAL UTILITIES</t>
  </si>
  <si>
    <t>Banks</t>
  </si>
  <si>
    <t>Insurance</t>
  </si>
  <si>
    <t>Life Assurance</t>
  </si>
  <si>
    <t>Speciality &amp; Other Finance</t>
  </si>
  <si>
    <t>Investment Companies</t>
  </si>
  <si>
    <t>Real Estate</t>
  </si>
  <si>
    <t>Investment Entities</t>
  </si>
  <si>
    <t>TOTAL FINANCIAL</t>
  </si>
  <si>
    <t>Information Technology Hardware</t>
  </si>
  <si>
    <t>Software &amp; Computer Services</t>
  </si>
  <si>
    <t>TOTAL INFORMATION TECHNOLOGY</t>
  </si>
  <si>
    <t>TOTAL SPECIALIST SECURITIES</t>
  </si>
  <si>
    <t>TOTAL VENTURE CAPITAL MARKET</t>
  </si>
  <si>
    <t>TOTAL DEVELOPMENT CAPITAL MARKET</t>
  </si>
  <si>
    <t>TOTAL OTHER EQUITIES</t>
  </si>
  <si>
    <t>Sales</t>
  </si>
  <si>
    <t>Repurchases</t>
  </si>
  <si>
    <t>NET IN (OUT) FLOW</t>
  </si>
  <si>
    <t>LARGE CAP</t>
  </si>
  <si>
    <t>GROWTH</t>
  </si>
  <si>
    <t>MINING</t>
  </si>
  <si>
    <t>INDUSTRIAL</t>
  </si>
  <si>
    <t>FINANCIAL</t>
  </si>
  <si>
    <t xml:space="preserve"> &amp; INDUSTRIAL</t>
  </si>
  <si>
    <t>DOMESTIC  FIXED INTEREST FUNDS</t>
  </si>
  <si>
    <t>FIXED INTEREST AND MONEY MARKET FUNDS</t>
  </si>
  <si>
    <t xml:space="preserve">ASSET CATEGORY </t>
  </si>
  <si>
    <t xml:space="preserve">INCOME FUNDS </t>
  </si>
  <si>
    <t xml:space="preserve">BOND FUNDS </t>
  </si>
  <si>
    <t xml:space="preserve">MONEY MARKET FUNDS </t>
  </si>
  <si>
    <t>OTHER FUNDS</t>
  </si>
  <si>
    <t xml:space="preserve">      %</t>
  </si>
  <si>
    <t>APPROVED SECURITIES  /</t>
  </si>
  <si>
    <t>Total Money Market instruments</t>
  </si>
  <si>
    <t>e.g. RSA/ESKOM/LAND BANK/RWB</t>
  </si>
  <si>
    <t xml:space="preserve">NON-APPROVED SECURITIES </t>
  </si>
  <si>
    <t xml:space="preserve">e.g. LOCAL AUTHORITIES </t>
  </si>
  <si>
    <t xml:space="preserve">     TRANSNET/TELKOM</t>
  </si>
  <si>
    <t xml:space="preserve">CORPORATE DEBT </t>
  </si>
  <si>
    <t>Cyclical Consumer</t>
  </si>
  <si>
    <t>Non-Cyclical Consumer Goods</t>
  </si>
  <si>
    <t xml:space="preserve">    - CONVERTIBLE </t>
  </si>
  <si>
    <t xml:space="preserve">    - NON CONVERTIBLE </t>
  </si>
  <si>
    <t xml:space="preserve">FINANCIAL INSTITUTIONS </t>
  </si>
  <si>
    <t>OTHER LISTED MONEY MARKET</t>
  </si>
  <si>
    <t xml:space="preserve">INSTRUMENTS </t>
  </si>
  <si>
    <t>OTHER UNLISTED MONEY</t>
  </si>
  <si>
    <t xml:space="preserve">MARKET INSTRUMENTS </t>
  </si>
  <si>
    <t>TOTAL DOMESTIC MARKET</t>
  </si>
  <si>
    <t>TOTAL FOREIGN MARKET</t>
  </si>
  <si>
    <t>TOTAL CAPITAL &amp; MONEY MARKET INSTRUMENTS</t>
  </si>
  <si>
    <t>Captial &amp; Money Market Maturity Spread</t>
  </si>
  <si>
    <t>31/12/2002</t>
  </si>
  <si>
    <t xml:space="preserve"> MATURITY SPREAD /</t>
  </si>
  <si>
    <t xml:space="preserve"> TERMYN VERSPREIDING</t>
  </si>
  <si>
    <t>Cash /</t>
  </si>
  <si>
    <t>Kontant</t>
  </si>
  <si>
    <t xml:space="preserve"> 0 - 3 months</t>
  </si>
  <si>
    <t xml:space="preserve"> 3 - 6 months</t>
  </si>
  <si>
    <t xml:space="preserve"> 6 - 12 months</t>
  </si>
  <si>
    <t xml:space="preserve"> 1 - 3 years</t>
  </si>
  <si>
    <t xml:space="preserve"> 3 - 7 years</t>
  </si>
  <si>
    <t xml:space="preserve"> 7 - 12 years </t>
  </si>
  <si>
    <t>&gt; 12 years</t>
  </si>
  <si>
    <t>WORLD-WIDE FUNDS</t>
  </si>
  <si>
    <t>VARIED SPECIALIST FUNDS</t>
  </si>
  <si>
    <t>TECHNOLOGY</t>
  </si>
  <si>
    <t>SECTOR</t>
  </si>
  <si>
    <t>FLEXIBLE FUNDS</t>
  </si>
  <si>
    <t xml:space="preserve">                   Derivatives</t>
  </si>
  <si>
    <t xml:space="preserve">                   Other assets</t>
  </si>
  <si>
    <r>
      <t xml:space="preserve">Foreign:    </t>
    </r>
    <r>
      <rPr>
        <sz val="10"/>
        <rFont val="Arial"/>
        <family val="2"/>
      </rPr>
      <t>Cash</t>
    </r>
  </si>
  <si>
    <t>CAPTIAL &amp; MONEY MARKET INSTRUMENTS :</t>
  </si>
  <si>
    <t>Approved securities</t>
  </si>
  <si>
    <t>Non-approved securities</t>
  </si>
  <si>
    <t>Corporate debt - convertible</t>
  </si>
  <si>
    <t>Corporate debt - non-convertible</t>
  </si>
  <si>
    <t>Financial institutions</t>
  </si>
  <si>
    <t>Other listed Money Market instruments</t>
  </si>
  <si>
    <t>Other unlisted Money Market instruments</t>
  </si>
  <si>
    <t>Foreign bonds</t>
  </si>
  <si>
    <t>Foreign cash</t>
  </si>
  <si>
    <t>Foreign other</t>
  </si>
  <si>
    <t>TOTAL CAPITAL &amp;  MONEY MARKET INSTRUMENTS</t>
  </si>
  <si>
    <t>Money Market Maturity Spread</t>
  </si>
  <si>
    <t>FOREIGN  - ASSET ALLOCATION FUNDS</t>
  </si>
  <si>
    <t>FOREIGN  - FIXED INTEREST FUNDS</t>
  </si>
  <si>
    <t>GENERAL FUNDS</t>
  </si>
  <si>
    <t>BOND</t>
  </si>
  <si>
    <t>FUNDS</t>
  </si>
  <si>
    <t>MONEY MARKET INSTRUMENTS :</t>
  </si>
  <si>
    <t>Other listed instruments</t>
  </si>
  <si>
    <t>Other unlisted instruments</t>
  </si>
  <si>
    <t>TOTAL MONEY MARKET</t>
  </si>
  <si>
    <t xml:space="preserve"> Maturity Spread</t>
  </si>
  <si>
    <t>ASSOCIATION OF COLLECTIVE INVESTMENTS</t>
  </si>
  <si>
    <t>UNIT TRUST SECTOR PERFORMANCE FOR LUMP SUM INVESTMENT TO 31 DECEMBER 2004</t>
  </si>
  <si>
    <t>SECTOR &amp; INDICES</t>
  </si>
  <si>
    <r>
      <t xml:space="preserve">NUMBER OF YEARS </t>
    </r>
    <r>
      <rPr>
        <i/>
        <sz val="9"/>
        <rFont val="Arial"/>
        <family val="2"/>
      </rPr>
      <t>(% Annual Growth)</t>
    </r>
  </si>
  <si>
    <t>DOMESTIC (297)</t>
  </si>
  <si>
    <t>Equity - General Funds (49)</t>
  </si>
  <si>
    <t>FTSE/JSE ALL SHARE INDEX</t>
  </si>
  <si>
    <t>INFLATION - HEADLINE</t>
  </si>
  <si>
    <t>INFLATION - CORE</t>
  </si>
  <si>
    <t>CPIX</t>
  </si>
  <si>
    <t>-</t>
  </si>
  <si>
    <t>INDUSTRY AVERAGE</t>
  </si>
  <si>
    <t>Equity - Growth Funds (8)</t>
  </si>
  <si>
    <t>Equity - Value Funds (7)</t>
  </si>
  <si>
    <t>Equity - Large cap Funds (7)</t>
  </si>
  <si>
    <t>FTSE/JSE TOP 40 INDEX</t>
  </si>
  <si>
    <t>Equity - Smaller Companies Funds (8)</t>
  </si>
  <si>
    <t>FTSE/JSE MIDCAP: SMALLCAP: FLEDGLING</t>
  </si>
  <si>
    <t>Equity - Varied Specialist Funds (4)</t>
  </si>
  <si>
    <t>Equity - Resources and Basic Industries Funds (9)</t>
  </si>
  <si>
    <t>FTSE/JSE RESOURCES &amp; BASIC INDUSTRIES</t>
  </si>
  <si>
    <t>Equity - Industrial Funds (8)</t>
  </si>
  <si>
    <t>FTSE/JSE Industrial Index</t>
  </si>
  <si>
    <t>Equity - Financial &amp; Industrial Sector Funds (2)</t>
  </si>
  <si>
    <t>FTSE/JSE ALL SHARE ex RESOURCES</t>
  </si>
  <si>
    <t>Equity - Financial Sector Funds (8)</t>
  </si>
  <si>
    <t>FTSE/JSE FINANCIAL INDEX</t>
  </si>
  <si>
    <t>Asset Allocation - Prudential Low Equity Funds (9)</t>
  </si>
  <si>
    <t>Asset Allocation - Prudential Medium Equity Funds (32)</t>
  </si>
  <si>
    <t>Asset Allocation - Prudential High Equity Funds (10)</t>
  </si>
  <si>
    <t>Asset Allocation - Flexible Funds (24)</t>
  </si>
  <si>
    <t>Asset Allocation - Targeted Absolute &amp; Real Return Funds (23)</t>
  </si>
  <si>
    <t>Asset Allocation - Flexible Property Funds (14)</t>
  </si>
  <si>
    <t>Fixed Interest - Bond Funds (19)</t>
  </si>
  <si>
    <t>ALL BOND INDEX</t>
  </si>
  <si>
    <t>BEASSA ALL BOND INDEX</t>
  </si>
  <si>
    <t>Fixed Interest - Income Funds (11)</t>
  </si>
  <si>
    <t>JSE 0 - 3 YR BOND INDEX</t>
  </si>
  <si>
    <t>JSE 0 - 3 YR BEASSA BOND INDEX</t>
  </si>
  <si>
    <t>Fixed Interest - Varied Specialist Funds (26)</t>
  </si>
  <si>
    <t>UNIT TRUST SECTOR PERFORMANCE FOR LUMP SUM INVESTMENT TO 30 SEPTEMBER 2003</t>
  </si>
  <si>
    <t>Fixed Interest - Money Market Funds (19)</t>
  </si>
  <si>
    <t>ALEXANDER FORBES INEX</t>
  </si>
  <si>
    <t>WORLDWIDE (14)</t>
  </si>
  <si>
    <t>Equity - Varied Specialist Funds (3)</t>
  </si>
  <si>
    <t>Equity - Technology Sector Funds (6)</t>
  </si>
  <si>
    <t>Asset Allocation - Flexible Funds (5)</t>
  </si>
  <si>
    <t>FOREIGN (59)</t>
  </si>
  <si>
    <t>Equity - General Funds (25)</t>
  </si>
  <si>
    <t>MORGAN STANLEY CAPITAL WORLD INDEX</t>
  </si>
  <si>
    <t>Asset Allocation - Flexible Funds (17)</t>
  </si>
  <si>
    <t>Fixed Interest - Bond Funds (8)</t>
  </si>
  <si>
    <t>JP MORGAN GLOBAL BOND INDEX</t>
  </si>
  <si>
    <t>Fixed Interest - Varied Specialist Funds (6)</t>
  </si>
  <si>
    <t>REGIONAL FUNDS (14)</t>
  </si>
  <si>
    <t>Equity - General Funds (9)</t>
  </si>
  <si>
    <t>Equity - Varied Specialist Funds (1)</t>
  </si>
  <si>
    <t>Fixed Interest - Varied Specialist Funds (4)</t>
  </si>
  <si>
    <t>In the absence of the official JSE historic index data in certain areas, best estimates compiled by a major asset management company have been used.</t>
  </si>
  <si>
    <t>All figures calculated on NAV-NAV, which excludes initial charges. Dividends reinvested.Inflation estimated for March 2004</t>
  </si>
  <si>
    <t>STATISTICS COMPILED BY THE GRADUATE SCHOOL OF MANAGEMENT, UNIVERSITY OF PRETORIA</t>
  </si>
  <si>
    <t>UNIT TRUST SECTOR PERFORMANCE FOR LEVEL MONTHLY INVESTMENT TO 31 DECEMBER 2004</t>
  </si>
  <si>
    <t>Equity - Industrial Sector Funds (8)</t>
  </si>
  <si>
    <t>FTSE/JSE ALL SHARE Industrial Index</t>
  </si>
  <si>
    <t>Asset Allocation - Prudential Low Equity Funds(9)</t>
  </si>
  <si>
    <t>Asset Allocation - Targeted Absolute Return Funds (23)</t>
  </si>
  <si>
    <t>UNIT TRUST SECTOR PERFORMANCE FOR LEVEL MONTHLY INVESTMENT TO 30 SEPTEMBER 2003</t>
  </si>
  <si>
    <t>ALEXANDER FORBES INDEX</t>
  </si>
  <si>
    <t>DOMESTIC  - EQUITY</t>
  </si>
  <si>
    <t xml:space="preserve">ABSA </t>
  </si>
  <si>
    <t>ABSA GROWTH</t>
  </si>
  <si>
    <t>ABSA</t>
  </si>
  <si>
    <t>ALLAN GRAY</t>
  </si>
  <si>
    <t>FOORD</t>
  </si>
  <si>
    <t>RMB PRIVATE BANK</t>
  </si>
  <si>
    <t xml:space="preserve">SIS </t>
  </si>
  <si>
    <t>SIS</t>
  </si>
  <si>
    <t>BOE</t>
  </si>
  <si>
    <t>COMMUNITY</t>
  </si>
  <si>
    <t>BLUE HORIZON</t>
  </si>
  <si>
    <t>SELECT EQUITY</t>
  </si>
  <si>
    <t xml:space="preserve">FOF </t>
  </si>
  <si>
    <t>INSTIT AGG GROWTH</t>
  </si>
  <si>
    <t>EQUITY</t>
  </si>
  <si>
    <t>SIS EQUITY</t>
  </si>
  <si>
    <t>TOP 100 FUND</t>
  </si>
  <si>
    <t>CORE EQUITY</t>
  </si>
  <si>
    <t>HIGH DIVIDEND PORTFOLIO</t>
  </si>
  <si>
    <t>Total domestic &amp; foreign equities</t>
  </si>
  <si>
    <t xml:space="preserve">                 Derivatives</t>
  </si>
  <si>
    <r>
      <t xml:space="preserve">Foreign:   </t>
    </r>
    <r>
      <rPr>
        <sz val="10"/>
        <rFont val="Arial"/>
        <family val="2"/>
      </rPr>
      <t>Other assets</t>
    </r>
  </si>
  <si>
    <t>Metals and minerals</t>
  </si>
  <si>
    <t>Oil and gas</t>
  </si>
  <si>
    <t>Forestry and Paper</t>
  </si>
  <si>
    <t>Steel and Other Metals</t>
  </si>
  <si>
    <t>TOTAL NON CYCLICAL CONSUMER GOODS</t>
  </si>
  <si>
    <t>TOTAL NON CYCLICAL SERVICES</t>
  </si>
  <si>
    <t>Domestics funds</t>
  </si>
  <si>
    <t>Foreign Indirect Funds(Rand denominated foreign funds)</t>
  </si>
  <si>
    <t>Foreign Direct Funds(FCIS)</t>
  </si>
  <si>
    <t>TOTAL ASSETS HELD IN OTHER CIS</t>
  </si>
  <si>
    <t>Equity Insti</t>
  </si>
  <si>
    <t>CORONATION</t>
  </si>
  <si>
    <t>FNB</t>
  </si>
  <si>
    <t>FRATERS</t>
  </si>
  <si>
    <t>FUTUREGROWTH</t>
  </si>
  <si>
    <t xml:space="preserve">GALAXY </t>
  </si>
  <si>
    <t>CORIS CAPITAL</t>
  </si>
  <si>
    <t>GRYPHON</t>
  </si>
  <si>
    <t>INTERNEURON</t>
  </si>
  <si>
    <t xml:space="preserve">INVESTEC </t>
  </si>
  <si>
    <t>ANALYTICS</t>
  </si>
  <si>
    <t>INVESTMENT SOLUTIONS</t>
  </si>
  <si>
    <t>EARTH EQUITY</t>
  </si>
  <si>
    <t>ALBARAKA</t>
  </si>
  <si>
    <t>ACTIVE QUANTS</t>
  </si>
  <si>
    <t>GENERAL EQUITY</t>
  </si>
  <si>
    <t>ALL SHARE TRACKER</t>
  </si>
  <si>
    <t>EQUITY PORTFOLIO</t>
  </si>
  <si>
    <t>INDEX</t>
  </si>
  <si>
    <t>MANAGED EQUITY</t>
  </si>
  <si>
    <t>MULTI MNG EQUITY</t>
  </si>
  <si>
    <t>Domestic Assets</t>
  </si>
  <si>
    <t>Foreign Indirect Assets</t>
  </si>
  <si>
    <t>Foreign Direct Assets</t>
  </si>
  <si>
    <t>TOTAL PARTICIPATORY INTEREST IN OTHER CIS</t>
  </si>
  <si>
    <t>B Class</t>
  </si>
  <si>
    <t>KAGISO</t>
  </si>
  <si>
    <t>MCUBED CAPITAL</t>
  </si>
  <si>
    <t>TRI-LINEAR</t>
  </si>
  <si>
    <t>MCUBED</t>
  </si>
  <si>
    <t>METROPOLITAN</t>
  </si>
  <si>
    <t>MOMENTUM (Futuregrowth)</t>
  </si>
  <si>
    <t>NEDBANK</t>
  </si>
  <si>
    <t>EQUITY FOF</t>
  </si>
  <si>
    <t>AGG EQUITY FOF</t>
  </si>
  <si>
    <t>CONS EQUITY FOF</t>
  </si>
  <si>
    <t>FOCUSED EQUITY</t>
  </si>
  <si>
    <t>AGGRESSIVE EQ FOF</t>
  </si>
  <si>
    <t>MODERATE EQ FOF</t>
  </si>
  <si>
    <t>QUANTS CORE</t>
  </si>
  <si>
    <t>RAINMAKER</t>
  </si>
  <si>
    <t>DOMESTIC  EQUITY</t>
  </si>
  <si>
    <t>OASIS</t>
  </si>
  <si>
    <t>OLD MUTUAL</t>
  </si>
  <si>
    <t>POLARIS</t>
  </si>
  <si>
    <t>PRESCIENT EQUITY</t>
  </si>
  <si>
    <t>PRUDENTIAL</t>
  </si>
  <si>
    <t>PSG EQUITY</t>
  </si>
  <si>
    <t>RMB</t>
  </si>
  <si>
    <t>CRESCENT EQUITY</t>
  </si>
  <si>
    <t>INVESTORS</t>
  </si>
  <si>
    <t>HIGH YIELD OPP</t>
  </si>
  <si>
    <t>TOP COMPANIES</t>
  </si>
  <si>
    <t>SYMMETRY SATTELITE</t>
  </si>
  <si>
    <t>SYMMETRY CORE</t>
  </si>
  <si>
    <t>CAPITAL EQUITY</t>
  </si>
  <si>
    <t>QUANTPLUS</t>
  </si>
  <si>
    <t>OPTIMISER</t>
  </si>
  <si>
    <t>CORE VALUE</t>
  </si>
  <si>
    <t>SELECT FOF</t>
  </si>
  <si>
    <t>PERFORMANCE FOF</t>
  </si>
  <si>
    <t>sub total</t>
  </si>
  <si>
    <t>SAGE FUND</t>
  </si>
  <si>
    <t xml:space="preserve">SAGE CORE </t>
  </si>
  <si>
    <t>SAGE</t>
  </si>
  <si>
    <t xml:space="preserve">SANLAM </t>
  </si>
  <si>
    <t>SANLAM  MM</t>
  </si>
  <si>
    <t>SANLAM MULTI MNG</t>
  </si>
  <si>
    <t>STANLIB</t>
  </si>
  <si>
    <t xml:space="preserve">STANLIB </t>
  </si>
  <si>
    <t>STANLIB MULTI MNG</t>
  </si>
  <si>
    <t>WOOLWORTHS</t>
  </si>
  <si>
    <t>SAGE INSTITUTIONAL</t>
  </si>
  <si>
    <t>SANLAM</t>
  </si>
  <si>
    <t>STRUCTURED EQUITY</t>
  </si>
  <si>
    <t>SA EQUITY</t>
  </si>
  <si>
    <t>MULTI-FOCUS FOF</t>
  </si>
  <si>
    <t>GEN EQUITY ONE</t>
  </si>
  <si>
    <t>AGG EQUITY ONE</t>
  </si>
  <si>
    <t>GEN EQUITY TWO</t>
  </si>
  <si>
    <t>PROSPERITY</t>
  </si>
  <si>
    <t>WEALTH BUILDER</t>
  </si>
  <si>
    <t>EQUITY FEEDER</t>
  </si>
  <si>
    <t>INST AGGRESSIVE FOF</t>
  </si>
  <si>
    <t>UNIT TRUST</t>
  </si>
  <si>
    <t>GENERAL INST</t>
  </si>
  <si>
    <t>DOMESTIC - EQUITY</t>
  </si>
  <si>
    <t>GROWTH FUNDS</t>
  </si>
  <si>
    <t>APPLETON</t>
  </si>
  <si>
    <t>INVESTEC</t>
  </si>
  <si>
    <t>PSG</t>
  </si>
  <si>
    <t>RMB STRATEGIC</t>
  </si>
  <si>
    <t>VISIONARY</t>
  </si>
  <si>
    <t>CORE GROWTH</t>
  </si>
  <si>
    <t>EMERGING GROWTH</t>
  </si>
  <si>
    <t>HIGH GROWTH</t>
  </si>
  <si>
    <t>OPP</t>
  </si>
  <si>
    <t>GROWTH INSTITUTIONAL</t>
  </si>
  <si>
    <t>CAPITAL GROWTH</t>
  </si>
  <si>
    <t>Domestics Funds</t>
  </si>
  <si>
    <t>Foreign Indirect Funds (Rand denominated foreign funds)</t>
  </si>
  <si>
    <t>Foreign Direct Funds (FCIS)</t>
  </si>
  <si>
    <t>Class B</t>
  </si>
  <si>
    <t>DOMESTIC  - VALUE FUNDS</t>
  </si>
  <si>
    <t>SANLAM'</t>
  </si>
  <si>
    <t>EMERGING VALUE</t>
  </si>
  <si>
    <t xml:space="preserve">VALUE </t>
  </si>
  <si>
    <t>DIVIDEND MAXIMISER</t>
  </si>
  <si>
    <t>VALUE INSTITUTIONAL</t>
  </si>
  <si>
    <t>LARGE CAP FUNDS</t>
  </si>
  <si>
    <t>KAGISO TOP 40</t>
  </si>
  <si>
    <t>MCUBED AGGRESS</t>
  </si>
  <si>
    <t>RMB TOP 40</t>
  </si>
  <si>
    <t>SATRIX</t>
  </si>
  <si>
    <t>TRACKER</t>
  </si>
  <si>
    <t>TOP 20</t>
  </si>
  <si>
    <t>ALSI 40</t>
  </si>
  <si>
    <t>TOP 40</t>
  </si>
  <si>
    <t>SMALLER COMPANIES FUNDS</t>
  </si>
  <si>
    <t>ABSA SPECIALIST</t>
  </si>
  <si>
    <t>BOE SMALL &amp;</t>
  </si>
  <si>
    <t>MID CAP EQUITY</t>
  </si>
  <si>
    <t>SMALLER COMPANIES</t>
  </si>
  <si>
    <t>EMERGING</t>
  </si>
  <si>
    <t>SMALL CAP VALUE</t>
  </si>
  <si>
    <t>AGG SMALL CAP VALUE</t>
  </si>
  <si>
    <t>SMALL CAP GROWTH</t>
  </si>
  <si>
    <t>AGG SMALL CAP GROWTH</t>
  </si>
  <si>
    <t>ENTRPRENEUR</t>
  </si>
  <si>
    <t>SMALL COMPANIES</t>
  </si>
  <si>
    <t>EMERGING COMPANIES</t>
  </si>
  <si>
    <t>SMALL CAP</t>
  </si>
  <si>
    <t>RESOURCES &amp; BASIC INDUSTRIES</t>
  </si>
  <si>
    <t>RESOURCES</t>
  </si>
  <si>
    <t>CORE MINING&amp; RES</t>
  </si>
  <si>
    <t>COMMODITY</t>
  </si>
  <si>
    <t>MINING &amp; RES</t>
  </si>
  <si>
    <t>Chemicals, oils &amp; plastics</t>
  </si>
  <si>
    <t>GOLD SECTOR FUNDS</t>
  </si>
  <si>
    <t>STANDARD BANK</t>
  </si>
  <si>
    <t>GOLD</t>
  </si>
  <si>
    <t>Gold</t>
  </si>
  <si>
    <t>Metals &amp; minerals</t>
  </si>
  <si>
    <t>Mining holdings &amp; houses</t>
  </si>
  <si>
    <t>Mining exploration</t>
  </si>
  <si>
    <t>Mining other</t>
  </si>
  <si>
    <t>TOTAL MINING RESOURCES</t>
  </si>
  <si>
    <t>TOTAL INDUSTRIAL</t>
  </si>
  <si>
    <t>MARRIOTT</t>
  </si>
  <si>
    <t>RAND PROTECTOR</t>
  </si>
  <si>
    <t>DIVIDEND GROWTH</t>
  </si>
  <si>
    <t>subtotal</t>
  </si>
  <si>
    <t>PRESCIENT POSITIVE RETURN</t>
  </si>
  <si>
    <t>PRESCIENT MID CAP</t>
  </si>
  <si>
    <t>PERSONAL TRUST</t>
  </si>
  <si>
    <t>SANLAM INST SPECIAL</t>
  </si>
  <si>
    <t xml:space="preserve">PLEXUS DOMESTIC </t>
  </si>
  <si>
    <t>HIGH YIELD GROWTH</t>
  </si>
  <si>
    <t>OPPORTUNITIES FUND</t>
  </si>
  <si>
    <t>EQUITY PORTFOLIO BUILDER</t>
  </si>
  <si>
    <t>PROPERTY EQUITY</t>
  </si>
  <si>
    <t>CONSUMER</t>
  </si>
  <si>
    <t>INDI</t>
  </si>
  <si>
    <t>FINANCIAL &amp; INDUSTRIAL</t>
  </si>
  <si>
    <t>FIN &amp; INDUSTRIAL</t>
  </si>
  <si>
    <t>FINANCIAL FUNDS</t>
  </si>
  <si>
    <t>SAGE FIN</t>
  </si>
  <si>
    <t>FIN SERVICES</t>
  </si>
  <si>
    <t>SERVICES</t>
  </si>
  <si>
    <t>FINANCIAL FUND</t>
  </si>
  <si>
    <t>FINI</t>
  </si>
  <si>
    <t>FINANCIALS</t>
  </si>
  <si>
    <t xml:space="preserve">                  Derivatives</t>
  </si>
  <si>
    <t>TOTAL FOREIGN ASSETS</t>
  </si>
  <si>
    <t>B CLASS</t>
  </si>
  <si>
    <t>TECHNOLOGY FUNDS</t>
  </si>
  <si>
    <t>SCIENCE &amp; TECH</t>
  </si>
  <si>
    <t>Clothing &amp; textiles</t>
  </si>
  <si>
    <t>Food</t>
  </si>
  <si>
    <t>Furniture &amp; appliances</t>
  </si>
  <si>
    <t>Retail</t>
  </si>
  <si>
    <t>Diversified industrial</t>
  </si>
  <si>
    <t>Service</t>
  </si>
  <si>
    <t>Hotels &amp; leisure</t>
  </si>
  <si>
    <t>Building, construction &amp; engineering</t>
  </si>
  <si>
    <t>Development stage</t>
  </si>
  <si>
    <t>Electronics &amp; electrical</t>
  </si>
  <si>
    <t>Telecommunications</t>
  </si>
  <si>
    <t>Education &amp; staffing</t>
  </si>
  <si>
    <t>Media</t>
  </si>
  <si>
    <t>Packaging &amp; print</t>
  </si>
  <si>
    <t>Healthcare</t>
  </si>
  <si>
    <t>Redevelopment</t>
  </si>
  <si>
    <t>TOTAL REAL ESTATE</t>
  </si>
  <si>
    <t xml:space="preserve"> FUND OF FUNDS</t>
  </si>
  <si>
    <t xml:space="preserve">APPLETON </t>
  </si>
  <si>
    <t>BRAIT/SIS</t>
  </si>
  <si>
    <t>ALLROUNDER</t>
  </si>
  <si>
    <t>PRUDENTIAL FOF</t>
  </si>
  <si>
    <t>INTERN FOF</t>
  </si>
  <si>
    <t>GLOBAL EQUITY FOF</t>
  </si>
  <si>
    <t>MACRO ACTIVE FOF</t>
  </si>
  <si>
    <t>INT GROWTH FOF</t>
  </si>
  <si>
    <t>INFLATION PLUS 1-3</t>
  </si>
  <si>
    <t>INFLATION PLUS 3-5</t>
  </si>
  <si>
    <t>INFLATION PLUS 5-7</t>
  </si>
  <si>
    <t>Unit Trusts</t>
  </si>
  <si>
    <t>Liquid Assets</t>
  </si>
  <si>
    <t>Derivatives</t>
  </si>
  <si>
    <t xml:space="preserve">Other assets </t>
  </si>
  <si>
    <t>Total foreign schemes</t>
  </si>
  <si>
    <t>Total foreign assets</t>
  </si>
  <si>
    <t>UNIT TRUST WEIGHTING</t>
  </si>
  <si>
    <t>(NAMES OF FUNDS)</t>
  </si>
  <si>
    <t>Absa Income Fund</t>
  </si>
  <si>
    <t>Allan Gray Equity Fund</t>
  </si>
  <si>
    <t>Investec Global Strategic Value Fund</t>
  </si>
  <si>
    <t>FCIS</t>
  </si>
  <si>
    <t>Appleton Managed Flexible Fund</t>
  </si>
  <si>
    <t>Coronation Money Market Fund</t>
  </si>
  <si>
    <t>SIS Bond Index Fund</t>
  </si>
  <si>
    <t>Coronation Top 20 Fund</t>
  </si>
  <si>
    <t>Investec Value Fund A Class</t>
  </si>
  <si>
    <t>Investec Sterling Money Fund</t>
  </si>
  <si>
    <t>ALLAN GRAY MONEY MARKET</t>
  </si>
  <si>
    <t>Coronation Property Equity Fund</t>
  </si>
  <si>
    <t>SIS Equity Fund</t>
  </si>
  <si>
    <t>Coronation Resources Fund</t>
  </si>
  <si>
    <t>Nedbank Rainmaker Fund</t>
  </si>
  <si>
    <t>Ashburton Sterling Cash and FI Fund</t>
  </si>
  <si>
    <t>Investec Value Fund</t>
  </si>
  <si>
    <t xml:space="preserve">Investec Commodity Fund </t>
  </si>
  <si>
    <t>SIS Property Equity Fund</t>
  </si>
  <si>
    <t>RMB Equity Fund</t>
  </si>
  <si>
    <t>Orbis Japan Equity Fund</t>
  </si>
  <si>
    <t>Marriot Property Equity Fund</t>
  </si>
  <si>
    <t>SIS Top 100 Fund</t>
  </si>
  <si>
    <t>Liberty Global Fund Class A</t>
  </si>
  <si>
    <t>Investec Equity</t>
  </si>
  <si>
    <t>Orbis Global Equity</t>
  </si>
  <si>
    <t>PSG Growth Fund</t>
  </si>
  <si>
    <t>Old Mutual High Yield Opportunity Fund</t>
  </si>
  <si>
    <t>Sanlam Money Market Fund</t>
  </si>
  <si>
    <t>ABSA Flexible</t>
  </si>
  <si>
    <t>Old Mutual Money Market Fund</t>
  </si>
  <si>
    <t>Sanlam Value Fund</t>
  </si>
  <si>
    <t>RMB Property</t>
  </si>
  <si>
    <t>Standard Bank Money Market Fund</t>
  </si>
  <si>
    <t>OM Gold Fund</t>
  </si>
  <si>
    <t>Stanlib Bond Fund</t>
  </si>
  <si>
    <t>STANLIB Industrial Fund</t>
  </si>
  <si>
    <t>STANLIB Resources Fund</t>
  </si>
  <si>
    <t>STANLIB RSA Small Cap Fund</t>
  </si>
  <si>
    <t>STANLIB Value Fund</t>
  </si>
  <si>
    <t>TOTAL DOMESTIC UNIT TRUSTS</t>
  </si>
  <si>
    <t>TOTAL FOREIGN SCHEMES</t>
  </si>
  <si>
    <t>TOTAL UNIT TRUSTS</t>
  </si>
  <si>
    <t>BLUE HORIZON INVESCO</t>
  </si>
  <si>
    <t>INFLATION PLUS 7-9</t>
  </si>
  <si>
    <t>GLOBAL CONS FOF</t>
  </si>
  <si>
    <t>GLOBAL BAL FOF</t>
  </si>
  <si>
    <t>GLOBAL AGG FOF</t>
  </si>
  <si>
    <t>GLOBAL CURRENCY FOF</t>
  </si>
  <si>
    <t>GLOBAL LIQUIDITY FOF</t>
  </si>
  <si>
    <t>INT ACTIVE FOF</t>
  </si>
  <si>
    <t>INT EQUITY FOF</t>
  </si>
  <si>
    <t>INT RELATIVE VALUE FOF</t>
  </si>
  <si>
    <t>GLOBAL INDEX FOF</t>
  </si>
  <si>
    <t>BALANCED FOF</t>
  </si>
  <si>
    <t>CF Morant Wright Jpn Fnd</t>
  </si>
  <si>
    <t>FUTUREGROWTH BOND</t>
  </si>
  <si>
    <t>CF Odey Jpn Fnd</t>
  </si>
  <si>
    <t>FUTUREGROWTH ACTIVE QUANT EQUITY</t>
  </si>
  <si>
    <t>Odey Opus Fund</t>
  </si>
  <si>
    <t>Coronation Money Market B</t>
  </si>
  <si>
    <t>Comgest Nouvelle Asie</t>
  </si>
  <si>
    <t>Coronation Cash Plus Fund</t>
  </si>
  <si>
    <t>Copper Spire Fund</t>
  </si>
  <si>
    <t>Close Finsbury North Amer</t>
  </si>
  <si>
    <t>GLG Cap Appreciation FndM</t>
  </si>
  <si>
    <t>Lancer Incorporated</t>
  </si>
  <si>
    <t>Odey Pan European Fund</t>
  </si>
  <si>
    <t>Wanger US Smaller Co Fund</t>
  </si>
  <si>
    <t>JO Hambro European Fund</t>
  </si>
  <si>
    <t>Goldman Sachs Fund</t>
  </si>
  <si>
    <t>JP Morgan Euro Call Acct</t>
  </si>
  <si>
    <t xml:space="preserve">BOE </t>
  </si>
  <si>
    <t>CONDERVATIVE FOF</t>
  </si>
  <si>
    <t>DEFENSIVE FOF</t>
  </si>
  <si>
    <t>ENHANCED CONS FOF</t>
  </si>
  <si>
    <t>ENHANCED DEFENSIVE FOF</t>
  </si>
  <si>
    <t>ENHANCED BALANCED FOF</t>
  </si>
  <si>
    <t>GROWTH FOF</t>
  </si>
  <si>
    <t>ENHANCED GROWTH FOF</t>
  </si>
  <si>
    <t>ENHANCED HIGH GROWTH FOF</t>
  </si>
  <si>
    <t>BoE Bond Fund</t>
  </si>
  <si>
    <t>BoE Cash Plus Fund</t>
  </si>
  <si>
    <t>BoE Core Equity Fund</t>
  </si>
  <si>
    <t>BoE Property Equity Fund</t>
  </si>
  <si>
    <t>Nedbank Rainmaker Fund A Class</t>
  </si>
  <si>
    <t>Investec Equity Fund Class B</t>
  </si>
  <si>
    <t>Allan Gray Optimal Fund</t>
  </si>
  <si>
    <t>Nedbank Inflation Beater Fund Class A</t>
  </si>
  <si>
    <t>BoE Small &amp; Mid Cap &amp; Equity Fund</t>
  </si>
  <si>
    <t>Old Mutual High Yield Opp Fund Class B1</t>
  </si>
  <si>
    <t>XS GUARDED</t>
  </si>
  <si>
    <t>XS ENHANCED</t>
  </si>
  <si>
    <t>XS DIVERSIFIED</t>
  </si>
  <si>
    <t>XS ACCELERATED</t>
  </si>
  <si>
    <t>EFFICIENT</t>
  </si>
  <si>
    <t>EFFICIENT FRONTIERS</t>
  </si>
  <si>
    <t>FOF</t>
  </si>
  <si>
    <t>GUARDED FOF</t>
  </si>
  <si>
    <t>DIVERSIFIED FOF</t>
  </si>
  <si>
    <t>FLEXIBLE FOF</t>
  </si>
  <si>
    <t xml:space="preserve">Nedbank Equity Fund Class A </t>
  </si>
  <si>
    <t>Coronation Financial</t>
  </si>
  <si>
    <t>Nedbank Rainmaker Fund Class A</t>
  </si>
  <si>
    <t>Coronation Top 20</t>
  </si>
  <si>
    <t>Nedbank Managed Fund Class A</t>
  </si>
  <si>
    <t>Investec Emerging Co</t>
  </si>
  <si>
    <t>Nedbank Global Equity Feeder Fund Class A</t>
  </si>
  <si>
    <t>Nedbank Global Balanced Fund Class A</t>
  </si>
  <si>
    <t>Nedbank Rainmaker</t>
  </si>
  <si>
    <t>Nedbank Flexible Income Fund Class A</t>
  </si>
  <si>
    <t>Nedbank Entrepeneur</t>
  </si>
  <si>
    <t>Nedbank Entrepeneur A</t>
  </si>
  <si>
    <t>Nedbank Growth</t>
  </si>
  <si>
    <t>Nedbank Entrepeneur R</t>
  </si>
  <si>
    <t>Nedbank Money Market Fund Class R</t>
  </si>
  <si>
    <t>Old Mutual Consumenr</t>
  </si>
  <si>
    <t>RMB Value</t>
  </si>
  <si>
    <t>Old Mutual Small Cap</t>
  </si>
  <si>
    <t>Sanlam Income</t>
  </si>
  <si>
    <t>Sanlam Small Cap A</t>
  </si>
  <si>
    <t>Sanlam Value</t>
  </si>
  <si>
    <t>Sanlam Small Cap R</t>
  </si>
  <si>
    <t>Stanlib Small Cap</t>
  </si>
  <si>
    <t>MOMENTUM INSTITUTIONAL</t>
  </si>
  <si>
    <t>ANALYTICS CAUTIOUS</t>
  </si>
  <si>
    <t>MOM AGG EQUITY FOF</t>
  </si>
  <si>
    <t>MOM MOD EQUITY FOF</t>
  </si>
  <si>
    <t>MOM AGG PRUDENTIAL FOF</t>
  </si>
  <si>
    <t>MOM BAL PRUD FOF</t>
  </si>
  <si>
    <t>MOM BOND FOF</t>
  </si>
  <si>
    <t>MOM INST BAL INCOME FOF</t>
  </si>
  <si>
    <t>DYNAMIC FOF</t>
  </si>
  <si>
    <t>INTERNATIONAL EQUITY FOF</t>
  </si>
  <si>
    <t>MULTI MNGR BALANCED FOF</t>
  </si>
  <si>
    <t>Total foreign other assets</t>
  </si>
  <si>
    <t>Investec Gilt Fund</t>
  </si>
  <si>
    <t>Futuregrowth Core Equity</t>
  </si>
  <si>
    <t>Coronation Aggressive Absolute</t>
  </si>
  <si>
    <t>Balzac Euro</t>
  </si>
  <si>
    <t xml:space="preserve">Investec Managed Equity </t>
  </si>
  <si>
    <t>IS Multi-Manager Equity</t>
  </si>
  <si>
    <t>Investec Gilt fund</t>
  </si>
  <si>
    <t>Coronation Optimum Growth</t>
  </si>
  <si>
    <t>Liberty Bond Fund</t>
  </si>
  <si>
    <t>Kagiso Protector</t>
  </si>
  <si>
    <t>Met Flexible Managed</t>
  </si>
  <si>
    <t>Balzac Japan</t>
  </si>
  <si>
    <t>IS Pure Fixed Interest</t>
  </si>
  <si>
    <t>Marriot Property Equity</t>
  </si>
  <si>
    <t>Investec Growth</t>
  </si>
  <si>
    <t>Futuregrowth Active Quants</t>
  </si>
  <si>
    <t>Investec Gilt Fund B</t>
  </si>
  <si>
    <t>RMB Absolute Focus</t>
  </si>
  <si>
    <t>Balzac UK</t>
  </si>
  <si>
    <t>IS Superior Cash</t>
  </si>
  <si>
    <t>Prudential High Yield Domestic Bond</t>
  </si>
  <si>
    <t>Sanlam General Trust</t>
  </si>
  <si>
    <t>ReCM Core Managed Fund</t>
  </si>
  <si>
    <t>Liberty Bond Fund B1</t>
  </si>
  <si>
    <t>Investec Opportunity</t>
  </si>
  <si>
    <t>Balzac USA</t>
  </si>
  <si>
    <t>Investec Managed Equity fund - Class B</t>
  </si>
  <si>
    <t>Foord Equity</t>
  </si>
  <si>
    <t>Fraters Earth Equity</t>
  </si>
  <si>
    <t>Marriott Property Income</t>
  </si>
  <si>
    <t>Liberty QuantsF B1</t>
  </si>
  <si>
    <t>Balzac World</t>
  </si>
  <si>
    <t>African Harvest Rainmaker Equity fund</t>
  </si>
  <si>
    <t>Investec Growth B</t>
  </si>
  <si>
    <t>RMB Maximum Income Fund</t>
  </si>
  <si>
    <t>Marriott Income A</t>
  </si>
  <si>
    <t>Stanlib Income Fund R</t>
  </si>
  <si>
    <t>Sanlam General Equity A</t>
  </si>
  <si>
    <t>RMB Money Market</t>
  </si>
  <si>
    <t>Investec Money Market</t>
  </si>
  <si>
    <t>Investec Cash Plus</t>
  </si>
  <si>
    <t>INTERNEURON MULTI MANAGED</t>
  </si>
  <si>
    <t>MODERATE FOF</t>
  </si>
  <si>
    <t>GLOBAL OPP INCOME FOF</t>
  </si>
  <si>
    <t>GLOBAL BALANCED FEEDER FUND</t>
  </si>
  <si>
    <t>GLOBAL EQUITY FEEDER</t>
  </si>
  <si>
    <t>GLOBAL FIXED INTEREST FOF</t>
  </si>
  <si>
    <t>US DOLLAR CASH FEEDER FUND</t>
  </si>
  <si>
    <t>SECURE GROWTH FOF</t>
  </si>
  <si>
    <t>INCOME PLANNER FOF</t>
  </si>
  <si>
    <t>Investec Managed Equity</t>
  </si>
  <si>
    <t>IS Strategic Global Eq</t>
  </si>
  <si>
    <t>IS Strategic Global Bond</t>
  </si>
  <si>
    <t>IS Strategic Global US Dollar</t>
  </si>
  <si>
    <t>Interneuron Freestyle</t>
  </si>
  <si>
    <t>OLD Mutual Enhanced</t>
  </si>
  <si>
    <t>Fraters Real Income</t>
  </si>
  <si>
    <t>Prescient Quantplus</t>
  </si>
  <si>
    <t>Investec Gilt</t>
  </si>
  <si>
    <t>Prudential Inflation Plus</t>
  </si>
  <si>
    <t>RE: CM Core Managed</t>
  </si>
  <si>
    <t>OLD Mutual High Yield</t>
  </si>
  <si>
    <t>Prudential High Yield Bond</t>
  </si>
  <si>
    <t>Sanlam Inflation Linked</t>
  </si>
  <si>
    <t>RMB High Tide</t>
  </si>
  <si>
    <t>Stanlib Prop Income</t>
  </si>
  <si>
    <t>Metlife Money market fund</t>
  </si>
  <si>
    <t>Coronation Strategic Inco</t>
  </si>
  <si>
    <t>Coronation Property</t>
  </si>
  <si>
    <t xml:space="preserve">MCUBED </t>
  </si>
  <si>
    <t>HIGH INCOME FOF</t>
  </si>
  <si>
    <t>INCOME GROWTH FEEDER</t>
  </si>
  <si>
    <t>ACTIVE FOF</t>
  </si>
  <si>
    <t>AGGRESSIVE EQUITY FOF</t>
  </si>
  <si>
    <t>BOND FOF</t>
  </si>
  <si>
    <t>AGGRESSIVE BOND FOF</t>
  </si>
  <si>
    <t>REAL RETURN FOF</t>
  </si>
  <si>
    <t>m Cubed Large Cap</t>
  </si>
  <si>
    <t>m Cubed Alsi40</t>
  </si>
  <si>
    <t>m Cubed Active Bond</t>
  </si>
  <si>
    <t>Marriott Property Equity Fund</t>
  </si>
  <si>
    <t>Allan Gray Global Fund of Funds</t>
  </si>
  <si>
    <t>m Cubed Focused Equity</t>
  </si>
  <si>
    <t>m Cubed Focussed Equity</t>
  </si>
  <si>
    <t xml:space="preserve">m Cubed Bond </t>
  </si>
  <si>
    <t>Old Mutual Global Equity Fund</t>
  </si>
  <si>
    <t>Marriott Property Income Fund</t>
  </si>
  <si>
    <t>Investec Value R</t>
  </si>
  <si>
    <t xml:space="preserve">m Cubed ALSI40 </t>
  </si>
  <si>
    <t>m Cubed Aggressive Gro</t>
  </si>
  <si>
    <t xml:space="preserve">m Cubed Managed Bond </t>
  </si>
  <si>
    <t>Fairheads Equity Fund</t>
  </si>
  <si>
    <t>Marriott Core Income</t>
  </si>
  <si>
    <t>Marriott Money Market</t>
  </si>
  <si>
    <t>Old Mutual UK Money Market</t>
  </si>
  <si>
    <t>m Cubed Agg Small Cap Growth</t>
  </si>
  <si>
    <t>m Cubed Hi Gro</t>
  </si>
  <si>
    <t>Investec Index</t>
  </si>
  <si>
    <t>Marriott Dividend Growth Fund</t>
  </si>
  <si>
    <t>Marriott Income</t>
  </si>
  <si>
    <t>PSG Growth</t>
  </si>
  <si>
    <t>m Cubed Agg Small Cap Value</t>
  </si>
  <si>
    <t>m Cubed Emerging Gro</t>
  </si>
  <si>
    <t>Allan Gray Equity</t>
  </si>
  <si>
    <t>Marriott Income Growth Feeder</t>
  </si>
  <si>
    <t>Marriott Global Income Fund</t>
  </si>
  <si>
    <t xml:space="preserve">Coronation Top 20 </t>
  </si>
  <si>
    <t>m Cubed High Growth Fund</t>
  </si>
  <si>
    <t>Marriott Global Real Estate</t>
  </si>
  <si>
    <t>m Cubed Emerging Mng Value</t>
  </si>
  <si>
    <t>Sanlam Financial Fund</t>
  </si>
  <si>
    <t>m Cubed SC Growth</t>
  </si>
  <si>
    <t>Old Mutual Financial &amp; Industrial</t>
  </si>
  <si>
    <t>m Cubed SC Value</t>
  </si>
  <si>
    <t>Sanlam Asia Pacific FoF</t>
  </si>
  <si>
    <t>m Cubed Em Valu</t>
  </si>
  <si>
    <t>INTER BALANCED FOF</t>
  </si>
  <si>
    <t>INTERN EQUITY FOF</t>
  </si>
  <si>
    <t>INTERN FLEXIBLE FOF</t>
  </si>
  <si>
    <t>GLOBAL FOF</t>
  </si>
  <si>
    <t>INTERN BOND FOF</t>
  </si>
  <si>
    <t>INFL PLUS 3 FOF</t>
  </si>
  <si>
    <t>INFL PLUS 5 FOF</t>
  </si>
  <si>
    <t>INT BALANCED FOF</t>
  </si>
  <si>
    <t>Emerging Mng Growth</t>
  </si>
  <si>
    <t>m Cubed Smart Cash</t>
  </si>
  <si>
    <t>SA Coll Inv</t>
  </si>
  <si>
    <t>Global Bond</t>
  </si>
  <si>
    <t>Emerging Manager growth</t>
  </si>
  <si>
    <t>Allan Gray Global FOF</t>
  </si>
  <si>
    <t>Aggressive ALSI40</t>
  </si>
  <si>
    <t>US Bond</t>
  </si>
  <si>
    <t>Property Equity</t>
  </si>
  <si>
    <t>Marriot Global Income</t>
  </si>
  <si>
    <t>Small Cap Growth</t>
  </si>
  <si>
    <t>Smart Cash</t>
  </si>
  <si>
    <t>Small Cap Value</t>
  </si>
  <si>
    <t>Small Cap Growth Fund</t>
  </si>
  <si>
    <t>Sage Global</t>
  </si>
  <si>
    <t>Value Fund</t>
  </si>
  <si>
    <t>Small Cap Value Fund</t>
  </si>
  <si>
    <t>Old Mutual Asia Pacific</t>
  </si>
  <si>
    <t>Global Equity Fund</t>
  </si>
  <si>
    <t>Inflation Plus 5</t>
  </si>
  <si>
    <t>Inflation Plus 3</t>
  </si>
  <si>
    <t>Old Mutual Japan</t>
  </si>
  <si>
    <t>Global Bond Fund</t>
  </si>
  <si>
    <t>Prudential Global Income Plus</t>
  </si>
  <si>
    <t>STANLIB Euro Currencies FOF A</t>
  </si>
  <si>
    <t>m Cubed Bond</t>
  </si>
  <si>
    <t>METROPOLITAN INT</t>
  </si>
  <si>
    <t>METROPOLITAN SEL MNG</t>
  </si>
  <si>
    <t>NEDBANK INT</t>
  </si>
  <si>
    <t xml:space="preserve">NEDBANK </t>
  </si>
  <si>
    <t>PRUDENT FOF</t>
  </si>
  <si>
    <t>INTERNATIONAL FOF</t>
  </si>
  <si>
    <t>SPECIALIST INCOME FOF</t>
  </si>
  <si>
    <t>FOREIGN FLEXIBLE</t>
  </si>
  <si>
    <t>GLOBAL GROWTH</t>
  </si>
  <si>
    <t xml:space="preserve">GROWTH PLUS FLEXIBLE </t>
  </si>
  <si>
    <t>BALANCED FEEDER</t>
  </si>
  <si>
    <t>INTERN EQUITY FEEDER</t>
  </si>
  <si>
    <t>Aviva Global</t>
  </si>
  <si>
    <t>Aviva Euro Bond Fund Long Term</t>
  </si>
  <si>
    <t>Merill Lynch Dollar Fund</t>
  </si>
  <si>
    <t>Coronation Absolute</t>
  </si>
  <si>
    <t>Symmetry Core Equity Fund</t>
  </si>
  <si>
    <t>NIIS International Balanced</t>
  </si>
  <si>
    <t>NIIS International Equity</t>
  </si>
  <si>
    <t xml:space="preserve">Marathon Global Value </t>
  </si>
  <si>
    <t>ABSA Treasury 2</t>
  </si>
  <si>
    <t>AVIVA Global AAA Bnd</t>
  </si>
  <si>
    <t>Aviva Euro Bond Fund Short Term</t>
  </si>
  <si>
    <t>Merill Lynch Euro Fund</t>
  </si>
  <si>
    <t>Fraters Flexible Fund</t>
  </si>
  <si>
    <t>Nedbank Rainmaker Fund - Class R</t>
  </si>
  <si>
    <t>Wellington Global Research Equity</t>
  </si>
  <si>
    <t>Credit Suisse Int'l Transatlantic Fund</t>
  </si>
  <si>
    <t>AVIVA Euro AAA Lt BD</t>
  </si>
  <si>
    <t>Merill Lynch Pound Fund</t>
  </si>
  <si>
    <t>Investec Equity - B</t>
  </si>
  <si>
    <t>Symmetry Defensive Fund</t>
  </si>
  <si>
    <t>Invesco GT Bond C</t>
  </si>
  <si>
    <t>Frank Templeton US Equity Fund</t>
  </si>
  <si>
    <t>AVIVA Euro AAA BD ST</t>
  </si>
  <si>
    <t>Orbis Global Eq</t>
  </si>
  <si>
    <t>Symmetry Satellite Equity Fund</t>
  </si>
  <si>
    <t>JPM Fleming Asia Equity Fund</t>
  </si>
  <si>
    <t>Gartmore European Selected Opportunities</t>
  </si>
  <si>
    <t>Orbis Euro Fund</t>
  </si>
  <si>
    <t>Prescient Positive</t>
  </si>
  <si>
    <t>Symmetry Stable Fund</t>
  </si>
  <si>
    <t>CIF- Global Equity Fund</t>
  </si>
  <si>
    <t>JP Morgan Japan Equity Fund</t>
  </si>
  <si>
    <t>Investec Value B</t>
  </si>
  <si>
    <t>Aberdeen Asia Pacific</t>
  </si>
  <si>
    <t>Re:Cm Core Mangd Fnd</t>
  </si>
  <si>
    <t>WMP Global Bond Fund</t>
  </si>
  <si>
    <t>Legg Mason Value Gallion Fund</t>
  </si>
  <si>
    <t>RMB Value Fund</t>
  </si>
  <si>
    <t>Frank Templeton Asian Gro Fnd1A</t>
  </si>
  <si>
    <t>Liontrust First Growth Fund</t>
  </si>
  <si>
    <t>Marriott Global Income</t>
  </si>
  <si>
    <t>Thames River High Income Fund</t>
  </si>
  <si>
    <t>Investec Global</t>
  </si>
  <si>
    <t>Martin Currie GF Japan Fund</t>
  </si>
  <si>
    <t>Nedbank Entrepreneur</t>
  </si>
  <si>
    <t>Thames Global GBP</t>
  </si>
  <si>
    <t>SEI Global Dev Market</t>
  </si>
  <si>
    <t>Pictet Continental European Equities</t>
  </si>
  <si>
    <t>Aviva Global Conv Bond</t>
  </si>
  <si>
    <t>Comgest Asia</t>
  </si>
  <si>
    <t>Personal Trust High Growth</t>
  </si>
  <si>
    <t xml:space="preserve">Aviva Global Bond Fund </t>
  </si>
  <si>
    <t>Personal Trust Income</t>
  </si>
  <si>
    <t>Global Developed Markets</t>
  </si>
  <si>
    <t>Prudential Dividend Maximiser</t>
  </si>
  <si>
    <t>SEI US Large Co Fund</t>
  </si>
  <si>
    <t>Prudential Inflation Plus B</t>
  </si>
  <si>
    <t>SEI US Small Co Fund</t>
  </si>
  <si>
    <t>Japan Equity</t>
  </si>
  <si>
    <t>RMB Financial Services</t>
  </si>
  <si>
    <t>Pan European Fund</t>
  </si>
  <si>
    <t>Pacific Basin Ex Japan</t>
  </si>
  <si>
    <t>Sanlam Index</t>
  </si>
  <si>
    <t>METROPOLITAN SELECT</t>
  </si>
  <si>
    <t>QUANTUM</t>
  </si>
  <si>
    <t>MNGR PRUDENTIAL FOF</t>
  </si>
  <si>
    <t>MNGR INCOME PLUS FOF</t>
  </si>
  <si>
    <t>CAPITAL PLUS FOF</t>
  </si>
  <si>
    <t>CONSERVATIVE FOF</t>
  </si>
  <si>
    <t>FOURPLUS GLOBAL FOF</t>
  </si>
  <si>
    <t>ASIA PACIFIC FOF</t>
  </si>
  <si>
    <t>FOURPLUS SECURE FOF</t>
  </si>
  <si>
    <t>BGI Selection World Wide Fund</t>
  </si>
  <si>
    <t>Coronation Strategic Inc</t>
  </si>
  <si>
    <t>OM Consumer Fund</t>
  </si>
  <si>
    <t>OM MONEY MARKET</t>
  </si>
  <si>
    <t>OM GILT</t>
  </si>
  <si>
    <t>Capital International Fund</t>
  </si>
  <si>
    <t>Investec Oppo</t>
  </si>
  <si>
    <t>M3 Emerging Manager Value B3</t>
  </si>
  <si>
    <t>OM Financial Services</t>
  </si>
  <si>
    <t>OM INCOME</t>
  </si>
  <si>
    <t>Wellington G/Eq Res A Fund</t>
  </si>
  <si>
    <t>Liberty Income</t>
  </si>
  <si>
    <t>OM Gilt Fund</t>
  </si>
  <si>
    <t>OM MM</t>
  </si>
  <si>
    <t>RMB Maximum Income</t>
  </si>
  <si>
    <t>RBK Core</t>
  </si>
  <si>
    <t>OM Industrial Fund</t>
  </si>
  <si>
    <t>Nedbank rainmaker</t>
  </si>
  <si>
    <t>OM Investors Fund</t>
  </si>
  <si>
    <t>OM Mining Fund</t>
  </si>
  <si>
    <t>OM Small Co.</t>
  </si>
  <si>
    <t>OASIS STABLE</t>
  </si>
  <si>
    <t xml:space="preserve">PRESCIENT GLOBAL </t>
  </si>
  <si>
    <t>EUROPE FOF</t>
  </si>
  <si>
    <t>GLOBAL BOND FOF</t>
  </si>
  <si>
    <t>JAPAN FOF</t>
  </si>
  <si>
    <t>LATIN AMERICA FOF</t>
  </si>
  <si>
    <t>NORTH AMERICA FOF</t>
  </si>
  <si>
    <t>FOURPLUS GROWTH FOF</t>
  </si>
  <si>
    <t>FOURPLUS CAPITAL FOF</t>
  </si>
  <si>
    <t>UK FOF</t>
  </si>
  <si>
    <t>UK MONEY MARKET FOF</t>
  </si>
  <si>
    <t>BAL QUANTPLUS FOF</t>
  </si>
  <si>
    <t>OM  MONEY MARKET</t>
  </si>
  <si>
    <t>OM MONEY MAREKT</t>
  </si>
  <si>
    <t>OM Dynamic Floor</t>
  </si>
  <si>
    <t>Oasis Money Market Unit Trust Fund</t>
  </si>
  <si>
    <t>SSGA GBP GLOBAL CASH FUND</t>
  </si>
  <si>
    <t>OM GLOBAL</t>
  </si>
  <si>
    <t>OM Income Fund</t>
  </si>
  <si>
    <t>Oasis Bond Fund</t>
  </si>
  <si>
    <t>SSGA US$ GLOBAL CASH FUND</t>
  </si>
  <si>
    <t>OM High Yield</t>
  </si>
  <si>
    <t xml:space="preserve">OM INVESTORS FUND </t>
  </si>
  <si>
    <t>Oasis Property Equity Fund</t>
  </si>
  <si>
    <t>Oasis General Equity Fund</t>
  </si>
  <si>
    <t>OM Mining &amp; Resources Fund</t>
  </si>
  <si>
    <t>Oasis International Feeder Fund</t>
  </si>
  <si>
    <t>OM Money Market fund</t>
  </si>
  <si>
    <t>OASIS CRESCENT</t>
  </si>
  <si>
    <t xml:space="preserve">OASIS </t>
  </si>
  <si>
    <t>PRESCIENT BALANCED</t>
  </si>
  <si>
    <t>PSG INCOME</t>
  </si>
  <si>
    <t xml:space="preserve">RMB </t>
  </si>
  <si>
    <t>UK SMALL COMPANIES FOF</t>
  </si>
  <si>
    <t>INTERNATIONAL FEEDER</t>
  </si>
  <si>
    <t>QUANTPLUS FOF</t>
  </si>
  <si>
    <t>GLOBAL VALUE FOF</t>
  </si>
  <si>
    <t>GLOBAL INCOME PLUS</t>
  </si>
  <si>
    <t>GLOBAL HIGH YIELD BOND FOF</t>
  </si>
  <si>
    <t>ENHANCER FOF</t>
  </si>
  <si>
    <t>ASSET ALLOC FOF</t>
  </si>
  <si>
    <t>INTERN ALT STRAT FOF</t>
  </si>
  <si>
    <t>Oasis Money Market Fund</t>
  </si>
  <si>
    <t>Prescient Bond Quantplus</t>
  </si>
  <si>
    <t>PRUDENTIAL FCIS</t>
  </si>
  <si>
    <t>Investec Growth Fund</t>
  </si>
  <si>
    <t>RMB International SICAV - Global SpreAD Capture Fund</t>
  </si>
  <si>
    <t>Crescent Global Equity Fund</t>
  </si>
  <si>
    <t>Oasis Global Equity Fund</t>
  </si>
  <si>
    <t>Prescient Cash Quantplus</t>
  </si>
  <si>
    <t>Prudential Domestic High Yield Bond Fund</t>
  </si>
  <si>
    <t>Nedcor Collective Investment</t>
  </si>
  <si>
    <t>RMB Money Market Fund</t>
  </si>
  <si>
    <t>Oasis Global Money Market</t>
  </si>
  <si>
    <t>Prescient Mid Cap Quantplus</t>
  </si>
  <si>
    <t>PRUDENTIAL MAXIMISER</t>
  </si>
  <si>
    <t>EUROPEAN CORP</t>
  </si>
  <si>
    <t>Old Mutual High Yield fund</t>
  </si>
  <si>
    <t>Stanlib Bond</t>
  </si>
  <si>
    <t>Coronation Financial  Growth Fund</t>
  </si>
  <si>
    <t>Prescient Equity Quantplus</t>
  </si>
  <si>
    <t>EUROPEAN HIGH YIELD</t>
  </si>
  <si>
    <t>Investec Value</t>
  </si>
  <si>
    <t>Foord Equity Fund</t>
  </si>
  <si>
    <t>Prudential European Fund</t>
  </si>
  <si>
    <t>UK SOVEREIGN</t>
  </si>
  <si>
    <t>mCubed Focused Equity Fund</t>
  </si>
  <si>
    <t>Investec Global Opportunities Fund</t>
  </si>
  <si>
    <t>Prudential Japanese Fund</t>
  </si>
  <si>
    <t>UK HIGH YIELD</t>
  </si>
  <si>
    <t>mCubed Small Cap Growth Fund</t>
  </si>
  <si>
    <t>PSG Money Market</t>
  </si>
  <si>
    <t>Futuregrowth Core Equity Fund</t>
  </si>
  <si>
    <t>Prudential North American Fund</t>
  </si>
  <si>
    <t>INT SOVEREIGN</t>
  </si>
  <si>
    <t>mCubed Small Cap Value Fund</t>
  </si>
  <si>
    <t>Old Mutual Money Market</t>
  </si>
  <si>
    <t>Prudential Pacific Markets Fund</t>
  </si>
  <si>
    <t>M&amp;G Property</t>
  </si>
  <si>
    <t>UK BOND FUND</t>
  </si>
  <si>
    <t>PSG Money Market Fund</t>
  </si>
  <si>
    <t>Stanlib Global Fund</t>
  </si>
  <si>
    <t>Prudential UK Growth Fund</t>
  </si>
  <si>
    <t>M&amp;G US Int Sovereign</t>
  </si>
  <si>
    <t>US HIGH YIELD</t>
  </si>
  <si>
    <t>Prudential World Value Fund</t>
  </si>
  <si>
    <t>Prudential Pacific Markets</t>
  </si>
  <si>
    <t>Prudential cash Haven</t>
  </si>
  <si>
    <t>M&amp;G US High Interest</t>
  </si>
  <si>
    <t>SAGE MANAGED</t>
  </si>
  <si>
    <t>SANLAM MM</t>
  </si>
  <si>
    <t>SANLAM INT</t>
  </si>
  <si>
    <t>INSTIT EQUITY FOF</t>
  </si>
  <si>
    <t>COLLECTIVE WISDOM FOF</t>
  </si>
  <si>
    <t>STABLE FOF</t>
  </si>
  <si>
    <t>CONS FOF</t>
  </si>
  <si>
    <t>INTERNATIONAL BOND FOF</t>
  </si>
  <si>
    <t>Sage Fund</t>
  </si>
  <si>
    <t>Fidelity Australia Fund A</t>
  </si>
  <si>
    <t>Sanlam Absolute Retrun Bond Fund</t>
  </si>
  <si>
    <t>Sanlam WW Equity</t>
  </si>
  <si>
    <t>Sanlam Euro Liquidity Fund</t>
  </si>
  <si>
    <t>Sanlam MM Inst All Bond One</t>
  </si>
  <si>
    <t>Sage Financial Services Fund</t>
  </si>
  <si>
    <t>Nedbank Rainmaker Equitiy Fund</t>
  </si>
  <si>
    <t>Coronation Equity Fund</t>
  </si>
  <si>
    <t>Fidelity Japan Fund</t>
  </si>
  <si>
    <t>Fidelity Select Global Equity</t>
  </si>
  <si>
    <t>Templeton Japan Fund</t>
  </si>
  <si>
    <t>Allan Gray Balanced Fund</t>
  </si>
  <si>
    <t xml:space="preserve">Sage Gilt Fund </t>
  </si>
  <si>
    <t>Nedbank Value Fund</t>
  </si>
  <si>
    <t>Fidelity Funds Asian Specific</t>
  </si>
  <si>
    <t>RE CM Core Managed Fund C1</t>
  </si>
  <si>
    <t>io Pacific Basin Index Tracker</t>
  </si>
  <si>
    <t>Sanlam Global Bond Fund</t>
  </si>
  <si>
    <t>Investec Managed R</t>
  </si>
  <si>
    <t>Sage Global Fund</t>
  </si>
  <si>
    <t>Coronation Finance Growth Fund</t>
  </si>
  <si>
    <t>Sanlam General Equity Fund</t>
  </si>
  <si>
    <t>Franklin Templeton Japan fund</t>
  </si>
  <si>
    <t>Sanlam MM Inst Positive Return Fund One</t>
  </si>
  <si>
    <t>io UK Index Tracker</t>
  </si>
  <si>
    <t>Sage Performance Fund</t>
  </si>
  <si>
    <t>Coronation Smaller Companies Fund</t>
  </si>
  <si>
    <t>Sanlam MM Inst Positive Return Fund Three</t>
  </si>
  <si>
    <t>RMB Balanced Fund</t>
  </si>
  <si>
    <t>Sage Resources Fund</t>
  </si>
  <si>
    <t>Sanlam Inflation Linked Fund</t>
  </si>
  <si>
    <t>Sanlam Balanced Fund</t>
  </si>
  <si>
    <t>Sage SciTech Fund</t>
  </si>
  <si>
    <t>Stanlib Resources R Fund</t>
  </si>
  <si>
    <t>Sage Income Fund</t>
  </si>
  <si>
    <t>Stanlib Prosperity Fund</t>
  </si>
  <si>
    <t>Sage Industrial Fund</t>
  </si>
  <si>
    <t>Old Mutual Investors Fund</t>
  </si>
  <si>
    <t>Sage Institutional Core SA Equity Fund</t>
  </si>
  <si>
    <t>Prudential Optimser Fund</t>
  </si>
  <si>
    <t>Stanlib Property Income</t>
  </si>
  <si>
    <t>RMB Emerging Enterprises Fund</t>
  </si>
  <si>
    <t>RMB Equity A Fund</t>
  </si>
  <si>
    <t>RMB Equity R Fund</t>
  </si>
  <si>
    <t>RMB Industrial Fund</t>
  </si>
  <si>
    <t>SANLAM INTERNATIONAL</t>
  </si>
  <si>
    <t>PLEXUS SPRINTER</t>
  </si>
  <si>
    <t>PLEXUS ENDURANCE</t>
  </si>
  <si>
    <t>PLEXUS PACER</t>
  </si>
  <si>
    <t>PLEXUS INT</t>
  </si>
  <si>
    <t>PLEXUS INCOME</t>
  </si>
  <si>
    <t>PLEXUS DEFENDER</t>
  </si>
  <si>
    <t>SANLAM CAM</t>
  </si>
  <si>
    <t>EQUITY INST FOF</t>
  </si>
  <si>
    <t>PRUDENTIAL INST FOF</t>
  </si>
  <si>
    <t>PLUS INST FOF</t>
  </si>
  <si>
    <t>PLUS FOF</t>
  </si>
  <si>
    <t>SCI TECH</t>
  </si>
  <si>
    <t>ASCENDO FOF</t>
  </si>
  <si>
    <t>Vanguard Global Stock Index</t>
  </si>
  <si>
    <t>io North America Equity Fund</t>
  </si>
  <si>
    <t>Allan Gray Money Market</t>
  </si>
  <si>
    <t>Innofin International Multi-Currency Fund</t>
  </si>
  <si>
    <t>RMB International Income Fund</t>
  </si>
  <si>
    <t xml:space="preserve">Plexus Domestic Fixed Interest </t>
  </si>
  <si>
    <t>Investec Absolute Income Fund</t>
  </si>
  <si>
    <t>Aviva Global II</t>
  </si>
  <si>
    <t>io North America Index</t>
  </si>
  <si>
    <t>Fidelity Euro Cash Fund</t>
  </si>
  <si>
    <t>Stanlib Flexible Income Fund</t>
  </si>
  <si>
    <t>Liberty Income Fund</t>
  </si>
  <si>
    <t>Coronation Aggressive Absolute Return</t>
  </si>
  <si>
    <t>Orbis Global Equity Fund</t>
  </si>
  <si>
    <t>Sanlam Global</t>
  </si>
  <si>
    <t>Sanlam Global Liquidity Fund</t>
  </si>
  <si>
    <t>Fidelity Global Focus Fund</t>
  </si>
  <si>
    <t xml:space="preserve">Metropolitan Blue Bay </t>
  </si>
  <si>
    <t>Investec Worldwide A</t>
  </si>
  <si>
    <t>Templeton Global Bond Fund</t>
  </si>
  <si>
    <t>Investec Value Fund Class</t>
  </si>
  <si>
    <t>Plexus Global Income Plus</t>
  </si>
  <si>
    <t>RMB Absolute Focus Fund</t>
  </si>
  <si>
    <t>Sanlam Global Bond Fund C1</t>
  </si>
  <si>
    <t>Metropolitan Blue Bay Visitor</t>
  </si>
  <si>
    <t>Plexus Global Sprinter MM</t>
  </si>
  <si>
    <t>RMB High Tide Fund</t>
  </si>
  <si>
    <t>Sanlam Global Equity Fund</t>
  </si>
  <si>
    <t>Plexus Domestic Equity Portfolio</t>
  </si>
  <si>
    <t>Investec Worldwide Fund C1</t>
  </si>
  <si>
    <t>STANLIB MM</t>
  </si>
  <si>
    <t>STANLIB BALANCED</t>
  </si>
  <si>
    <t>INTERN BALANCED FOF</t>
  </si>
  <si>
    <t>INTERN AGGRESS FOF</t>
  </si>
  <si>
    <t>INTERN CONSERV FOF</t>
  </si>
  <si>
    <t>HIGH EQUITY FOF</t>
  </si>
  <si>
    <t>MEDIUM EQUITY FOF</t>
  </si>
  <si>
    <t>EURO CURRENCY FOF</t>
  </si>
  <si>
    <t>INST MODERATE FOF</t>
  </si>
  <si>
    <t>INST MODERATE AGG FOF</t>
  </si>
  <si>
    <t>TRUSTEES FOF</t>
  </si>
  <si>
    <t>BOND FEEDER FUND</t>
  </si>
  <si>
    <t>Foreign Collective Investment Schemes</t>
  </si>
  <si>
    <t>SA Collective Investment Schemes</t>
  </si>
  <si>
    <t>Foreign Collective Investment schemes</t>
  </si>
  <si>
    <t>Local Funds</t>
  </si>
  <si>
    <t>Standard Bank Multi-manager Equity Fund</t>
  </si>
  <si>
    <t>Standard Bank Multi-manager Bond Fund</t>
  </si>
  <si>
    <t xml:space="preserve">IS Income UT Fund Class C </t>
  </si>
  <si>
    <t>Standard Bank Inst MM</t>
  </si>
  <si>
    <t>Standard Bank MM Equity</t>
  </si>
  <si>
    <t>Standard Bank Institutional Money Market Fund</t>
  </si>
  <si>
    <t xml:space="preserve">IS Pure FI UT Class C </t>
  </si>
  <si>
    <t xml:space="preserve">Standard MM </t>
  </si>
  <si>
    <t>Standard Bank Multi-Manager Property Fund</t>
  </si>
  <si>
    <t xml:space="preserve">IS MM Equity UT Class C   </t>
  </si>
  <si>
    <t>Standard Bank Multi-Manager Bond Fund</t>
  </si>
  <si>
    <t>Standard Bank MM Prop</t>
  </si>
  <si>
    <t>STANLIB Global Fund</t>
  </si>
  <si>
    <t>Standard Bank Multi-Manager Income Fund</t>
  </si>
  <si>
    <t>Standard Bank MM Incom</t>
  </si>
  <si>
    <t>STANLIB Multi-Manager Equity Fund</t>
  </si>
  <si>
    <t>Nedbank Rainmaker Fund A</t>
  </si>
  <si>
    <t>Standard Bank MM Bond</t>
  </si>
  <si>
    <t>SB Money Market Fund R</t>
  </si>
  <si>
    <t>STANLIB Managed Flexible Fund</t>
  </si>
  <si>
    <t>STANLIB MM Property Fund B2</t>
  </si>
  <si>
    <t>STANLIB Multi-Manager Income Fund</t>
  </si>
  <si>
    <t>STANLIB Flexible Income Fund</t>
  </si>
  <si>
    <t>Standard Bank Market Fund</t>
  </si>
  <si>
    <t xml:space="preserve">STANLIB Capital Growth </t>
  </si>
  <si>
    <t>LOW EQUITY FOF</t>
  </si>
  <si>
    <t>WW PRUDENTIAL FOF</t>
  </si>
  <si>
    <t>WORLDWIDE FOF</t>
  </si>
  <si>
    <t>US DOLLAR BOND FOF</t>
  </si>
  <si>
    <t>US DOLLAR CASH FOF</t>
  </si>
  <si>
    <t>INST CONS FOF</t>
  </si>
  <si>
    <t>INST MOD CONS FOF</t>
  </si>
  <si>
    <t>INCOME FEEDER FUND</t>
  </si>
  <si>
    <t>EQUITY FEEDER FUND</t>
  </si>
  <si>
    <t>South African Collective Investments</t>
  </si>
  <si>
    <t>FPRIC Japan EQ A YEN</t>
  </si>
  <si>
    <t>FPRIC Pac Basin EQ A USD</t>
  </si>
  <si>
    <t>FPRIC UK Equity A GBP</t>
  </si>
  <si>
    <t>FPRIC US Small Cap EQ A USD</t>
  </si>
  <si>
    <t>FPRIC US Equity A USD</t>
  </si>
  <si>
    <t>Frank Russel US Dollar Cash</t>
  </si>
  <si>
    <t>DOMESTIC - ASSET ALLOCATION</t>
  </si>
  <si>
    <t>PRUDENTIAL LOW EQUITY FUNDS</t>
  </si>
  <si>
    <t>APPLETON  PRUDENTIAL</t>
  </si>
  <si>
    <t>GALAXY</t>
  </si>
  <si>
    <t xml:space="preserve">MCUBED RAND </t>
  </si>
  <si>
    <t>MOMENTUM</t>
  </si>
  <si>
    <t>SP2 CONSERVATIVE</t>
  </si>
  <si>
    <t>INSTIT CAUTIOUS</t>
  </si>
  <si>
    <t>STABLE</t>
  </si>
  <si>
    <t>DEFENSIVE</t>
  </si>
  <si>
    <t>CAUTIOUS FOF</t>
  </si>
  <si>
    <t>MANAGED STABLE</t>
  </si>
  <si>
    <t>INST BAL INCOME FOF</t>
  </si>
  <si>
    <t>MULTIMANAGED</t>
  </si>
  <si>
    <t xml:space="preserve">CAPITAL &amp; MONEY MARKET INSTRUMENTS </t>
  </si>
  <si>
    <t>AA Institutional</t>
  </si>
  <si>
    <t>MULTI LOW EQUITY</t>
  </si>
  <si>
    <t>PRUDENTIAL MEDIUM EQUITY FUNDS</t>
  </si>
  <si>
    <t xml:space="preserve">FNB </t>
  </si>
  <si>
    <t>INTERNEURON MM</t>
  </si>
  <si>
    <t>BALANCED</t>
  </si>
  <si>
    <t xml:space="preserve">BALANCED </t>
  </si>
  <si>
    <t>SUMMER FOF</t>
  </si>
  <si>
    <t>MCUBED RAND</t>
  </si>
  <si>
    <t>OLD MUTUAL FOURPLUS</t>
  </si>
  <si>
    <t>OLD MUTUAL SYMMETRY</t>
  </si>
  <si>
    <t>OMEGA</t>
  </si>
  <si>
    <t xml:space="preserve">PRESCIENT BALANCED </t>
  </si>
  <si>
    <t>PRUDENTIAL PRUDENT</t>
  </si>
  <si>
    <t>MANAGED</t>
  </si>
  <si>
    <t>MULTI MNG BALANCED FOF</t>
  </si>
  <si>
    <t>MANAGED MODERATE</t>
  </si>
  <si>
    <t>BAL PRUD FOF</t>
  </si>
  <si>
    <t>RENAISSANCE</t>
  </si>
  <si>
    <t>PRUDENTIAL MANAGED</t>
  </si>
  <si>
    <t xml:space="preserve">QUANTPLUS FOF </t>
  </si>
  <si>
    <t>ALLOCATOR</t>
  </si>
  <si>
    <t>62.5% EQUITY FOF</t>
  </si>
  <si>
    <t xml:space="preserve">QUANTUM </t>
  </si>
  <si>
    <t>RE:CM CORE</t>
  </si>
  <si>
    <t>SP2 MODERATE</t>
  </si>
  <si>
    <t>RBK CORE</t>
  </si>
  <si>
    <t>COLLECTIVE WISDOM</t>
  </si>
  <si>
    <t>STABILITY</t>
  </si>
  <si>
    <t>MULTI MED EQUITY FOF</t>
  </si>
  <si>
    <t>INST MODERATE CONS FOF</t>
  </si>
  <si>
    <t>PROVIDER</t>
  </si>
  <si>
    <t>PRUDENTIAL HIGH EQUITY FUNDS</t>
  </si>
  <si>
    <t>ALLIANCE CAPITAL</t>
  </si>
  <si>
    <t>EFFICIENT AGG</t>
  </si>
  <si>
    <t>PRUD FOF</t>
  </si>
  <si>
    <t>MANAGED PORTFOLIO</t>
  </si>
  <si>
    <t>AGG PRUD FOF</t>
  </si>
  <si>
    <t>MULTI HIGH EQUITY FOF</t>
  </si>
  <si>
    <t>STANDARD MULTI MNG</t>
  </si>
  <si>
    <t>AGGRESSIVE FOF</t>
  </si>
  <si>
    <t>FLEXIBLE</t>
  </si>
  <si>
    <t>INFLATION BEATER</t>
  </si>
  <si>
    <t>MANAGED FLEX</t>
  </si>
  <si>
    <t>CAPITAL PLUS</t>
  </si>
  <si>
    <t>MARKET PLUS</t>
  </si>
  <si>
    <t>AGGRESSIVE ABSOLUTE</t>
  </si>
  <si>
    <t xml:space="preserve">FLEXIBLE </t>
  </si>
  <si>
    <t>ABSA INST FIDUCIARY</t>
  </si>
  <si>
    <t>ABSA INST</t>
  </si>
  <si>
    <t>CENTAUR</t>
  </si>
  <si>
    <t>ALLROUNDER FOF</t>
  </si>
  <si>
    <t>FLEXIBLE GROWTH</t>
  </si>
  <si>
    <t>INCOME &amp; GROWTH</t>
  </si>
  <si>
    <t>FLEXIBLE FUND</t>
  </si>
  <si>
    <t>ABSOLUTE</t>
  </si>
  <si>
    <t>MARRIOT</t>
  </si>
  <si>
    <t>OPPORTUNITY</t>
  </si>
  <si>
    <t>SECURE GROWTH FLEXIBLE FOF</t>
  </si>
  <si>
    <t>CORE INCOME</t>
  </si>
  <si>
    <t>RCI</t>
  </si>
  <si>
    <t>REZCO</t>
  </si>
  <si>
    <t>RMB INSTITUTIONAL</t>
  </si>
  <si>
    <t>CAM OPTIMA</t>
  </si>
  <si>
    <t>CAM UNIVERSUM</t>
  </si>
  <si>
    <t>CAM FORTIS</t>
  </si>
  <si>
    <t>STANLIB /MEVILLE DOUGLAS</t>
  </si>
  <si>
    <t>FREESTYLE PORTFOLIO</t>
  </si>
  <si>
    <t>FLEX MANAGED</t>
  </si>
  <si>
    <t xml:space="preserve">FLEXIBLE MANAGED </t>
  </si>
  <si>
    <t xml:space="preserve">OPPORTUNITIES </t>
  </si>
  <si>
    <t>RBK ACTIVE</t>
  </si>
  <si>
    <t>VALUE TREND</t>
  </si>
  <si>
    <t>HIGH TIDE</t>
  </si>
  <si>
    <t>ASSET ALLOCATOR FOF</t>
  </si>
  <si>
    <t>INSTITUTIONAL (Sanlam)</t>
  </si>
  <si>
    <t>QUANTS</t>
  </si>
  <si>
    <t>DYNAMIC STRATEGY</t>
  </si>
  <si>
    <t>Domestics Assets</t>
  </si>
  <si>
    <t>Froeign Direct Assets</t>
  </si>
  <si>
    <t>METRO RCI</t>
  </si>
  <si>
    <t>TARGETED ABSOLUTE AND REAL RETURN FUNDS</t>
  </si>
  <si>
    <t>BLUEBAY VISIO</t>
  </si>
  <si>
    <t xml:space="preserve">CORONATION </t>
  </si>
  <si>
    <t>INVESTEC ABSOLUTE</t>
  </si>
  <si>
    <t>INVESTMENT SOLN</t>
  </si>
  <si>
    <t>MOMENTUM INST</t>
  </si>
  <si>
    <t>METROPOLITAN ABS</t>
  </si>
  <si>
    <t xml:space="preserve">METROPOLITAN </t>
  </si>
  <si>
    <t>OPTIMAL FUND</t>
  </si>
  <si>
    <t>ACTINIO PORTFOLIO</t>
  </si>
  <si>
    <t>SA CAPITAL PLUS</t>
  </si>
  <si>
    <t>PROTECTOR</t>
  </si>
  <si>
    <t>BALANCED FUND</t>
  </si>
  <si>
    <t>REAL RETURN FOCUS</t>
  </si>
  <si>
    <t>DYNAMIC BAL FOF</t>
  </si>
  <si>
    <t>INCOME PROPERTY</t>
  </si>
  <si>
    <t>INFLATION LINKED BOND</t>
  </si>
  <si>
    <t>ABSOLUTE PROVIDER</t>
  </si>
  <si>
    <t>DYNAMIC FLOOR</t>
  </si>
  <si>
    <t>SYMMETRY INCOME</t>
  </si>
  <si>
    <t>Derivatives and other assets</t>
  </si>
  <si>
    <t>PEREGRINE QUANT</t>
  </si>
  <si>
    <t>SANLAM Multi Mngd</t>
  </si>
  <si>
    <t>INFLATION PLUS 3 CORE</t>
  </si>
  <si>
    <t>INFLATION PLUS 5 CORE</t>
  </si>
  <si>
    <t>REAL RETURN CORE</t>
  </si>
  <si>
    <t>INFLATION PLUS 3 FOF</t>
  </si>
  <si>
    <t>INFLATION PLUS 5 FOF</t>
  </si>
  <si>
    <t>INFLATION PLUS</t>
  </si>
  <si>
    <t>ABSOLUTE FOCUS</t>
  </si>
  <si>
    <t>INFLATION LINKED</t>
  </si>
  <si>
    <t>INFLATION PLUS 3</t>
  </si>
  <si>
    <t>INFLATION PLUS 5</t>
  </si>
  <si>
    <t>INFLATION PLUS 7</t>
  </si>
  <si>
    <t>INSTI POSITIVE RETURN ONE</t>
  </si>
  <si>
    <t>INSTI POSITIVE RETURN TWO</t>
  </si>
  <si>
    <t>INSTI POSITIVE RETURN THREE</t>
  </si>
  <si>
    <t>MANAGED FLEXIBLE</t>
  </si>
  <si>
    <t>FLEXIBLE PROPERTY FUNDS</t>
  </si>
  <si>
    <t xml:space="preserve">CATALYST SA </t>
  </si>
  <si>
    <t>BLUE HORIZOP</t>
  </si>
  <si>
    <t>OLD MUTUAL SA</t>
  </si>
  <si>
    <t>PROVEST PROPERTY</t>
  </si>
  <si>
    <t>PROPERTY GROWTH</t>
  </si>
  <si>
    <t>PROPERTY INCOME</t>
  </si>
  <si>
    <t>PROPERTY FUND</t>
  </si>
  <si>
    <t>EQUITY FUND</t>
  </si>
  <si>
    <t xml:space="preserve">PROPERTY </t>
  </si>
  <si>
    <t xml:space="preserve">INSTI PROPERTY </t>
  </si>
  <si>
    <t>PROPERTY</t>
  </si>
  <si>
    <t>FLEXIBLE PROPERTY</t>
  </si>
  <si>
    <t>non listed property</t>
  </si>
  <si>
    <t>EQUITY SECTOR WEIGHTInG:</t>
  </si>
  <si>
    <t>non-Cyclical Consumer Goods</t>
  </si>
  <si>
    <t>non-Cyclical Services</t>
  </si>
  <si>
    <t>Venture Canital Market</t>
  </si>
  <si>
    <t>Develonment Canital Market</t>
  </si>
  <si>
    <t>TOTAL FOREIGn EQUITIES</t>
  </si>
  <si>
    <t xml:space="preserve">CAnITAL &amp; MOnEY MARKET InSTRUMEnTS </t>
  </si>
  <si>
    <t xml:space="preserve">  Annroved securities</t>
  </si>
  <si>
    <t xml:space="preserve">  Cornorate debt - convertible</t>
  </si>
  <si>
    <t xml:space="preserve">  Cornorate debt - non-convertible</t>
  </si>
  <si>
    <t>TOTAL DOMESTIC MOnEY MARKET</t>
  </si>
  <si>
    <t>TOTAL FOREIGn MOnEY MARKET</t>
  </si>
  <si>
    <t>TOTAL MOnEY MARKET InSTRUMEnTS</t>
  </si>
  <si>
    <t>number of accounts</t>
  </si>
  <si>
    <t>Ave balance ner account</t>
  </si>
  <si>
    <t>Canital &amp; Money Market Maturity Snread</t>
  </si>
  <si>
    <t>COROPATION</t>
  </si>
  <si>
    <t>METROP BLUE HORIZOP</t>
  </si>
  <si>
    <t>PROPERTY IPCOME</t>
  </si>
  <si>
    <t>PROPERTY FUPD</t>
  </si>
  <si>
    <t>EQUITY FUPD</t>
  </si>
  <si>
    <t>DOMESTIC  - FIXED INTEREST</t>
  </si>
  <si>
    <t xml:space="preserve">INVESTMENT SOLUTIONS </t>
  </si>
  <si>
    <t>BOND INDEX</t>
  </si>
  <si>
    <t>GILT</t>
  </si>
  <si>
    <t>PURE FIXED INTEREST</t>
  </si>
  <si>
    <t>Weighted Average Maturity              Years</t>
  </si>
  <si>
    <t>Months</t>
  </si>
  <si>
    <t>Modified duration</t>
  </si>
  <si>
    <t xml:space="preserve">OLD MUTUAL </t>
  </si>
  <si>
    <t>MODERATE BOND FOF</t>
  </si>
  <si>
    <t xml:space="preserve">ACTIVE BOND </t>
  </si>
  <si>
    <t>EMERGING BOND</t>
  </si>
  <si>
    <t>BOND FOF (Futuregrowth)</t>
  </si>
  <si>
    <t>SYMMETRY BOND</t>
  </si>
  <si>
    <t>HIGH YIELD</t>
  </si>
  <si>
    <t>ACTIVE BOND</t>
  </si>
  <si>
    <t xml:space="preserve">B CLASS </t>
  </si>
  <si>
    <t>FI Institutional</t>
  </si>
  <si>
    <t>DOMESTIC - FIXED INTEREST</t>
  </si>
  <si>
    <t xml:space="preserve">PRESCIENT </t>
  </si>
  <si>
    <t xml:space="preserve">SAGE </t>
  </si>
  <si>
    <t>INSTITUT LONG BOND</t>
  </si>
  <si>
    <t>INSTITUT STABLE INCOME</t>
  </si>
  <si>
    <t>ALL BOND ONE</t>
  </si>
  <si>
    <t>ALL BOND TWO</t>
  </si>
  <si>
    <t>ALL BOND THREE</t>
  </si>
  <si>
    <t>MULTI-MAN BOND FEEDER</t>
  </si>
  <si>
    <t>INCOME FUNDS</t>
  </si>
  <si>
    <t>INCOME</t>
  </si>
  <si>
    <t>HIGH INCOME</t>
  </si>
  <si>
    <t>INCOME FUND</t>
  </si>
  <si>
    <t>MAX INCOME</t>
  </si>
  <si>
    <t>MULTI-MAN INCOME FEEDER</t>
  </si>
  <si>
    <t>DOMESTIC - FIXED INTERST</t>
  </si>
  <si>
    <t>EXTRA INCOME</t>
  </si>
  <si>
    <t>MONEY MARKET</t>
  </si>
  <si>
    <t>COMMUNITY GROWTH</t>
  </si>
  <si>
    <t>INNOFIN</t>
  </si>
  <si>
    <t xml:space="preserve">MARRIOT </t>
  </si>
  <si>
    <t>DOMESTIC  - MONEY MARKET</t>
  </si>
  <si>
    <t>RETAIL</t>
  </si>
  <si>
    <t>INSTITUTIONAL</t>
  </si>
  <si>
    <t>SYMMETRY MONEY MARKET</t>
  </si>
  <si>
    <t xml:space="preserve">CORPORATE </t>
  </si>
  <si>
    <t xml:space="preserve">                                                 Months</t>
  </si>
  <si>
    <t>VELOCITY</t>
  </si>
  <si>
    <t>SANALM</t>
  </si>
  <si>
    <t>ABSA DIVIDEND</t>
  </si>
  <si>
    <t>AIMS INSTI CAPITAL</t>
  </si>
  <si>
    <t xml:space="preserve">CMM CASH </t>
  </si>
  <si>
    <t xml:space="preserve">INCOME </t>
  </si>
  <si>
    <t>INCOME ENHANCER</t>
  </si>
  <si>
    <t>FLEXIBLE INCOME</t>
  </si>
  <si>
    <t>PROTECTOR PLUS</t>
  </si>
  <si>
    <t>CASH PLUS</t>
  </si>
  <si>
    <t>MANAGEMENT FUND</t>
  </si>
  <si>
    <t>STRATEGIC INCOME</t>
  </si>
  <si>
    <t>REAL INCOME</t>
  </si>
  <si>
    <t>FIXED INTEREST</t>
  </si>
  <si>
    <t>OPPORTUNITY INCOME</t>
  </si>
  <si>
    <t>SUPERIOR CASH</t>
  </si>
  <si>
    <t>SMART CASH</t>
  </si>
  <si>
    <t>ENHANCED CASH FOF</t>
  </si>
  <si>
    <t xml:space="preserve"> B Class</t>
  </si>
  <si>
    <t>PRESCIENT CASH</t>
  </si>
  <si>
    <t>RMB INSTITUTIONL</t>
  </si>
  <si>
    <t>SANLAM ABSOLUTE</t>
  </si>
  <si>
    <t>SANLAM/PLEXUS INCOME</t>
  </si>
  <si>
    <t>ENHANCED INCOME</t>
  </si>
  <si>
    <t>FIXED INT PORT BUILDER</t>
  </si>
  <si>
    <t>FLEXIBLE MATURITY</t>
  </si>
  <si>
    <t>ENHANCED CASH</t>
  </si>
  <si>
    <t>RETURN BOND</t>
  </si>
  <si>
    <t>DIVIDEND INCOME</t>
  </si>
  <si>
    <t>CORPORATE BOND</t>
  </si>
  <si>
    <t>WORLD-WIDE FUNDS - EQUITY</t>
  </si>
  <si>
    <t>NEW ERA FUND</t>
  </si>
  <si>
    <t>MUTLI-NATIONAL</t>
  </si>
  <si>
    <t xml:space="preserve">STANLIB GLOBAL </t>
  </si>
  <si>
    <t>WORLDWIDE TECHN</t>
  </si>
  <si>
    <t>GLOBAL TECH</t>
  </si>
  <si>
    <t>WW TELETECH</t>
  </si>
  <si>
    <t>SCI TECH FOF</t>
  </si>
  <si>
    <t>SCIENCE &amp; TECH FUND</t>
  </si>
  <si>
    <t>SP2 AGGRESSIVE</t>
  </si>
  <si>
    <t>SIS (Brait) INFLATION</t>
  </si>
  <si>
    <t>STANLIB MM  WW</t>
  </si>
  <si>
    <t>OPTIMUM</t>
  </si>
  <si>
    <t>WW FLEXIBLE FUND</t>
  </si>
  <si>
    <t>FOURPLUS GLOBAL</t>
  </si>
  <si>
    <t>PERFORMANCE</t>
  </si>
  <si>
    <t>PLUS 2-3 FOF</t>
  </si>
  <si>
    <t>PLUS 3-5 FOF</t>
  </si>
  <si>
    <t>PLUS 5-7 FOF</t>
  </si>
  <si>
    <t>PLUS 7-9 FOF</t>
  </si>
  <si>
    <t>STANDARD BANK WW</t>
  </si>
  <si>
    <t>AGGRESSIVE</t>
  </si>
  <si>
    <t>PLUS 2 FOF</t>
  </si>
  <si>
    <t>PLUS 4 FOF</t>
  </si>
  <si>
    <t>PLUS 6 FOF</t>
  </si>
  <si>
    <t>PLUS 8 FOF</t>
  </si>
  <si>
    <t>FOREIGN INSTITUTIONAL</t>
  </si>
  <si>
    <t>INTERNATIONAL</t>
  </si>
  <si>
    <t>FOREIGN EQUITY</t>
  </si>
  <si>
    <t>WORLDWIDE</t>
  </si>
  <si>
    <t>GLOBAL MULTI-MAN</t>
  </si>
  <si>
    <t>GLOBAL EQ FOF</t>
  </si>
  <si>
    <t>GLOBAL</t>
  </si>
  <si>
    <t>GLOBAL BRANDS</t>
  </si>
  <si>
    <t>NEDBANK INTERN.</t>
  </si>
  <si>
    <t>SANLAM GLOBAL</t>
  </si>
  <si>
    <t>GLOBAL EQUITY FEEDER FUND</t>
  </si>
  <si>
    <t>GLOBAL EQUITY</t>
  </si>
  <si>
    <t>VALUE FOF</t>
  </si>
  <si>
    <t>INT AGGRESSIVE FOF</t>
  </si>
  <si>
    <t>INTERN. FOF</t>
  </si>
  <si>
    <t>NB:</t>
  </si>
  <si>
    <t>Mcubed Global FOF at quarter end had zero assets in the fund.</t>
  </si>
  <si>
    <t>FOREIGN FUNDS - EQUITY</t>
  </si>
  <si>
    <t>GLOBAL REAL ESTATE</t>
  </si>
  <si>
    <t>GLOBAL VALUE</t>
  </si>
  <si>
    <t>INTERNATIONAL PROPERTY</t>
  </si>
  <si>
    <t>`</t>
  </si>
  <si>
    <t>FOREIGN FUNDS - ASSET ALLOCATION</t>
  </si>
  <si>
    <t>INVESTEC GLOBAL</t>
  </si>
  <si>
    <t>MARRIOT INCOME</t>
  </si>
  <si>
    <t>NEDBANK GLOBAL</t>
  </si>
  <si>
    <t>PRESCIENT GLOBAL</t>
  </si>
  <si>
    <t>RMB INTERNATIONAL</t>
  </si>
  <si>
    <t>INST INTERNATIONAL FOF</t>
  </si>
  <si>
    <t>FEEDER FUND</t>
  </si>
  <si>
    <t>GROWTH FEEDER</t>
  </si>
  <si>
    <t>INT FLEXIBLE FOF</t>
  </si>
  <si>
    <t>INT BALANCED FEEDER</t>
  </si>
  <si>
    <t>BALANCED QUANTPLUS FOF</t>
  </si>
  <si>
    <t xml:space="preserve"> ALTERNATIVE STRAT FOF</t>
  </si>
  <si>
    <t>INT CONSERVATIVE FOF</t>
  </si>
  <si>
    <t>INT FOF</t>
  </si>
  <si>
    <t>INNOFIN INTERNATIONAL</t>
  </si>
  <si>
    <t>PRUDENTIAL GLOBAL</t>
  </si>
  <si>
    <t>GLOBAL INCOME</t>
  </si>
  <si>
    <t>MULTI CURRENCY FUND</t>
  </si>
  <si>
    <t>INCOME PLUS FOF</t>
  </si>
  <si>
    <t>INVESTMENT SOL</t>
  </si>
  <si>
    <t>GLOBAL BOND</t>
  </si>
  <si>
    <t>GLOBAL FIXED INC FOF</t>
  </si>
  <si>
    <t>INT BOND FOF</t>
  </si>
  <si>
    <t>INTERNATIONAL BOND</t>
  </si>
  <si>
    <t>GLOBAL HIGH YIELD FOF</t>
  </si>
  <si>
    <t>REGIONAL FUNDS - EQUITY</t>
  </si>
  <si>
    <t>NORTH AMERICA</t>
  </si>
  <si>
    <t>EUROPE GROWTH</t>
  </si>
  <si>
    <t>EUROPEAN GROWTH</t>
  </si>
  <si>
    <t>NORTH AMERICAN FOF</t>
  </si>
  <si>
    <t>EURO INCOME FOF</t>
  </si>
  <si>
    <t>SMALLER COM FOF</t>
  </si>
  <si>
    <t>INV SOLUTIONS US</t>
  </si>
  <si>
    <t>OLD MUTUAL UK</t>
  </si>
  <si>
    <t xml:space="preserve">DOLLAR CASH FEEDER </t>
  </si>
  <si>
    <t>MONEY MARKET FOF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</si>
</sst>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0_);\(0\)"/>
    <numFmt numFmtId="167" formatCode="0.0"/>
    <numFmt numFmtId="168" formatCode="#,##0.0"/>
    <numFmt numFmtId="169" formatCode="0.000"/>
    <numFmt numFmtId="170" formatCode="0.00_);\(0.00\)"/>
    <numFmt numFmtId="171" formatCode="#,##0.0_);[Red]\(#,##0.0\)"/>
    <numFmt numFmtId="172" formatCode="0.0;[Red]0.0"/>
    <numFmt numFmtId="173" formatCode="_(* #,##0.0_);_(* \(#,##0.0\);_(* &quot;-&quot;??_);_(@_)"/>
    <numFmt numFmtId="174" formatCode="_ * #,##0_ ;_ * \-#,##0_ ;_ * &quot;-&quot;??_ ;_ @_ "/>
    <numFmt numFmtId="175" formatCode="#,##0.000_);\(#,##0.000\)"/>
    <numFmt numFmtId="176" formatCode="_ * #,##0.0_ ;_ * \-#,##0.0_ ;_ * &quot;-&quot;??_ ;_ @_ "/>
    <numFmt numFmtId="177" formatCode="#,##0.0;[Red]\-#,##0.0"/>
  </numFmts>
  <fonts count="62">
    <font>
      <sz val="10"/>
      <name val="Arial"/>
    </font>
    <font>
      <sz val="10"/>
      <name val="Arial"/>
    </font>
    <font>
      <sz val="11"/>
      <color indexed="8"/>
      <name val="System"/>
    </font>
    <font>
      <b/>
      <u/>
      <sz val="11"/>
      <color indexed="8"/>
      <name val="System"/>
    </font>
    <font>
      <b/>
      <sz val="11"/>
      <color indexed="8"/>
      <name val="System"/>
    </font>
    <font>
      <sz val="11"/>
      <name val="System"/>
    </font>
    <font>
      <sz val="10"/>
      <color indexed="8"/>
      <name val="System"/>
    </font>
    <font>
      <sz val="15"/>
      <name val="DUTCH"/>
    </font>
    <font>
      <sz val="11"/>
      <color indexed="8"/>
      <name val="System"/>
      <family val="2"/>
    </font>
    <font>
      <b/>
      <u/>
      <sz val="11"/>
      <color indexed="8"/>
      <name val="System"/>
      <family val="2"/>
    </font>
    <font>
      <sz val="11"/>
      <name val="System"/>
      <family val="2"/>
    </font>
    <font>
      <b/>
      <sz val="11"/>
      <color indexed="8"/>
      <name val="System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8"/>
      <name val="System"/>
      <family val="2"/>
    </font>
    <font>
      <sz val="8"/>
      <name val="Arial"/>
      <family val="2"/>
    </font>
    <font>
      <sz val="10"/>
      <color indexed="8"/>
      <name val="System"/>
      <family val="2"/>
    </font>
    <font>
      <sz val="11"/>
      <name val="DUTCH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sz val="9"/>
      <name val="DUTCH"/>
    </font>
    <font>
      <sz val="8"/>
      <name val="DUTCH"/>
    </font>
    <font>
      <b/>
      <sz val="8"/>
      <name val="Arial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u/>
      <sz val="10"/>
      <color indexed="12"/>
      <name val="Arial"/>
    </font>
    <font>
      <sz val="10"/>
      <color indexed="12"/>
      <name val="Arial"/>
      <family val="2"/>
    </font>
    <font>
      <i/>
      <sz val="11"/>
      <name val="System"/>
      <family val="2"/>
    </font>
    <font>
      <sz val="10"/>
      <name val="Times New Roman"/>
      <family val="1"/>
    </font>
    <font>
      <u/>
      <sz val="11"/>
      <name val="System"/>
      <family val="2"/>
    </font>
    <font>
      <u/>
      <sz val="11"/>
      <color indexed="12"/>
      <name val="System"/>
      <family val="2"/>
    </font>
    <font>
      <b/>
      <sz val="11"/>
      <color indexed="17"/>
      <name val="System"/>
      <family val="2"/>
    </font>
    <font>
      <sz val="9"/>
      <color indexed="12"/>
      <name val="Arial"/>
      <family val="2"/>
    </font>
    <font>
      <sz val="9"/>
      <color indexed="17"/>
      <name val="Arial"/>
      <family val="2"/>
    </font>
    <font>
      <sz val="8"/>
      <color indexed="12"/>
      <name val="Arial"/>
      <family val="2"/>
    </font>
    <font>
      <sz val="8"/>
      <color indexed="17"/>
      <name val="Arial"/>
      <family val="2"/>
    </font>
    <font>
      <sz val="11"/>
      <color indexed="12"/>
      <name val="System"/>
      <family val="2"/>
    </font>
    <font>
      <b/>
      <sz val="11"/>
      <name val="System"/>
      <family val="2"/>
    </font>
    <font>
      <i/>
      <sz val="11"/>
      <color indexed="17"/>
      <name val="System"/>
      <family val="2"/>
    </font>
    <font>
      <sz val="9"/>
      <color indexed="48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Times New Roman"/>
    </font>
    <font>
      <sz val="9"/>
      <color indexed="57"/>
      <name val="Arial"/>
      <family val="2"/>
    </font>
    <font>
      <b/>
      <u/>
      <sz val="10"/>
      <name val="Arial"/>
      <family val="2"/>
    </font>
    <font>
      <sz val="10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gray0625">
        <bgColor indexed="9"/>
      </patternFill>
    </fill>
    <fill>
      <patternFill patternType="solid">
        <fgColor indexed="9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medium">
        <color indexed="64"/>
      </bottom>
      <diagonal/>
    </border>
    <border>
      <left/>
      <right/>
      <top style="thick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medium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570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164" fontId="2" fillId="0" borderId="0" xfId="0" applyNumberFormat="1" applyFont="1" applyAlignment="1"/>
    <xf numFmtId="1" fontId="2" fillId="0" borderId="0" xfId="0" applyNumberFormat="1" applyFont="1" applyAlignment="1"/>
    <xf numFmtId="37" fontId="2" fillId="0" borderId="0" xfId="0" applyNumberFormat="1" applyFont="1" applyAlignment="1"/>
    <xf numFmtId="37" fontId="4" fillId="0" borderId="0" xfId="0" applyNumberFormat="1" applyFont="1" applyAlignment="1"/>
    <xf numFmtId="0" fontId="4" fillId="0" borderId="0" xfId="0" applyFont="1" applyAlignment="1"/>
    <xf numFmtId="0" fontId="5" fillId="0" borderId="0" xfId="0" applyFont="1" applyAlignment="1"/>
    <xf numFmtId="1" fontId="2" fillId="0" borderId="0" xfId="0" applyNumberFormat="1" applyFont="1" applyBorder="1" applyAlignment="1"/>
    <xf numFmtId="0" fontId="2" fillId="0" borderId="0" xfId="0" applyFont="1" applyBorder="1" applyAlignment="1"/>
    <xf numFmtId="164" fontId="2" fillId="0" borderId="0" xfId="0" applyNumberFormat="1" applyFont="1" applyBorder="1" applyAlignment="1"/>
    <xf numFmtId="37" fontId="2" fillId="0" borderId="0" xfId="0" applyNumberFormat="1" applyFont="1" applyBorder="1" applyAlignment="1"/>
    <xf numFmtId="0" fontId="4" fillId="0" borderId="1" xfId="0" applyFont="1" applyBorder="1" applyAlignment="1"/>
    <xf numFmtId="164" fontId="4" fillId="0" borderId="1" xfId="0" applyNumberFormat="1" applyFont="1" applyBorder="1" applyAlignment="1">
      <alignment horizontal="centerContinuous"/>
    </xf>
    <xf numFmtId="3" fontId="4" fillId="0" borderId="2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centerContinuous"/>
    </xf>
    <xf numFmtId="164" fontId="4" fillId="0" borderId="3" xfId="0" applyNumberFormat="1" applyFont="1" applyBorder="1" applyAlignment="1">
      <alignment horizontal="centerContinuous"/>
    </xf>
    <xf numFmtId="37" fontId="4" fillId="0" borderId="3" xfId="0" applyNumberFormat="1" applyFont="1" applyBorder="1" applyAlignment="1">
      <alignment horizontal="centerContinuous"/>
    </xf>
    <xf numFmtId="37" fontId="4" fillId="0" borderId="2" xfId="0" applyNumberFormat="1" applyFont="1" applyBorder="1" applyAlignment="1">
      <alignment horizontal="centerContinuous"/>
    </xf>
    <xf numFmtId="3" fontId="2" fillId="0" borderId="4" xfId="0" applyNumberFormat="1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>
      <alignment horizontal="centerContinuous"/>
    </xf>
    <xf numFmtId="3" fontId="4" fillId="0" borderId="7" xfId="0" applyNumberFormat="1" applyFont="1" applyBorder="1" applyAlignment="1">
      <alignment horizontal="centerContinuous"/>
    </xf>
    <xf numFmtId="164" fontId="4" fillId="0" borderId="7" xfId="0" applyNumberFormat="1" applyFont="1" applyBorder="1" applyAlignment="1">
      <alignment horizontal="centerContinuous"/>
    </xf>
    <xf numFmtId="164" fontId="4" fillId="0" borderId="8" xfId="0" applyNumberFormat="1" applyFont="1" applyBorder="1" applyAlignment="1">
      <alignment horizontal="centerContinuous"/>
    </xf>
    <xf numFmtId="37" fontId="4" fillId="0" borderId="8" xfId="0" applyNumberFormat="1" applyFont="1" applyBorder="1" applyAlignment="1">
      <alignment horizontal="centerContinuous"/>
    </xf>
    <xf numFmtId="37" fontId="4" fillId="0" borderId="7" xfId="0" applyNumberFormat="1" applyFont="1" applyBorder="1" applyAlignment="1">
      <alignment horizontal="centerContinuous"/>
    </xf>
    <xf numFmtId="3" fontId="2" fillId="0" borderId="9" xfId="0" applyNumberFormat="1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164" fontId="5" fillId="2" borderId="10" xfId="0" applyNumberFormat="1" applyFont="1" applyFill="1" applyBorder="1" applyAlignment="1"/>
    <xf numFmtId="164" fontId="4" fillId="0" borderId="11" xfId="0" applyNumberFormat="1" applyFont="1" applyBorder="1" applyAlignment="1">
      <alignment horizontal="centerContinuous"/>
    </xf>
    <xf numFmtId="164" fontId="4" fillId="2" borderId="11" xfId="0" applyNumberFormat="1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37" fontId="4" fillId="0" borderId="11" xfId="0" applyNumberFormat="1" applyFont="1" applyBorder="1" applyAlignment="1">
      <alignment horizontal="centerContinuous"/>
    </xf>
    <xf numFmtId="0" fontId="2" fillId="2" borderId="12" xfId="0" applyFont="1" applyFill="1" applyBorder="1" applyAlignment="1">
      <alignment horizontal="centerContinuous"/>
    </xf>
    <xf numFmtId="164" fontId="4" fillId="0" borderId="13" xfId="0" applyNumberFormat="1" applyFont="1" applyBorder="1" applyAlignment="1">
      <alignment horizontal="center"/>
    </xf>
    <xf numFmtId="0" fontId="4" fillId="0" borderId="14" xfId="0" applyFont="1" applyBorder="1" applyAlignment="1"/>
    <xf numFmtId="164" fontId="4" fillId="2" borderId="14" xfId="0" applyNumberFormat="1" applyFont="1" applyFill="1" applyBorder="1" applyAlignment="1">
      <alignment horizontal="center"/>
    </xf>
    <xf numFmtId="0" fontId="4" fillId="2" borderId="14" xfId="0" applyFont="1" applyFill="1" applyBorder="1" applyAlignment="1"/>
    <xf numFmtId="164" fontId="4" fillId="0" borderId="14" xfId="0" applyNumberFormat="1" applyFont="1" applyBorder="1" applyAlignment="1">
      <alignment horizontal="center"/>
    </xf>
    <xf numFmtId="37" fontId="4" fillId="0" borderId="14" xfId="0" applyNumberFormat="1" applyFont="1" applyBorder="1" applyAlignment="1">
      <alignment horizontal="center"/>
    </xf>
    <xf numFmtId="37" fontId="4" fillId="2" borderId="14" xfId="0" applyNumberFormat="1" applyFont="1" applyFill="1" applyBorder="1" applyAlignment="1">
      <alignment horizontal="center"/>
    </xf>
    <xf numFmtId="0" fontId="2" fillId="2" borderId="15" xfId="0" applyFont="1" applyFill="1" applyBorder="1" applyAlignment="1"/>
    <xf numFmtId="0" fontId="2" fillId="0" borderId="5" xfId="0" applyFont="1" applyBorder="1" applyAlignment="1"/>
    <xf numFmtId="37" fontId="2" fillId="0" borderId="16" xfId="0" applyNumberFormat="1" applyFont="1" applyBorder="1" applyAlignment="1"/>
    <xf numFmtId="37" fontId="2" fillId="0" borderId="17" xfId="0" applyNumberFormat="1" applyFont="1" applyBorder="1" applyAlignment="1"/>
    <xf numFmtId="164" fontId="4" fillId="3" borderId="18" xfId="0" applyNumberFormat="1" applyFont="1" applyFill="1" applyBorder="1" applyAlignment="1">
      <alignment horizontal="centerContinuous"/>
    </xf>
    <xf numFmtId="37" fontId="2" fillId="3" borderId="19" xfId="0" applyNumberFormat="1" applyFont="1" applyFill="1" applyBorder="1" applyAlignment="1"/>
    <xf numFmtId="37" fontId="2" fillId="0" borderId="19" xfId="0" applyNumberFormat="1" applyFont="1" applyBorder="1" applyAlignment="1"/>
    <xf numFmtId="37" fontId="2" fillId="2" borderId="19" xfId="0" applyNumberFormat="1" applyFont="1" applyFill="1" applyBorder="1" applyAlignment="1"/>
    <xf numFmtId="37" fontId="2" fillId="2" borderId="20" xfId="0" applyNumberFormat="1" applyFont="1" applyFill="1" applyBorder="1" applyAlignment="1"/>
    <xf numFmtId="37" fontId="2" fillId="0" borderId="21" xfId="0" applyNumberFormat="1" applyFont="1" applyBorder="1" applyAlignment="1"/>
    <xf numFmtId="37" fontId="2" fillId="0" borderId="22" xfId="0" applyNumberFormat="1" applyFont="1" applyBorder="1" applyAlignment="1"/>
    <xf numFmtId="37" fontId="2" fillId="3" borderId="22" xfId="0" applyNumberFormat="1" applyFont="1" applyFill="1" applyBorder="1" applyAlignment="1"/>
    <xf numFmtId="37" fontId="2" fillId="2" borderId="22" xfId="0" applyNumberFormat="1" applyFont="1" applyFill="1" applyBorder="1" applyAlignment="1"/>
    <xf numFmtId="37" fontId="2" fillId="2" borderId="23" xfId="0" applyNumberFormat="1" applyFont="1" applyFill="1" applyBorder="1" applyAlignment="1"/>
    <xf numFmtId="165" fontId="2" fillId="0" borderId="22" xfId="1" applyNumberFormat="1" applyFont="1" applyBorder="1" applyAlignment="1"/>
    <xf numFmtId="166" fontId="2" fillId="0" borderId="22" xfId="0" applyNumberFormat="1" applyFont="1" applyBorder="1" applyAlignment="1"/>
    <xf numFmtId="166" fontId="2" fillId="2" borderId="22" xfId="0" applyNumberFormat="1" applyFont="1" applyFill="1" applyBorder="1" applyAlignment="1"/>
    <xf numFmtId="37" fontId="2" fillId="0" borderId="21" xfId="0" applyNumberFormat="1" applyFont="1" applyBorder="1" applyAlignment="1" applyProtection="1">
      <protection hidden="1"/>
    </xf>
    <xf numFmtId="0" fontId="2" fillId="0" borderId="1" xfId="0" applyFont="1" applyBorder="1" applyAlignment="1"/>
    <xf numFmtId="37" fontId="2" fillId="0" borderId="24" xfId="0" applyNumberFormat="1" applyFont="1" applyBorder="1" applyAlignment="1"/>
    <xf numFmtId="37" fontId="4" fillId="0" borderId="21" xfId="0" applyNumberFormat="1" applyFont="1" applyBorder="1" applyAlignment="1"/>
    <xf numFmtId="37" fontId="4" fillId="0" borderId="18" xfId="0" applyNumberFormat="1" applyFont="1" applyBorder="1" applyAlignment="1"/>
    <xf numFmtId="37" fontId="4" fillId="2" borderId="22" xfId="0" applyNumberFormat="1" applyFont="1" applyFill="1" applyBorder="1" applyAlignment="1"/>
    <xf numFmtId="0" fontId="2" fillId="0" borderId="25" xfId="0" applyFont="1" applyBorder="1" applyAlignment="1"/>
    <xf numFmtId="37" fontId="2" fillId="0" borderId="26" xfId="0" applyNumberFormat="1" applyFont="1" applyBorder="1" applyAlignment="1"/>
    <xf numFmtId="37" fontId="2" fillId="0" borderId="27" xfId="0" applyNumberFormat="1" applyFont="1" applyBorder="1" applyAlignment="1"/>
    <xf numFmtId="37" fontId="2" fillId="3" borderId="27" xfId="0" applyNumberFormat="1" applyFont="1" applyFill="1" applyBorder="1" applyAlignment="1"/>
    <xf numFmtId="37" fontId="2" fillId="2" borderId="27" xfId="0" applyNumberFormat="1" applyFont="1" applyFill="1" applyBorder="1" applyAlignment="1"/>
    <xf numFmtId="37" fontId="2" fillId="2" borderId="4" xfId="0" applyNumberFormat="1" applyFont="1" applyFill="1" applyBorder="1" applyAlignment="1"/>
    <xf numFmtId="0" fontId="4" fillId="0" borderId="21" xfId="0" applyFont="1" applyBorder="1" applyAlignment="1"/>
    <xf numFmtId="37" fontId="4" fillId="0" borderId="22" xfId="0" applyNumberFormat="1" applyFont="1" applyBorder="1" applyAlignment="1"/>
    <xf numFmtId="37" fontId="4" fillId="2" borderId="23" xfId="0" applyNumberFormat="1" applyFont="1" applyFill="1" applyBorder="1" applyAlignment="1"/>
    <xf numFmtId="37" fontId="2" fillId="0" borderId="28" xfId="0" applyNumberFormat="1" applyFont="1" applyBorder="1" applyAlignment="1"/>
    <xf numFmtId="37" fontId="2" fillId="3" borderId="28" xfId="0" applyNumberFormat="1" applyFont="1" applyFill="1" applyBorder="1" applyAlignment="1"/>
    <xf numFmtId="37" fontId="2" fillId="2" borderId="28" xfId="0" applyNumberFormat="1" applyFont="1" applyFill="1" applyBorder="1" applyAlignment="1"/>
    <xf numFmtId="37" fontId="2" fillId="2" borderId="29" xfId="0" applyNumberFormat="1" applyFont="1" applyFill="1" applyBorder="1" applyAlignment="1"/>
    <xf numFmtId="0" fontId="6" fillId="0" borderId="0" xfId="0" applyFont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164" fontId="5" fillId="0" borderId="0" xfId="0" applyNumberFormat="1" applyFont="1" applyAlignment="1"/>
    <xf numFmtId="0" fontId="3" fillId="0" borderId="0" xfId="0" applyFont="1" applyAlignment="1">
      <alignment horizontal="left"/>
    </xf>
    <xf numFmtId="0" fontId="4" fillId="0" borderId="30" xfId="0" applyFont="1" applyBorder="1" applyAlignment="1"/>
    <xf numFmtId="3" fontId="4" fillId="0" borderId="1" xfId="0" applyNumberFormat="1" applyFont="1" applyBorder="1" applyAlignment="1">
      <alignment horizontal="centerContinuous"/>
    </xf>
    <xf numFmtId="3" fontId="4" fillId="0" borderId="27" xfId="0" applyNumberFormat="1" applyFont="1" applyBorder="1" applyAlignment="1">
      <alignment horizontal="centerContinuous"/>
    </xf>
    <xf numFmtId="3" fontId="4" fillId="0" borderId="4" xfId="0" applyNumberFormat="1" applyFont="1" applyBorder="1" applyAlignment="1">
      <alignment horizontal="centerContinuous"/>
    </xf>
    <xf numFmtId="0" fontId="4" fillId="0" borderId="31" xfId="0" applyFont="1" applyBorder="1" applyAlignment="1"/>
    <xf numFmtId="3" fontId="4" fillId="0" borderId="6" xfId="0" applyNumberFormat="1" applyFont="1" applyBorder="1" applyAlignment="1">
      <alignment horizontal="centerContinuous"/>
    </xf>
    <xf numFmtId="3" fontId="4" fillId="0" borderId="32" xfId="0" applyNumberFormat="1" applyFont="1" applyBorder="1" applyAlignment="1">
      <alignment horizontal="centerContinuous"/>
    </xf>
    <xf numFmtId="3" fontId="4" fillId="0" borderId="9" xfId="0" applyNumberFormat="1" applyFont="1" applyBorder="1" applyAlignment="1">
      <alignment horizontal="centerContinuous"/>
    </xf>
    <xf numFmtId="0" fontId="4" fillId="0" borderId="11" xfId="0" applyFont="1" applyBorder="1" applyAlignment="1">
      <alignment horizontal="centerContinuous"/>
    </xf>
    <xf numFmtId="0" fontId="4" fillId="2" borderId="12" xfId="0" applyFont="1" applyFill="1" applyBorder="1" applyAlignment="1">
      <alignment horizontal="centerContinuous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0" borderId="31" xfId="0" applyFont="1" applyBorder="1" applyAlignment="1"/>
    <xf numFmtId="166" fontId="2" fillId="0" borderId="19" xfId="0" applyNumberFormat="1" applyFont="1" applyBorder="1" applyAlignment="1"/>
    <xf numFmtId="37" fontId="2" fillId="2" borderId="19" xfId="0" applyNumberFormat="1" applyFont="1" applyFill="1" applyBorder="1" applyAlignment="1">
      <alignment horizontal="right"/>
    </xf>
    <xf numFmtId="37" fontId="2" fillId="2" borderId="22" xfId="0" applyNumberFormat="1" applyFont="1" applyFill="1" applyBorder="1" applyAlignment="1">
      <alignment horizontal="right"/>
    </xf>
    <xf numFmtId="37" fontId="2" fillId="0" borderId="22" xfId="1" applyNumberFormat="1" applyFont="1" applyBorder="1" applyAlignment="1"/>
    <xf numFmtId="37" fontId="2" fillId="0" borderId="22" xfId="1" applyNumberFormat="1" applyFont="1" applyBorder="1" applyAlignment="1">
      <alignment horizontal="right"/>
    </xf>
    <xf numFmtId="37" fontId="4" fillId="0" borderId="24" xfId="0" applyNumberFormat="1" applyFont="1" applyBorder="1" applyAlignment="1"/>
    <xf numFmtId="37" fontId="4" fillId="0" borderId="27" xfId="0" applyNumberFormat="1" applyFont="1" applyBorder="1" applyAlignment="1"/>
    <xf numFmtId="37" fontId="4" fillId="2" borderId="27" xfId="0" applyNumberFormat="1" applyFont="1" applyFill="1" applyBorder="1" applyAlignment="1"/>
    <xf numFmtId="166" fontId="4" fillId="0" borderId="27" xfId="0" applyNumberFormat="1" applyFont="1" applyBorder="1" applyAlignment="1"/>
    <xf numFmtId="37" fontId="4" fillId="2" borderId="4" xfId="0" applyNumberFormat="1" applyFont="1" applyFill="1" applyBorder="1" applyAlignment="1"/>
    <xf numFmtId="166" fontId="4" fillId="0" borderId="22" xfId="0" applyNumberFormat="1" applyFont="1" applyBorder="1" applyAlignment="1"/>
    <xf numFmtId="3" fontId="2" fillId="0" borderId="0" xfId="0" applyNumberFormat="1" applyFont="1" applyBorder="1" applyAlignment="1">
      <alignment horizontal="centerContinuous"/>
    </xf>
    <xf numFmtId="0" fontId="4" fillId="0" borderId="33" xfId="0" applyFont="1" applyBorder="1" applyAlignment="1"/>
    <xf numFmtId="37" fontId="4" fillId="0" borderId="26" xfId="0" applyNumberFormat="1" applyFont="1" applyBorder="1" applyAlignment="1"/>
    <xf numFmtId="37" fontId="4" fillId="0" borderId="34" xfId="0" applyNumberFormat="1" applyFont="1" applyBorder="1" applyAlignment="1"/>
    <xf numFmtId="37" fontId="4" fillId="2" borderId="28" xfId="0" applyNumberFormat="1" applyFont="1" applyFill="1" applyBorder="1" applyAlignment="1"/>
    <xf numFmtId="37" fontId="4" fillId="0" borderId="34" xfId="1" applyNumberFormat="1" applyFont="1" applyBorder="1" applyAlignment="1"/>
    <xf numFmtId="166" fontId="4" fillId="0" borderId="34" xfId="0" applyNumberFormat="1" applyFont="1" applyBorder="1" applyAlignment="1"/>
    <xf numFmtId="37" fontId="4" fillId="2" borderId="29" xfId="0" applyNumberFormat="1" applyFont="1" applyFill="1" applyBorder="1" applyAlignment="1"/>
    <xf numFmtId="37" fontId="4" fillId="0" borderId="35" xfId="0" applyNumberFormat="1" applyFont="1" applyBorder="1" applyAlignment="1">
      <alignment horizontal="centerContinuous"/>
    </xf>
    <xf numFmtId="37" fontId="4" fillId="0" borderId="36" xfId="0" applyNumberFormat="1" applyFont="1" applyBorder="1" applyAlignment="1">
      <alignment horizontal="centerContinuous"/>
    </xf>
    <xf numFmtId="37" fontId="4" fillId="2" borderId="37" xfId="0" applyNumberFormat="1" applyFont="1" applyFill="1" applyBorder="1" applyAlignment="1">
      <alignment horizontal="centerContinuous"/>
    </xf>
    <xf numFmtId="37" fontId="4" fillId="2" borderId="38" xfId="0" applyNumberFormat="1" applyFont="1" applyFill="1" applyBorder="1" applyAlignment="1">
      <alignment horizontal="centerContinuous"/>
    </xf>
    <xf numFmtId="37" fontId="5" fillId="0" borderId="0" xfId="0" applyNumberFormat="1" applyFont="1" applyBorder="1" applyAlignment="1"/>
    <xf numFmtId="37" fontId="2" fillId="0" borderId="39" xfId="0" applyNumberFormat="1" applyFont="1" applyBorder="1" applyAlignment="1"/>
    <xf numFmtId="37" fontId="2" fillId="2" borderId="40" xfId="0" applyNumberFormat="1" applyFont="1" applyFill="1" applyBorder="1" applyAlignment="1"/>
    <xf numFmtId="37" fontId="2" fillId="0" borderId="25" xfId="0" applyNumberFormat="1" applyFont="1" applyBorder="1" applyAlignment="1">
      <alignment horizontal="centerContinuous"/>
    </xf>
    <xf numFmtId="37" fontId="2" fillId="0" borderId="28" xfId="0" applyNumberFormat="1" applyFont="1" applyBorder="1" applyAlignment="1">
      <alignment horizontal="centerContinuous"/>
    </xf>
    <xf numFmtId="37" fontId="2" fillId="2" borderId="41" xfId="0" applyNumberFormat="1" applyFont="1" applyFill="1" applyBorder="1" applyAlignment="1">
      <alignment horizontal="centerContinuous"/>
    </xf>
    <xf numFmtId="37" fontId="2" fillId="2" borderId="29" xfId="0" applyNumberFormat="1" applyFont="1" applyFill="1" applyBorder="1" applyAlignment="1">
      <alignment horizontal="centerContinuous"/>
    </xf>
    <xf numFmtId="37" fontId="2" fillId="0" borderId="5" xfId="0" applyNumberFormat="1" applyFont="1" applyBorder="1" applyAlignment="1">
      <alignment horizontal="right"/>
    </xf>
    <xf numFmtId="37" fontId="2" fillId="2" borderId="0" xfId="0" applyNumberFormat="1" applyFont="1" applyFill="1" applyBorder="1" applyAlignment="1">
      <alignment horizontal="right"/>
    </xf>
    <xf numFmtId="39" fontId="2" fillId="0" borderId="25" xfId="0" applyNumberFormat="1" applyFont="1" applyBorder="1" applyAlignment="1">
      <alignment horizontal="centerContinuous"/>
    </xf>
    <xf numFmtId="39" fontId="2" fillId="2" borderId="41" xfId="0" applyNumberFormat="1" applyFont="1" applyFill="1" applyBorder="1" applyAlignment="1">
      <alignment horizontal="centerContinuous"/>
    </xf>
    <xf numFmtId="0" fontId="5" fillId="0" borderId="0" xfId="0" applyFont="1" applyBorder="1" applyAlignment="1"/>
    <xf numFmtId="166" fontId="5" fillId="0" borderId="0" xfId="0" applyNumberFormat="1" applyFont="1" applyBorder="1" applyAlignment="1"/>
    <xf numFmtId="166" fontId="2" fillId="0" borderId="0" xfId="0" applyNumberFormat="1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3" fontId="8" fillId="0" borderId="42" xfId="0" applyNumberFormat="1" applyFont="1" applyBorder="1" applyAlignment="1"/>
    <xf numFmtId="3" fontId="8" fillId="0" borderId="43" xfId="0" applyNumberFormat="1" applyFont="1" applyBorder="1" applyAlignment="1"/>
    <xf numFmtId="166" fontId="11" fillId="2" borderId="25" xfId="0" applyNumberFormat="1" applyFont="1" applyFill="1" applyBorder="1" applyAlignment="1">
      <alignment horizontal="centerContinuous"/>
    </xf>
    <xf numFmtId="0" fontId="12" fillId="0" borderId="22" xfId="0" applyFont="1" applyBorder="1"/>
    <xf numFmtId="0" fontId="0" fillId="0" borderId="22" xfId="0" applyBorder="1"/>
    <xf numFmtId="0" fontId="0" fillId="0" borderId="22" xfId="0" applyBorder="1" applyAlignment="1">
      <alignment horizontal="center"/>
    </xf>
    <xf numFmtId="0" fontId="12" fillId="0" borderId="0" xfId="0" applyFont="1" applyBorder="1"/>
    <xf numFmtId="0" fontId="0" fillId="0" borderId="0" xfId="0" applyBorder="1"/>
    <xf numFmtId="0" fontId="0" fillId="0" borderId="44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19" xfId="0" applyBorder="1"/>
    <xf numFmtId="0" fontId="0" fillId="0" borderId="8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2" xfId="0" applyBorder="1"/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" xfId="0" applyBorder="1"/>
    <xf numFmtId="0" fontId="0" fillId="0" borderId="2" xfId="0" applyBorder="1"/>
    <xf numFmtId="0" fontId="0" fillId="0" borderId="25" xfId="0" applyBorder="1"/>
    <xf numFmtId="0" fontId="0" fillId="0" borderId="41" xfId="0" applyBorder="1"/>
    <xf numFmtId="0" fontId="12" fillId="0" borderId="46" xfId="0" applyFont="1" applyBorder="1"/>
    <xf numFmtId="0" fontId="0" fillId="0" borderId="46" xfId="0" applyBorder="1"/>
    <xf numFmtId="0" fontId="0" fillId="0" borderId="27" xfId="0" applyBorder="1"/>
    <xf numFmtId="0" fontId="0" fillId="0" borderId="28" xfId="0" applyBorder="1"/>
    <xf numFmtId="0" fontId="0" fillId="0" borderId="44" xfId="0" applyBorder="1" applyAlignment="1">
      <alignment horizontal="left"/>
    </xf>
    <xf numFmtId="0" fontId="13" fillId="0" borderId="7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left"/>
    </xf>
    <xf numFmtId="0" fontId="14" fillId="0" borderId="22" xfId="0" applyFont="1" applyBorder="1"/>
    <xf numFmtId="0" fontId="14" fillId="0" borderId="46" xfId="0" applyFont="1" applyBorder="1"/>
    <xf numFmtId="0" fontId="0" fillId="0" borderId="0" xfId="0" applyBorder="1" applyAlignment="1">
      <alignment horizontal="center"/>
    </xf>
    <xf numFmtId="0" fontId="0" fillId="0" borderId="21" xfId="0" applyBorder="1"/>
    <xf numFmtId="37" fontId="4" fillId="0" borderId="22" xfId="1" applyNumberFormat="1" applyFont="1" applyBorder="1" applyAlignment="1"/>
    <xf numFmtId="1" fontId="8" fillId="0" borderId="0" xfId="0" applyNumberFormat="1" applyFont="1" applyAlignment="1"/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0" fillId="0" borderId="0" xfId="0" applyFont="1" applyBorder="1" applyAlignment="1"/>
    <xf numFmtId="0" fontId="9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Border="1" applyAlignment="1"/>
    <xf numFmtId="1" fontId="8" fillId="0" borderId="0" xfId="0" applyNumberFormat="1" applyFont="1" applyBorder="1" applyAlignment="1"/>
    <xf numFmtId="0" fontId="11" fillId="0" borderId="30" xfId="0" applyFont="1" applyBorder="1" applyAlignment="1"/>
    <xf numFmtId="0" fontId="11" fillId="0" borderId="1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1" fillId="0" borderId="33" xfId="0" applyFont="1" applyBorder="1" applyAlignment="1"/>
    <xf numFmtId="0" fontId="11" fillId="0" borderId="25" xfId="0" applyFont="1" applyBorder="1" applyAlignment="1">
      <alignment horizontal="centerContinuous"/>
    </xf>
    <xf numFmtId="0" fontId="8" fillId="0" borderId="4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11" fillId="0" borderId="31" xfId="0" applyFont="1" applyBorder="1" applyAlignment="1"/>
    <xf numFmtId="0" fontId="11" fillId="0" borderId="47" xfId="0" applyFont="1" applyBorder="1" applyAlignment="1">
      <alignment horizontal="centerContinuous"/>
    </xf>
    <xf numFmtId="0" fontId="11" fillId="2" borderId="47" xfId="0" applyFont="1" applyFill="1" applyBorder="1" applyAlignment="1">
      <alignment horizontal="centerContinuous"/>
    </xf>
    <xf numFmtId="0" fontId="11" fillId="2" borderId="4" xfId="0" applyFont="1" applyFill="1" applyBorder="1" applyAlignment="1">
      <alignment horizontal="centerContinuous"/>
    </xf>
    <xf numFmtId="0" fontId="11" fillId="0" borderId="48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2" borderId="48" xfId="0" applyFont="1" applyFill="1" applyBorder="1" applyAlignment="1">
      <alignment horizontal="center"/>
    </xf>
    <xf numFmtId="0" fontId="11" fillId="2" borderId="49" xfId="0" applyFont="1" applyFill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8" fillId="0" borderId="30" xfId="0" applyFont="1" applyBorder="1" applyAlignment="1"/>
    <xf numFmtId="37" fontId="8" fillId="0" borderId="1" xfId="0" applyNumberFormat="1" applyFont="1" applyBorder="1" applyAlignment="1"/>
    <xf numFmtId="37" fontId="8" fillId="0" borderId="47" xfId="0" applyNumberFormat="1" applyFont="1" applyBorder="1" applyAlignment="1"/>
    <xf numFmtId="37" fontId="8" fillId="2" borderId="1" xfId="0" applyNumberFormat="1" applyFont="1" applyFill="1" applyBorder="1" applyAlignment="1"/>
    <xf numFmtId="37" fontId="8" fillId="2" borderId="47" xfId="0" applyNumberFormat="1" applyFont="1" applyFill="1" applyBorder="1" applyAlignment="1"/>
    <xf numFmtId="0" fontId="8" fillId="0" borderId="31" xfId="0" applyFont="1" applyBorder="1" applyAlignment="1"/>
    <xf numFmtId="37" fontId="8" fillId="0" borderId="5" xfId="0" applyNumberFormat="1" applyFont="1" applyBorder="1" applyAlignment="1"/>
    <xf numFmtId="37" fontId="8" fillId="0" borderId="52" xfId="0" applyNumberFormat="1" applyFont="1" applyBorder="1" applyAlignment="1"/>
    <xf numFmtId="37" fontId="8" fillId="2" borderId="5" xfId="0" applyNumberFormat="1" applyFont="1" applyFill="1" applyBorder="1" applyAlignment="1"/>
    <xf numFmtId="37" fontId="8" fillId="2" borderId="52" xfId="0" applyNumberFormat="1" applyFont="1" applyFill="1" applyBorder="1" applyAlignment="1"/>
    <xf numFmtId="0" fontId="8" fillId="0" borderId="53" xfId="0" applyFont="1" applyBorder="1" applyAlignment="1"/>
    <xf numFmtId="37" fontId="8" fillId="0" borderId="54" xfId="0" applyNumberFormat="1" applyFont="1" applyBorder="1" applyAlignment="1"/>
    <xf numFmtId="37" fontId="8" fillId="0" borderId="55" xfId="0" applyNumberFormat="1" applyFont="1" applyBorder="1" applyAlignment="1"/>
    <xf numFmtId="37" fontId="8" fillId="2" borderId="54" xfId="0" applyNumberFormat="1" applyFont="1" applyFill="1" applyBorder="1" applyAlignment="1"/>
    <xf numFmtId="37" fontId="8" fillId="2" borderId="55" xfId="0" applyNumberFormat="1" applyFont="1" applyFill="1" applyBorder="1" applyAlignment="1"/>
    <xf numFmtId="37" fontId="11" fillId="0" borderId="54" xfId="0" applyNumberFormat="1" applyFont="1" applyBorder="1" applyAlignment="1"/>
    <xf numFmtId="37" fontId="11" fillId="0" borderId="55" xfId="0" applyNumberFormat="1" applyFont="1" applyBorder="1" applyAlignment="1"/>
    <xf numFmtId="37" fontId="11" fillId="2" borderId="54" xfId="0" applyNumberFormat="1" applyFont="1" applyFill="1" applyBorder="1" applyAlignment="1"/>
    <xf numFmtId="37" fontId="11" fillId="2" borderId="55" xfId="0" applyNumberFormat="1" applyFont="1" applyFill="1" applyBorder="1" applyAlignment="1"/>
    <xf numFmtId="37" fontId="11" fillId="0" borderId="5" xfId="0" applyNumberFormat="1" applyFont="1" applyBorder="1" applyAlignment="1"/>
    <xf numFmtId="37" fontId="11" fillId="0" borderId="52" xfId="0" applyNumberFormat="1" applyFont="1" applyBorder="1" applyAlignment="1"/>
    <xf numFmtId="37" fontId="11" fillId="2" borderId="5" xfId="0" applyNumberFormat="1" applyFont="1" applyFill="1" applyBorder="1" applyAlignment="1"/>
    <xf numFmtId="37" fontId="11" fillId="2" borderId="52" xfId="0" applyNumberFormat="1" applyFont="1" applyFill="1" applyBorder="1" applyAlignment="1"/>
    <xf numFmtId="0" fontId="8" fillId="0" borderId="33" xfId="0" applyFont="1" applyBorder="1" applyAlignment="1"/>
    <xf numFmtId="37" fontId="11" fillId="0" borderId="25" xfId="0" applyNumberFormat="1" applyFont="1" applyBorder="1" applyAlignment="1"/>
    <xf numFmtId="37" fontId="11" fillId="0" borderId="56" xfId="0" applyNumberFormat="1" applyFont="1" applyBorder="1" applyAlignment="1"/>
    <xf numFmtId="37" fontId="11" fillId="2" borderId="26" xfId="0" applyNumberFormat="1" applyFont="1" applyFill="1" applyBorder="1" applyAlignment="1"/>
    <xf numFmtId="37" fontId="11" fillId="2" borderId="41" xfId="0" applyNumberFormat="1" applyFont="1" applyFill="1" applyBorder="1" applyAlignment="1"/>
    <xf numFmtId="37" fontId="11" fillId="2" borderId="25" xfId="0" applyNumberFormat="1" applyFont="1" applyFill="1" applyBorder="1" applyAlignment="1"/>
    <xf numFmtId="37" fontId="11" fillId="2" borderId="56" xfId="0" applyNumberFormat="1" applyFont="1" applyFill="1" applyBorder="1" applyAlignment="1"/>
    <xf numFmtId="37" fontId="11" fillId="2" borderId="29" xfId="0" applyNumberFormat="1" applyFont="1" applyFill="1" applyBorder="1" applyAlignment="1"/>
    <xf numFmtId="0" fontId="11" fillId="0" borderId="57" xfId="0" applyFont="1" applyBorder="1" applyAlignment="1"/>
    <xf numFmtId="37" fontId="11" fillId="0" borderId="58" xfId="0" applyNumberFormat="1" applyFont="1" applyBorder="1" applyAlignment="1"/>
    <xf numFmtId="37" fontId="11" fillId="0" borderId="59" xfId="0" applyNumberFormat="1" applyFont="1" applyBorder="1" applyAlignment="1"/>
    <xf numFmtId="37" fontId="11" fillId="0" borderId="60" xfId="0" applyNumberFormat="1" applyFont="1" applyBorder="1" applyAlignment="1"/>
    <xf numFmtId="37" fontId="11" fillId="0" borderId="61" xfId="0" applyNumberFormat="1" applyFont="1" applyBorder="1" applyAlignment="1"/>
    <xf numFmtId="37" fontId="11" fillId="0" borderId="62" xfId="0" applyNumberFormat="1" applyFont="1" applyBorder="1" applyAlignment="1"/>
    <xf numFmtId="37" fontId="11" fillId="0" borderId="41" xfId="0" applyNumberFormat="1" applyFont="1" applyBorder="1" applyAlignment="1"/>
    <xf numFmtId="37" fontId="11" fillId="0" borderId="29" xfId="0" applyNumberFormat="1" applyFont="1" applyBorder="1" applyAlignment="1"/>
    <xf numFmtId="37" fontId="11" fillId="0" borderId="0" xfId="0" applyNumberFormat="1" applyFont="1" applyBorder="1" applyAlignment="1"/>
    <xf numFmtId="37" fontId="8" fillId="0" borderId="0" xfId="0" applyNumberFormat="1" applyFont="1" applyBorder="1" applyAlignment="1"/>
    <xf numFmtId="37" fontId="8" fillId="0" borderId="1" xfId="0" applyNumberFormat="1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Continuous"/>
    </xf>
    <xf numFmtId="37" fontId="8" fillId="2" borderId="1" xfId="0" applyNumberFormat="1" applyFont="1" applyFill="1" applyBorder="1" applyAlignment="1">
      <alignment horizontal="centerContinuous"/>
    </xf>
    <xf numFmtId="37" fontId="8" fillId="2" borderId="4" xfId="0" applyNumberFormat="1" applyFont="1" applyFill="1" applyBorder="1" applyAlignment="1">
      <alignment horizontal="centerContinuous"/>
    </xf>
    <xf numFmtId="37" fontId="8" fillId="0" borderId="0" xfId="0" applyNumberFormat="1" applyFont="1" applyAlignment="1"/>
    <xf numFmtId="37" fontId="8" fillId="0" borderId="31" xfId="0" applyNumberFormat="1" applyFont="1" applyBorder="1" applyAlignment="1"/>
    <xf numFmtId="37" fontId="8" fillId="0" borderId="5" xfId="0" applyNumberFormat="1" applyFont="1" applyBorder="1" applyAlignment="1">
      <alignment horizontal="centerContinuous"/>
    </xf>
    <xf numFmtId="37" fontId="8" fillId="0" borderId="23" xfId="0" applyNumberFormat="1" applyFont="1" applyBorder="1" applyAlignment="1">
      <alignment horizontal="centerContinuous"/>
    </xf>
    <xf numFmtId="37" fontId="8" fillId="2" borderId="5" xfId="0" applyNumberFormat="1" applyFont="1" applyFill="1" applyBorder="1" applyAlignment="1">
      <alignment horizontal="centerContinuous"/>
    </xf>
    <xf numFmtId="37" fontId="8" fillId="2" borderId="23" xfId="0" applyNumberFormat="1" applyFont="1" applyFill="1" applyBorder="1" applyAlignment="1">
      <alignment horizontal="centerContinuous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37" fontId="8" fillId="0" borderId="25" xfId="0" applyNumberFormat="1" applyFont="1" applyBorder="1" applyAlignment="1">
      <alignment horizontal="centerContinuous"/>
    </xf>
    <xf numFmtId="37" fontId="8" fillId="0" borderId="29" xfId="0" applyNumberFormat="1" applyFont="1" applyBorder="1" applyAlignment="1">
      <alignment horizontal="centerContinuous"/>
    </xf>
    <xf numFmtId="37" fontId="8" fillId="2" borderId="25" xfId="0" applyNumberFormat="1" applyFont="1" applyFill="1" applyBorder="1" applyAlignment="1">
      <alignment horizontal="centerContinuous"/>
    </xf>
    <xf numFmtId="37" fontId="8" fillId="2" borderId="29" xfId="0" applyNumberFormat="1" applyFont="1" applyFill="1" applyBorder="1" applyAlignment="1">
      <alignment horizontal="centerContinuous"/>
    </xf>
    <xf numFmtId="0" fontId="8" fillId="0" borderId="0" xfId="0" applyFont="1" applyBorder="1" applyAlignment="1"/>
    <xf numFmtId="37" fontId="8" fillId="0" borderId="0" xfId="0" applyNumberFormat="1" applyFont="1" applyBorder="1" applyAlignment="1">
      <alignment horizontal="centerContinuous"/>
    </xf>
    <xf numFmtId="0" fontId="11" fillId="0" borderId="53" xfId="0" applyFont="1" applyBorder="1" applyAlignment="1"/>
    <xf numFmtId="37" fontId="11" fillId="0" borderId="54" xfId="0" applyNumberFormat="1" applyFont="1" applyBorder="1" applyAlignment="1">
      <alignment horizontal="centerContinuous"/>
    </xf>
    <xf numFmtId="37" fontId="11" fillId="0" borderId="63" xfId="0" applyNumberFormat="1" applyFont="1" applyBorder="1" applyAlignment="1">
      <alignment horizontal="centerContinuous"/>
    </xf>
    <xf numFmtId="37" fontId="11" fillId="2" borderId="54" xfId="0" applyNumberFormat="1" applyFont="1" applyFill="1" applyBorder="1" applyAlignment="1">
      <alignment horizontal="centerContinuous"/>
    </xf>
    <xf numFmtId="37" fontId="11" fillId="2" borderId="63" xfId="0" applyNumberFormat="1" applyFont="1" applyFill="1" applyBorder="1" applyAlignment="1">
      <alignment horizontal="centerContinuous"/>
    </xf>
    <xf numFmtId="37" fontId="11" fillId="0" borderId="29" xfId="0" applyNumberFormat="1" applyFont="1" applyBorder="1" applyAlignment="1">
      <alignment horizontal="centerContinuous"/>
    </xf>
    <xf numFmtId="37" fontId="11" fillId="2" borderId="29" xfId="0" applyNumberFormat="1" applyFont="1" applyFill="1" applyBorder="1" applyAlignment="1">
      <alignment horizontal="centerContinuous"/>
    </xf>
    <xf numFmtId="37" fontId="11" fillId="2" borderId="25" xfId="0" applyNumberFormat="1" applyFont="1" applyFill="1" applyBorder="1" applyAlignment="1">
      <alignment horizontal="centerContinuous"/>
    </xf>
    <xf numFmtId="164" fontId="8" fillId="0" borderId="0" xfId="0" applyNumberFormat="1" applyFont="1" applyBorder="1" applyAlignment="1"/>
    <xf numFmtId="164" fontId="8" fillId="0" borderId="0" xfId="0" applyNumberFormat="1" applyFont="1" applyAlignment="1"/>
    <xf numFmtId="164" fontId="11" fillId="0" borderId="0" xfId="0" applyNumberFormat="1" applyFont="1" applyAlignment="1"/>
    <xf numFmtId="0" fontId="11" fillId="0" borderId="1" xfId="0" applyFont="1" applyBorder="1" applyAlignment="1"/>
    <xf numFmtId="0" fontId="11" fillId="0" borderId="5" xfId="0" applyFont="1" applyBorder="1" applyAlignment="1"/>
    <xf numFmtId="164" fontId="11" fillId="0" borderId="1" xfId="0" applyNumberFormat="1" applyFont="1" applyBorder="1" applyAlignment="1">
      <alignment horizontal="centerContinuous"/>
    </xf>
    <xf numFmtId="0" fontId="11" fillId="0" borderId="25" xfId="0" applyFont="1" applyBorder="1" applyAlignment="1"/>
    <xf numFmtId="164" fontId="11" fillId="0" borderId="48" xfId="0" applyNumberFormat="1" applyFont="1" applyBorder="1" applyAlignment="1">
      <alignment horizontal="center"/>
    </xf>
    <xf numFmtId="164" fontId="11" fillId="2" borderId="48" xfId="0" applyNumberFormat="1" applyFont="1" applyFill="1" applyBorder="1" applyAlignment="1">
      <alignment horizontal="center"/>
    </xf>
    <xf numFmtId="0" fontId="8" fillId="0" borderId="1" xfId="0" applyFont="1" applyBorder="1" applyAlignment="1"/>
    <xf numFmtId="37" fontId="8" fillId="0" borderId="64" xfId="0" applyNumberFormat="1" applyFont="1" applyBorder="1" applyAlignment="1"/>
    <xf numFmtId="37" fontId="8" fillId="2" borderId="64" xfId="0" applyNumberFormat="1" applyFont="1" applyFill="1" applyBorder="1" applyAlignment="1"/>
    <xf numFmtId="0" fontId="8" fillId="0" borderId="5" xfId="0" applyFont="1" applyBorder="1" applyAlignment="1"/>
    <xf numFmtId="37" fontId="8" fillId="0" borderId="42" xfId="0" applyNumberFormat="1" applyFont="1" applyBorder="1" applyAlignment="1"/>
    <xf numFmtId="37" fontId="8" fillId="2" borderId="42" xfId="0" applyNumberFormat="1" applyFont="1" applyFill="1" applyBorder="1" applyAlignment="1"/>
    <xf numFmtId="0" fontId="8" fillId="0" borderId="54" xfId="0" applyFont="1" applyBorder="1" applyAlignment="1"/>
    <xf numFmtId="37" fontId="8" fillId="0" borderId="65" xfId="0" applyNumberFormat="1" applyFont="1" applyBorder="1" applyAlignment="1"/>
    <xf numFmtId="37" fontId="8" fillId="2" borderId="65" xfId="0" applyNumberFormat="1" applyFont="1" applyFill="1" applyBorder="1" applyAlignment="1"/>
    <xf numFmtId="37" fontId="8" fillId="0" borderId="5" xfId="0" applyNumberFormat="1" applyFont="1" applyBorder="1" applyAlignment="1">
      <alignment horizontal="right"/>
    </xf>
    <xf numFmtId="37" fontId="8" fillId="0" borderId="52" xfId="0" applyNumberFormat="1" applyFont="1" applyBorder="1" applyAlignment="1">
      <alignment horizontal="right"/>
    </xf>
    <xf numFmtId="37" fontId="11" fillId="0" borderId="66" xfId="0" applyNumberFormat="1" applyFont="1" applyBorder="1" applyAlignment="1"/>
    <xf numFmtId="0" fontId="8" fillId="0" borderId="25" xfId="0" applyFont="1" applyBorder="1" applyAlignment="1"/>
    <xf numFmtId="0" fontId="8" fillId="0" borderId="62" xfId="0" applyFont="1" applyBorder="1" applyAlignment="1"/>
    <xf numFmtId="0" fontId="8" fillId="0" borderId="41" xfId="0" applyFont="1" applyBorder="1" applyAlignment="1"/>
    <xf numFmtId="0" fontId="8" fillId="0" borderId="61" xfId="0" applyFont="1" applyBorder="1" applyAlignment="1"/>
    <xf numFmtId="0" fontId="8" fillId="0" borderId="29" xfId="0" applyFont="1" applyBorder="1" applyAlignment="1"/>
    <xf numFmtId="1" fontId="8" fillId="0" borderId="67" xfId="0" applyNumberFormat="1" applyFont="1" applyBorder="1" applyAlignment="1"/>
    <xf numFmtId="1" fontId="8" fillId="0" borderId="62" xfId="0" applyNumberFormat="1" applyFont="1" applyBorder="1" applyAlignment="1"/>
    <xf numFmtId="1" fontId="8" fillId="0" borderId="41" xfId="0" applyNumberFormat="1" applyFont="1" applyBorder="1" applyAlignment="1"/>
    <xf numFmtId="1" fontId="8" fillId="0" borderId="29" xfId="0" applyNumberFormat="1" applyFont="1" applyBorder="1" applyAlignment="1"/>
    <xf numFmtId="37" fontId="8" fillId="0" borderId="68" xfId="0" applyNumberFormat="1" applyFont="1" applyBorder="1" applyAlignment="1"/>
    <xf numFmtId="37" fontId="8" fillId="0" borderId="69" xfId="0" applyNumberFormat="1" applyFont="1" applyBorder="1" applyAlignment="1"/>
    <xf numFmtId="37" fontId="8" fillId="2" borderId="68" xfId="0" applyNumberFormat="1" applyFont="1" applyFill="1" applyBorder="1" applyAlignment="1"/>
    <xf numFmtId="37" fontId="8" fillId="2" borderId="69" xfId="0" applyNumberFormat="1" applyFont="1" applyFill="1" applyBorder="1" applyAlignment="1"/>
    <xf numFmtId="37" fontId="8" fillId="0" borderId="70" xfId="0" applyNumberFormat="1" applyFont="1" applyBorder="1" applyAlignment="1">
      <alignment horizontal="right"/>
    </xf>
    <xf numFmtId="0" fontId="8" fillId="0" borderId="45" xfId="0" applyFont="1" applyBorder="1" applyAlignment="1"/>
    <xf numFmtId="37" fontId="8" fillId="2" borderId="10" xfId="0" applyNumberFormat="1" applyFont="1" applyFill="1" applyBorder="1" applyAlignment="1"/>
    <xf numFmtId="37" fontId="8" fillId="0" borderId="45" xfId="0" applyNumberFormat="1" applyFont="1" applyBorder="1" applyAlignment="1">
      <alignment horizontal="right"/>
    </xf>
    <xf numFmtId="0" fontId="2" fillId="0" borderId="15" xfId="0" applyFont="1" applyBorder="1" applyAlignment="1"/>
    <xf numFmtId="37" fontId="2" fillId="0" borderId="13" xfId="0" applyNumberFormat="1" applyFont="1" applyBorder="1" applyAlignment="1"/>
    <xf numFmtId="37" fontId="2" fillId="0" borderId="10" xfId="0" applyNumberFormat="1" applyFont="1" applyBorder="1" applyAlignment="1"/>
    <xf numFmtId="37" fontId="2" fillId="2" borderId="10" xfId="0" applyNumberFormat="1" applyFont="1" applyFill="1" applyBorder="1" applyAlignment="1"/>
    <xf numFmtId="166" fontId="2" fillId="0" borderId="10" xfId="0" applyNumberFormat="1" applyFont="1" applyBorder="1" applyAlignment="1"/>
    <xf numFmtId="37" fontId="2" fillId="2" borderId="10" xfId="0" applyNumberFormat="1" applyFont="1" applyFill="1" applyBorder="1" applyAlignment="1">
      <alignment horizontal="right"/>
    </xf>
    <xf numFmtId="0" fontId="2" fillId="0" borderId="33" xfId="0" applyFont="1" applyBorder="1" applyAlignment="1"/>
    <xf numFmtId="0" fontId="3" fillId="0" borderId="31" xfId="0" applyFont="1" applyBorder="1" applyAlignment="1"/>
    <xf numFmtId="0" fontId="15" fillId="0" borderId="22" xfId="0" applyFont="1" applyBorder="1"/>
    <xf numFmtId="0" fontId="15" fillId="0" borderId="22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2" fillId="0" borderId="21" xfId="0" applyFont="1" applyBorder="1"/>
    <xf numFmtId="0" fontId="0" fillId="0" borderId="21" xfId="0" applyBorder="1" applyAlignment="1">
      <alignment horizontal="left"/>
    </xf>
    <xf numFmtId="0" fontId="16" fillId="0" borderId="46" xfId="0" applyFont="1" applyBorder="1"/>
    <xf numFmtId="0" fontId="12" fillId="0" borderId="4" xfId="0" applyFont="1" applyBorder="1"/>
    <xf numFmtId="0" fontId="14" fillId="0" borderId="22" xfId="0" applyFont="1" applyBorder="1" applyAlignment="1">
      <alignment horizontal="left"/>
    </xf>
    <xf numFmtId="0" fontId="13" fillId="0" borderId="40" xfId="0" applyFont="1" applyBorder="1" applyAlignment="1">
      <alignment horizontal="left"/>
    </xf>
    <xf numFmtId="0" fontId="14" fillId="0" borderId="22" xfId="0" applyFont="1" applyBorder="1" applyAlignment="1"/>
    <xf numFmtId="0" fontId="0" fillId="0" borderId="6" xfId="0" applyBorder="1"/>
    <xf numFmtId="0" fontId="0" fillId="0" borderId="30" xfId="0" applyBorder="1"/>
    <xf numFmtId="0" fontId="0" fillId="0" borderId="25" xfId="0" applyBorder="1" applyAlignment="1">
      <alignment horizontal="right"/>
    </xf>
    <xf numFmtId="0" fontId="3" fillId="0" borderId="5" xfId="0" applyFont="1" applyBorder="1" applyAlignment="1"/>
    <xf numFmtId="0" fontId="4" fillId="0" borderId="0" xfId="0" applyFont="1" applyBorder="1" applyAlignment="1"/>
    <xf numFmtId="0" fontId="4" fillId="0" borderId="45" xfId="0" applyFont="1" applyBorder="1" applyAlignment="1">
      <alignment horizontal="centerContinuous"/>
    </xf>
    <xf numFmtId="0" fontId="4" fillId="0" borderId="71" xfId="0" applyFont="1" applyBorder="1" applyAlignment="1"/>
    <xf numFmtId="0" fontId="2" fillId="0" borderId="23" xfId="0" applyFont="1" applyBorder="1" applyAlignment="1"/>
    <xf numFmtId="37" fontId="8" fillId="2" borderId="11" xfId="0" applyNumberFormat="1" applyFont="1" applyFill="1" applyBorder="1" applyAlignment="1"/>
    <xf numFmtId="167" fontId="12" fillId="0" borderId="0" xfId="0" applyNumberFormat="1" applyFont="1" applyBorder="1"/>
    <xf numFmtId="167" fontId="0" fillId="0" borderId="0" xfId="0" applyNumberFormat="1"/>
    <xf numFmtId="167" fontId="0" fillId="0" borderId="0" xfId="0" applyNumberFormat="1" applyBorder="1"/>
    <xf numFmtId="167" fontId="0" fillId="0" borderId="22" xfId="0" applyNumberFormat="1" applyBorder="1"/>
    <xf numFmtId="167" fontId="0" fillId="0" borderId="19" xfId="0" applyNumberFormat="1" applyBorder="1"/>
    <xf numFmtId="167" fontId="0" fillId="0" borderId="40" xfId="0" applyNumberFormat="1" applyBorder="1" applyAlignment="1">
      <alignment horizontal="left"/>
    </xf>
    <xf numFmtId="167" fontId="0" fillId="0" borderId="8" xfId="0" applyNumberFormat="1" applyBorder="1"/>
    <xf numFmtId="167" fontId="0" fillId="0" borderId="32" xfId="0" applyNumberFormat="1" applyBorder="1"/>
    <xf numFmtId="167" fontId="0" fillId="0" borderId="7" xfId="0" applyNumberFormat="1" applyBorder="1"/>
    <xf numFmtId="167" fontId="0" fillId="0" borderId="45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12" fillId="0" borderId="22" xfId="0" applyNumberFormat="1" applyFont="1" applyBorder="1"/>
    <xf numFmtId="167" fontId="0" fillId="0" borderId="18" xfId="0" applyNumberFormat="1" applyBorder="1"/>
    <xf numFmtId="167" fontId="15" fillId="0" borderId="22" xfId="0" applyNumberFormat="1" applyFont="1" applyBorder="1"/>
    <xf numFmtId="167" fontId="0" fillId="0" borderId="22" xfId="0" applyNumberFormat="1" applyBorder="1" applyAlignment="1">
      <alignment horizontal="left"/>
    </xf>
    <xf numFmtId="167" fontId="0" fillId="0" borderId="22" xfId="0" applyNumberFormat="1" applyBorder="1" applyAlignment="1">
      <alignment horizontal="center"/>
    </xf>
    <xf numFmtId="167" fontId="15" fillId="0" borderId="22" xfId="0" applyNumberFormat="1" applyFont="1" applyBorder="1" applyAlignment="1">
      <alignment horizontal="left"/>
    </xf>
    <xf numFmtId="167" fontId="16" fillId="0" borderId="46" xfId="0" applyNumberFormat="1" applyFont="1" applyBorder="1"/>
    <xf numFmtId="167" fontId="0" fillId="0" borderId="57" xfId="0" applyNumberFormat="1" applyBorder="1"/>
    <xf numFmtId="167" fontId="0" fillId="0" borderId="58" xfId="0" applyNumberFormat="1" applyBorder="1"/>
    <xf numFmtId="167" fontId="14" fillId="0" borderId="46" xfId="0" applyNumberFormat="1" applyFont="1" applyBorder="1"/>
    <xf numFmtId="167" fontId="0" fillId="0" borderId="46" xfId="0" applyNumberFormat="1" applyBorder="1"/>
    <xf numFmtId="167" fontId="0" fillId="0" borderId="1" xfId="0" applyNumberFormat="1" applyBorder="1"/>
    <xf numFmtId="167" fontId="0" fillId="0" borderId="72" xfId="0" applyNumberFormat="1" applyBorder="1"/>
    <xf numFmtId="167" fontId="0" fillId="0" borderId="2" xfId="0" applyNumberFormat="1" applyBorder="1"/>
    <xf numFmtId="167" fontId="12" fillId="0" borderId="46" xfId="0" applyNumberFormat="1" applyFont="1" applyBorder="1"/>
    <xf numFmtId="167" fontId="0" fillId="0" borderId="25" xfId="0" applyNumberFormat="1" applyBorder="1"/>
    <xf numFmtId="1" fontId="0" fillId="0" borderId="41" xfId="0" applyNumberFormat="1" applyBorder="1"/>
    <xf numFmtId="1" fontId="0" fillId="0" borderId="73" xfId="0" applyNumberFormat="1" applyBorder="1"/>
    <xf numFmtId="1" fontId="0" fillId="0" borderId="18" xfId="0" applyNumberFormat="1" applyBorder="1"/>
    <xf numFmtId="1" fontId="0" fillId="0" borderId="0" xfId="0" applyNumberFormat="1"/>
    <xf numFmtId="1" fontId="0" fillId="0" borderId="19" xfId="0" applyNumberFormat="1" applyBorder="1"/>
    <xf numFmtId="1" fontId="0" fillId="0" borderId="32" xfId="0" applyNumberFormat="1" applyBorder="1"/>
    <xf numFmtId="1" fontId="0" fillId="0" borderId="14" xfId="0" applyNumberFormat="1" applyBorder="1" applyAlignment="1">
      <alignment horizontal="center"/>
    </xf>
    <xf numFmtId="1" fontId="0" fillId="0" borderId="72" xfId="0" applyNumberFormat="1" applyBorder="1"/>
    <xf numFmtId="1" fontId="0" fillId="0" borderId="27" xfId="0" applyNumberFormat="1" applyBorder="1"/>
    <xf numFmtId="1" fontId="0" fillId="0" borderId="28" xfId="0" applyNumberFormat="1" applyBorder="1"/>
    <xf numFmtId="2" fontId="0" fillId="0" borderId="0" xfId="0" applyNumberFormat="1"/>
    <xf numFmtId="2" fontId="0" fillId="0" borderId="25" xfId="0" applyNumberFormat="1" applyBorder="1"/>
    <xf numFmtId="2" fontId="0" fillId="0" borderId="28" xfId="0" applyNumberFormat="1" applyBorder="1"/>
    <xf numFmtId="2" fontId="0" fillId="0" borderId="41" xfId="0" applyNumberFormat="1" applyBorder="1"/>
    <xf numFmtId="167" fontId="0" fillId="0" borderId="44" xfId="0" applyNumberFormat="1" applyBorder="1" applyAlignment="1">
      <alignment horizontal="left"/>
    </xf>
    <xf numFmtId="167" fontId="0" fillId="0" borderId="17" xfId="0" applyNumberFormat="1" applyBorder="1"/>
    <xf numFmtId="167" fontId="0" fillId="0" borderId="74" xfId="0" applyNumberFormat="1" applyBorder="1"/>
    <xf numFmtId="167" fontId="0" fillId="0" borderId="41" xfId="0" applyNumberFormat="1" applyBorder="1"/>
    <xf numFmtId="1" fontId="0" fillId="0" borderId="25" xfId="0" applyNumberFormat="1" applyBorder="1"/>
    <xf numFmtId="167" fontId="13" fillId="0" borderId="7" xfId="0" applyNumberFormat="1" applyFont="1" applyBorder="1" applyAlignment="1">
      <alignment horizontal="left"/>
    </xf>
    <xf numFmtId="167" fontId="0" fillId="0" borderId="75" xfId="0" applyNumberFormat="1" applyBorder="1"/>
    <xf numFmtId="3" fontId="0" fillId="0" borderId="0" xfId="0" applyNumberFormat="1"/>
    <xf numFmtId="3" fontId="0" fillId="0" borderId="27" xfId="0" applyNumberFormat="1" applyBorder="1"/>
    <xf numFmtId="3" fontId="0" fillId="0" borderId="28" xfId="0" applyNumberFormat="1" applyBorder="1"/>
    <xf numFmtId="168" fontId="12" fillId="0" borderId="0" xfId="0" applyNumberFormat="1" applyFont="1" applyBorder="1"/>
    <xf numFmtId="168" fontId="0" fillId="0" borderId="0" xfId="0" applyNumberFormat="1"/>
    <xf numFmtId="168" fontId="0" fillId="0" borderId="0" xfId="0" applyNumberFormat="1" applyBorder="1"/>
    <xf numFmtId="168" fontId="0" fillId="0" borderId="22" xfId="0" applyNumberFormat="1" applyBorder="1"/>
    <xf numFmtId="168" fontId="13" fillId="0" borderId="7" xfId="0" applyNumberFormat="1" applyFont="1" applyBorder="1" applyAlignment="1">
      <alignment horizontal="left"/>
    </xf>
    <xf numFmtId="168" fontId="0" fillId="0" borderId="45" xfId="0" applyNumberFormat="1" applyBorder="1" applyAlignment="1">
      <alignment horizontal="center"/>
    </xf>
    <xf numFmtId="168" fontId="0" fillId="0" borderId="14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168" fontId="12" fillId="0" borderId="22" xfId="0" applyNumberFormat="1" applyFont="1" applyBorder="1"/>
    <xf numFmtId="168" fontId="0" fillId="0" borderId="18" xfId="0" applyNumberFormat="1" applyBorder="1"/>
    <xf numFmtId="168" fontId="15" fillId="0" borderId="22" xfId="0" applyNumberFormat="1" applyFont="1" applyBorder="1"/>
    <xf numFmtId="168" fontId="0" fillId="0" borderId="22" xfId="0" applyNumberFormat="1" applyBorder="1" applyAlignment="1">
      <alignment horizontal="left"/>
    </xf>
    <xf numFmtId="168" fontId="0" fillId="0" borderId="22" xfId="0" applyNumberFormat="1" applyBorder="1" applyAlignment="1">
      <alignment horizontal="center"/>
    </xf>
    <xf numFmtId="168" fontId="15" fillId="0" borderId="22" xfId="0" applyNumberFormat="1" applyFont="1" applyBorder="1" applyAlignment="1">
      <alignment horizontal="left"/>
    </xf>
    <xf numFmtId="168" fontId="12" fillId="0" borderId="46" xfId="0" applyNumberFormat="1" applyFont="1" applyBorder="1"/>
    <xf numFmtId="168" fontId="0" fillId="0" borderId="57" xfId="0" applyNumberFormat="1" applyBorder="1"/>
    <xf numFmtId="168" fontId="0" fillId="0" borderId="58" xfId="0" applyNumberFormat="1" applyBorder="1"/>
    <xf numFmtId="168" fontId="14" fillId="0" borderId="46" xfId="0" applyNumberFormat="1" applyFont="1" applyBorder="1"/>
    <xf numFmtId="168" fontId="0" fillId="0" borderId="1" xfId="0" applyNumberFormat="1" applyBorder="1"/>
    <xf numFmtId="168" fontId="0" fillId="0" borderId="72" xfId="0" applyNumberFormat="1" applyBorder="1"/>
    <xf numFmtId="168" fontId="0" fillId="0" borderId="2" xfId="0" applyNumberFormat="1" applyBorder="1"/>
    <xf numFmtId="168" fontId="0" fillId="0" borderId="46" xfId="0" applyNumberFormat="1" applyBorder="1"/>
    <xf numFmtId="168" fontId="0" fillId="0" borderId="25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25" xfId="0" applyNumberFormat="1" applyBorder="1"/>
    <xf numFmtId="3" fontId="0" fillId="0" borderId="41" xfId="0" applyNumberFormat="1" applyBorder="1"/>
    <xf numFmtId="168" fontId="14" fillId="0" borderId="57" xfId="0" applyNumberFormat="1" applyFont="1" applyBorder="1"/>
    <xf numFmtId="167" fontId="14" fillId="0" borderId="22" xfId="0" applyNumberFormat="1" applyFont="1" applyBorder="1"/>
    <xf numFmtId="167" fontId="14" fillId="0" borderId="22" xfId="0" applyNumberFormat="1" applyFont="1" applyBorder="1" applyAlignment="1">
      <alignment horizontal="left"/>
    </xf>
    <xf numFmtId="167" fontId="12" fillId="0" borderId="4" xfId="0" applyNumberFormat="1" applyFont="1" applyBorder="1"/>
    <xf numFmtId="167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58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1" fontId="0" fillId="0" borderId="18" xfId="0" applyNumberFormat="1" applyBorder="1" applyAlignment="1">
      <alignment horizontal="right"/>
    </xf>
    <xf numFmtId="1" fontId="0" fillId="0" borderId="73" xfId="0" applyNumberFormat="1" applyBorder="1" applyAlignment="1">
      <alignment horizontal="right"/>
    </xf>
    <xf numFmtId="0" fontId="13" fillId="0" borderId="19" xfId="0" applyFont="1" applyBorder="1"/>
    <xf numFmtId="0" fontId="13" fillId="0" borderId="0" xfId="0" applyFont="1"/>
    <xf numFmtId="0" fontId="13" fillId="0" borderId="32" xfId="0" applyFont="1" applyBorder="1"/>
    <xf numFmtId="0" fontId="13" fillId="0" borderId="44" xfId="0" applyFont="1" applyBorder="1" applyAlignment="1">
      <alignment horizontal="left"/>
    </xf>
    <xf numFmtId="0" fontId="13" fillId="0" borderId="8" xfId="0" applyFont="1" applyBorder="1"/>
    <xf numFmtId="0" fontId="13" fillId="0" borderId="22" xfId="0" applyFont="1" applyBorder="1"/>
    <xf numFmtId="0" fontId="13" fillId="0" borderId="40" xfId="0" applyFont="1" applyBorder="1" applyAlignment="1">
      <alignment horizontal="center"/>
    </xf>
    <xf numFmtId="0" fontId="14" fillId="0" borderId="44" xfId="0" applyFont="1" applyBorder="1" applyAlignment="1">
      <alignment horizontal="left"/>
    </xf>
    <xf numFmtId="0" fontId="13" fillId="0" borderId="7" xfId="0" applyFont="1" applyBorder="1"/>
    <xf numFmtId="167" fontId="13" fillId="0" borderId="22" xfId="0" applyNumberFormat="1" applyFont="1" applyBorder="1"/>
    <xf numFmtId="167" fontId="14" fillId="0" borderId="44" xfId="0" applyNumberFormat="1" applyFont="1" applyBorder="1" applyAlignment="1">
      <alignment horizontal="left"/>
    </xf>
    <xf numFmtId="167" fontId="13" fillId="0" borderId="19" xfId="0" applyNumberFormat="1" applyFont="1" applyBorder="1"/>
    <xf numFmtId="167" fontId="13" fillId="0" borderId="44" xfId="0" applyNumberFormat="1" applyFont="1" applyBorder="1" applyAlignment="1">
      <alignment horizontal="left"/>
    </xf>
    <xf numFmtId="167" fontId="13" fillId="0" borderId="40" xfId="0" applyNumberFormat="1" applyFont="1" applyBorder="1" applyAlignment="1">
      <alignment horizontal="left"/>
    </xf>
    <xf numFmtId="167" fontId="13" fillId="0" borderId="0" xfId="0" applyNumberFormat="1" applyFont="1"/>
    <xf numFmtId="167" fontId="13" fillId="0" borderId="8" xfId="0" applyNumberFormat="1" applyFont="1" applyBorder="1"/>
    <xf numFmtId="167" fontId="13" fillId="0" borderId="32" xfId="0" applyNumberFormat="1" applyFont="1" applyBorder="1"/>
    <xf numFmtId="167" fontId="13" fillId="0" borderId="7" xfId="0" applyNumberFormat="1" applyFont="1" applyBorder="1"/>
    <xf numFmtId="167" fontId="0" fillId="0" borderId="30" xfId="0" applyNumberFormat="1" applyBorder="1"/>
    <xf numFmtId="167" fontId="0" fillId="0" borderId="25" xfId="0" applyNumberFormat="1" applyBorder="1" applyAlignment="1">
      <alignment horizontal="right"/>
    </xf>
    <xf numFmtId="167" fontId="0" fillId="0" borderId="6" xfId="0" applyNumberFormat="1" applyBorder="1"/>
    <xf numFmtId="1" fontId="13" fillId="0" borderId="19" xfId="0" applyNumberFormat="1" applyFont="1" applyBorder="1"/>
    <xf numFmtId="1" fontId="13" fillId="0" borderId="32" xfId="0" applyNumberFormat="1" applyFont="1" applyBorder="1"/>
    <xf numFmtId="167" fontId="0" fillId="0" borderId="18" xfId="0" applyNumberFormat="1" applyBorder="1" applyAlignment="1">
      <alignment horizontal="right"/>
    </xf>
    <xf numFmtId="167" fontId="0" fillId="0" borderId="57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1" fontId="0" fillId="0" borderId="27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25" xfId="0" applyNumberFormat="1" applyBorder="1" applyAlignment="1">
      <alignment horizontal="right"/>
    </xf>
    <xf numFmtId="1" fontId="0" fillId="0" borderId="28" xfId="0" applyNumberFormat="1" applyBorder="1" applyAlignment="1">
      <alignment horizontal="right"/>
    </xf>
    <xf numFmtId="167" fontId="14" fillId="0" borderId="22" xfId="0" applyNumberFormat="1" applyFont="1" applyBorder="1" applyAlignment="1"/>
    <xf numFmtId="167" fontId="14" fillId="0" borderId="57" xfId="0" applyNumberFormat="1" applyFont="1" applyBorder="1"/>
    <xf numFmtId="167" fontId="14" fillId="0" borderId="58" xfId="0" applyNumberFormat="1" applyFont="1" applyBorder="1"/>
    <xf numFmtId="167" fontId="14" fillId="0" borderId="0" xfId="0" applyNumberFormat="1" applyFont="1"/>
    <xf numFmtId="167" fontId="12" fillId="0" borderId="0" xfId="0" applyNumberFormat="1" applyFont="1"/>
    <xf numFmtId="1" fontId="14" fillId="0" borderId="73" xfId="0" applyNumberFormat="1" applyFont="1" applyBorder="1"/>
    <xf numFmtId="167" fontId="13" fillId="0" borderId="40" xfId="0" applyNumberFormat="1" applyFont="1" applyBorder="1" applyAlignment="1">
      <alignment horizontal="center"/>
    </xf>
    <xf numFmtId="167" fontId="13" fillId="0" borderId="40" xfId="0" applyNumberFormat="1" applyFont="1" applyBorder="1"/>
    <xf numFmtId="167" fontId="13" fillId="0" borderId="7" xfId="0" applyNumberFormat="1" applyFont="1" applyBorder="1" applyAlignment="1">
      <alignment horizontal="center"/>
    </xf>
    <xf numFmtId="167" fontId="0" fillId="0" borderId="0" xfId="0" applyNumberFormat="1" applyAlignment="1"/>
    <xf numFmtId="167" fontId="0" fillId="0" borderId="0" xfId="0" applyNumberFormat="1" applyBorder="1" applyAlignment="1"/>
    <xf numFmtId="3" fontId="0" fillId="0" borderId="2" xfId="0" applyNumberFormat="1" applyBorder="1" applyAlignment="1"/>
    <xf numFmtId="3" fontId="0" fillId="0" borderId="41" xfId="0" applyNumberFormat="1" applyBorder="1" applyAlignment="1"/>
    <xf numFmtId="1" fontId="0" fillId="0" borderId="0" xfId="0" applyNumberFormat="1" applyAlignment="1">
      <alignment horizontal="right"/>
    </xf>
    <xf numFmtId="167" fontId="0" fillId="0" borderId="73" xfId="0" applyNumberFormat="1" applyBorder="1" applyAlignment="1">
      <alignment horizontal="right"/>
    </xf>
    <xf numFmtId="167" fontId="0" fillId="0" borderId="2" xfId="0" applyNumberFormat="1" applyBorder="1" applyAlignment="1">
      <alignment horizontal="right"/>
    </xf>
    <xf numFmtId="167" fontId="0" fillId="0" borderId="27" xfId="0" applyNumberFormat="1" applyBorder="1" applyAlignment="1">
      <alignment horizontal="right"/>
    </xf>
    <xf numFmtId="167" fontId="0" fillId="0" borderId="41" xfId="0" applyNumberFormat="1" applyBorder="1" applyAlignment="1">
      <alignment horizontal="right"/>
    </xf>
    <xf numFmtId="167" fontId="0" fillId="0" borderId="28" xfId="0" applyNumberFormat="1" applyBorder="1" applyAlignment="1">
      <alignment horizontal="right"/>
    </xf>
    <xf numFmtId="167" fontId="0" fillId="0" borderId="1" xfId="0" applyNumberFormat="1" applyBorder="1" applyAlignment="1">
      <alignment horizontal="right"/>
    </xf>
    <xf numFmtId="3" fontId="0" fillId="0" borderId="27" xfId="0" applyNumberFormat="1" applyBorder="1" applyAlignment="1">
      <alignment horizontal="right"/>
    </xf>
    <xf numFmtId="3" fontId="0" fillId="0" borderId="28" xfId="0" applyNumberFormat="1" applyBorder="1" applyAlignment="1">
      <alignment horizontal="right"/>
    </xf>
    <xf numFmtId="167" fontId="0" fillId="0" borderId="44" xfId="0" applyNumberFormat="1" applyBorder="1" applyAlignment="1">
      <alignment horizontal="right"/>
    </xf>
    <xf numFmtId="167" fontId="0" fillId="0" borderId="19" xfId="0" applyNumberFormat="1" applyBorder="1" applyAlignment="1">
      <alignment horizontal="right"/>
    </xf>
    <xf numFmtId="167" fontId="0" fillId="0" borderId="8" xfId="0" applyNumberFormat="1" applyBorder="1" applyAlignment="1">
      <alignment horizontal="right"/>
    </xf>
    <xf numFmtId="167" fontId="0" fillId="0" borderId="32" xfId="0" applyNumberFormat="1" applyBorder="1" applyAlignment="1">
      <alignment horizontal="right"/>
    </xf>
    <xf numFmtId="167" fontId="0" fillId="0" borderId="6" xfId="0" applyNumberFormat="1" applyBorder="1" applyAlignment="1">
      <alignment horizontal="right"/>
    </xf>
    <xf numFmtId="167" fontId="0" fillId="0" borderId="7" xfId="0" applyNumberFormat="1" applyBorder="1" applyAlignment="1">
      <alignment horizontal="right"/>
    </xf>
    <xf numFmtId="167" fontId="13" fillId="0" borderId="8" xfId="0" applyNumberFormat="1" applyFont="1" applyBorder="1" applyAlignment="1">
      <alignment horizontal="left"/>
    </xf>
    <xf numFmtId="1" fontId="0" fillId="0" borderId="19" xfId="0" applyNumberFormat="1" applyBorder="1" applyAlignment="1">
      <alignment horizontal="right"/>
    </xf>
    <xf numFmtId="1" fontId="0" fillId="0" borderId="32" xfId="0" applyNumberFormat="1" applyBorder="1" applyAlignment="1">
      <alignment horizontal="right"/>
    </xf>
    <xf numFmtId="167" fontId="0" fillId="0" borderId="16" xfId="0" applyNumberFormat="1" applyBorder="1"/>
    <xf numFmtId="167" fontId="0" fillId="0" borderId="21" xfId="0" applyNumberFormat="1" applyBorder="1"/>
    <xf numFmtId="167" fontId="12" fillId="0" borderId="21" xfId="0" applyNumberFormat="1" applyFont="1" applyBorder="1"/>
    <xf numFmtId="167" fontId="0" fillId="0" borderId="21" xfId="0" applyNumberFormat="1" applyBorder="1" applyAlignment="1">
      <alignment horizontal="left"/>
    </xf>
    <xf numFmtId="167" fontId="0" fillId="0" borderId="76" xfId="0" applyNumberFormat="1" applyBorder="1"/>
    <xf numFmtId="167" fontId="12" fillId="0" borderId="5" xfId="0" applyNumberFormat="1" applyFont="1" applyBorder="1"/>
    <xf numFmtId="167" fontId="0" fillId="0" borderId="5" xfId="0" applyNumberFormat="1" applyBorder="1"/>
    <xf numFmtId="3" fontId="0" fillId="0" borderId="3" xfId="0" applyNumberFormat="1" applyBorder="1"/>
    <xf numFmtId="3" fontId="0" fillId="0" borderId="77" xfId="0" applyNumberFormat="1" applyBorder="1"/>
    <xf numFmtId="0" fontId="13" fillId="0" borderId="75" xfId="0" applyFont="1" applyBorder="1" applyAlignment="1">
      <alignment horizontal="left"/>
    </xf>
    <xf numFmtId="0" fontId="13" fillId="0" borderId="44" xfId="0" applyFont="1" applyBorder="1" applyAlignment="1">
      <alignment horizontal="center"/>
    </xf>
    <xf numFmtId="0" fontId="13" fillId="0" borderId="44" xfId="0" applyFont="1" applyBorder="1"/>
    <xf numFmtId="167" fontId="13" fillId="0" borderId="44" xfId="0" applyNumberFormat="1" applyFont="1" applyBorder="1"/>
    <xf numFmtId="167" fontId="13" fillId="0" borderId="16" xfId="0" applyNumberFormat="1" applyFont="1" applyBorder="1"/>
    <xf numFmtId="167" fontId="13" fillId="0" borderId="44" xfId="0" applyNumberFormat="1" applyFont="1" applyBorder="1" applyAlignment="1">
      <alignment horizontal="center"/>
    </xf>
    <xf numFmtId="167" fontId="13" fillId="0" borderId="21" xfId="0" applyNumberFormat="1" applyFont="1" applyBorder="1"/>
    <xf numFmtId="167" fontId="13" fillId="0" borderId="75" xfId="0" applyNumberFormat="1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32" xfId="0" applyFont="1" applyBorder="1" applyAlignment="1">
      <alignment horizontal="left"/>
    </xf>
    <xf numFmtId="0" fontId="0" fillId="0" borderId="0" xfId="0" applyAlignment="1">
      <alignment horizontal="right"/>
    </xf>
    <xf numFmtId="0" fontId="1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applyNumberFormat="1" applyBorder="1"/>
    <xf numFmtId="167" fontId="13" fillId="0" borderId="22" xfId="0" applyNumberFormat="1" applyFont="1" applyBorder="1" applyAlignment="1">
      <alignment horizontal="left"/>
    </xf>
    <xf numFmtId="167" fontId="13" fillId="0" borderId="19" xfId="0" applyNumberFormat="1" applyFont="1" applyBorder="1" applyAlignment="1">
      <alignment horizontal="left"/>
    </xf>
    <xf numFmtId="1" fontId="13" fillId="0" borderId="19" xfId="0" applyNumberFormat="1" applyFont="1" applyBorder="1" applyAlignment="1">
      <alignment horizontal="left"/>
    </xf>
    <xf numFmtId="167" fontId="13" fillId="0" borderId="0" xfId="0" applyNumberFormat="1" applyFont="1" applyAlignment="1">
      <alignment horizontal="left"/>
    </xf>
    <xf numFmtId="167" fontId="13" fillId="0" borderId="32" xfId="0" applyNumberFormat="1" applyFont="1" applyBorder="1" applyAlignment="1">
      <alignment horizontal="left"/>
    </xf>
    <xf numFmtId="1" fontId="13" fillId="0" borderId="32" xfId="0" applyNumberFormat="1" applyFont="1" applyBorder="1" applyAlignment="1">
      <alignment horizontal="left"/>
    </xf>
    <xf numFmtId="167" fontId="0" fillId="0" borderId="0" xfId="0" applyNumberFormat="1" applyBorder="1" applyAlignment="1">
      <alignment horizontal="left"/>
    </xf>
    <xf numFmtId="167" fontId="13" fillId="0" borderId="0" xfId="0" applyNumberFormat="1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168" fontId="0" fillId="0" borderId="27" xfId="0" applyNumberFormat="1" applyBorder="1" applyAlignment="1">
      <alignment horizontal="right"/>
    </xf>
    <xf numFmtId="168" fontId="0" fillId="0" borderId="2" xfId="0" applyNumberFormat="1" applyBorder="1" applyAlignment="1">
      <alignment horizontal="right"/>
    </xf>
    <xf numFmtId="168" fontId="0" fillId="0" borderId="25" xfId="0" applyNumberFormat="1" applyBorder="1" applyAlignment="1">
      <alignment horizontal="right"/>
    </xf>
    <xf numFmtId="168" fontId="0" fillId="0" borderId="28" xfId="0" applyNumberFormat="1" applyBorder="1" applyAlignment="1">
      <alignment horizontal="right"/>
    </xf>
    <xf numFmtId="168" fontId="0" fillId="0" borderId="41" xfId="0" applyNumberFormat="1" applyBorder="1" applyAlignment="1">
      <alignment horizontal="right"/>
    </xf>
    <xf numFmtId="167" fontId="17" fillId="0" borderId="22" xfId="0" applyNumberFormat="1" applyFont="1" applyBorder="1" applyAlignment="1">
      <alignment horizontal="left"/>
    </xf>
    <xf numFmtId="168" fontId="13" fillId="0" borderId="44" xfId="0" applyNumberFormat="1" applyFont="1" applyBorder="1" applyAlignment="1">
      <alignment horizontal="left"/>
    </xf>
    <xf numFmtId="168" fontId="13" fillId="0" borderId="40" xfId="0" applyNumberFormat="1" applyFont="1" applyBorder="1" applyAlignment="1">
      <alignment horizontal="left"/>
    </xf>
    <xf numFmtId="168" fontId="13" fillId="0" borderId="22" xfId="0" applyNumberFormat="1" applyFont="1" applyBorder="1" applyAlignment="1">
      <alignment horizontal="left"/>
    </xf>
    <xf numFmtId="168" fontId="13" fillId="0" borderId="19" xfId="0" applyNumberFormat="1" applyFont="1" applyBorder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8" xfId="0" applyNumberFormat="1" applyFont="1" applyBorder="1" applyAlignment="1">
      <alignment horizontal="left"/>
    </xf>
    <xf numFmtId="168" fontId="13" fillId="0" borderId="32" xfId="0" applyNumberFormat="1" applyFont="1" applyBorder="1" applyAlignment="1">
      <alignment horizontal="left"/>
    </xf>
    <xf numFmtId="0" fontId="14" fillId="0" borderId="57" xfId="0" applyFont="1" applyBorder="1"/>
    <xf numFmtId="1" fontId="0" fillId="0" borderId="74" xfId="0" applyNumberFormat="1" applyBorder="1"/>
    <xf numFmtId="167" fontId="0" fillId="0" borderId="40" xfId="0" applyNumberFormat="1" applyBorder="1" applyAlignment="1"/>
    <xf numFmtId="167" fontId="12" fillId="0" borderId="40" xfId="0" applyNumberFormat="1" applyFont="1" applyBorder="1"/>
    <xf numFmtId="167" fontId="12" fillId="0" borderId="40" xfId="0" applyNumberFormat="1" applyFont="1" applyBorder="1" applyAlignment="1"/>
    <xf numFmtId="167" fontId="12" fillId="0" borderId="40" xfId="0" applyNumberFormat="1" applyFont="1" applyBorder="1" applyAlignment="1">
      <alignment horizontal="left"/>
    </xf>
    <xf numFmtId="167" fontId="12" fillId="0" borderId="40" xfId="0" applyNumberFormat="1" applyFont="1" applyBorder="1" applyAlignment="1">
      <alignment horizontal="center"/>
    </xf>
    <xf numFmtId="167" fontId="12" fillId="0" borderId="45" xfId="0" applyNumberFormat="1" applyFont="1" applyBorder="1"/>
    <xf numFmtId="167" fontId="12" fillId="0" borderId="11" xfId="0" applyNumberFormat="1" applyFont="1" applyBorder="1"/>
    <xf numFmtId="167" fontId="12" fillId="3" borderId="11" xfId="0" applyNumberFormat="1" applyFont="1" applyFill="1" applyBorder="1" applyAlignment="1">
      <alignment horizontal="center"/>
    </xf>
    <xf numFmtId="167" fontId="0" fillId="3" borderId="11" xfId="0" applyNumberFormat="1" applyFill="1" applyBorder="1" applyAlignment="1">
      <alignment horizontal="center"/>
    </xf>
    <xf numFmtId="167" fontId="0" fillId="3" borderId="14" xfId="0" applyNumberFormat="1" applyFill="1" applyBorder="1" applyAlignment="1">
      <alignment horizontal="center"/>
    </xf>
    <xf numFmtId="167" fontId="0" fillId="3" borderId="0" xfId="0" applyNumberFormat="1" applyFill="1"/>
    <xf numFmtId="167" fontId="0" fillId="3" borderId="18" xfId="0" applyNumberFormat="1" applyFill="1" applyBorder="1"/>
    <xf numFmtId="167" fontId="0" fillId="3" borderId="58" xfId="0" applyNumberFormat="1" applyFill="1" applyBorder="1"/>
    <xf numFmtId="167" fontId="0" fillId="3" borderId="74" xfId="0" applyNumberFormat="1" applyFill="1" applyBorder="1"/>
    <xf numFmtId="1" fontId="12" fillId="0" borderId="40" xfId="0" applyNumberFormat="1" applyFont="1" applyBorder="1"/>
    <xf numFmtId="1" fontId="12" fillId="0" borderId="11" xfId="0" applyNumberFormat="1" applyFont="1" applyBorder="1"/>
    <xf numFmtId="167" fontId="0" fillId="3" borderId="2" xfId="0" applyNumberFormat="1" applyFill="1" applyBorder="1"/>
    <xf numFmtId="1" fontId="0" fillId="0" borderId="34" xfId="0" applyNumberFormat="1" applyBorder="1"/>
    <xf numFmtId="1" fontId="0" fillId="0" borderId="14" xfId="0" applyNumberFormat="1" applyBorder="1"/>
    <xf numFmtId="37" fontId="8" fillId="0" borderId="4" xfId="0" applyNumberFormat="1" applyFont="1" applyBorder="1" applyAlignment="1">
      <alignment horizontal="left"/>
    </xf>
    <xf numFmtId="37" fontId="8" fillId="0" borderId="5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167" fontId="13" fillId="0" borderId="30" xfId="0" applyNumberFormat="1" applyFont="1" applyBorder="1" applyAlignment="1">
      <alignment horizontal="left"/>
    </xf>
    <xf numFmtId="167" fontId="13" fillId="0" borderId="31" xfId="0" applyNumberFormat="1" applyFont="1" applyBorder="1" applyAlignment="1">
      <alignment horizontal="left"/>
    </xf>
    <xf numFmtId="167" fontId="12" fillId="0" borderId="24" xfId="0" applyNumberFormat="1" applyFont="1" applyBorder="1"/>
    <xf numFmtId="167" fontId="14" fillId="0" borderId="21" xfId="0" applyNumberFormat="1" applyFont="1" applyBorder="1"/>
    <xf numFmtId="167" fontId="14" fillId="0" borderId="21" xfId="0" applyNumberFormat="1" applyFont="1" applyBorder="1" applyAlignment="1">
      <alignment horizontal="left"/>
    </xf>
    <xf numFmtId="167" fontId="12" fillId="0" borderId="30" xfId="0" applyNumberFormat="1" applyFont="1" applyBorder="1"/>
    <xf numFmtId="167" fontId="13" fillId="0" borderId="3" xfId="0" applyNumberFormat="1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67" fontId="17" fillId="0" borderId="24" xfId="0" applyNumberFormat="1" applyFont="1" applyBorder="1" applyAlignment="1">
      <alignment horizontal="left"/>
    </xf>
    <xf numFmtId="1" fontId="13" fillId="0" borderId="27" xfId="0" applyNumberFormat="1" applyFont="1" applyBorder="1" applyAlignment="1">
      <alignment horizontal="left"/>
    </xf>
    <xf numFmtId="167" fontId="13" fillId="0" borderId="21" xfId="0" applyNumberFormat="1" applyFont="1" applyBorder="1" applyAlignment="1">
      <alignment horizontal="left"/>
    </xf>
    <xf numFmtId="167" fontId="12" fillId="0" borderId="1" xfId="0" applyNumberFormat="1" applyFont="1" applyBorder="1" applyAlignment="1">
      <alignment horizontal="left"/>
    </xf>
    <xf numFmtId="167" fontId="17" fillId="3" borderId="8" xfId="0" applyNumberFormat="1" applyFont="1" applyFill="1" applyBorder="1" applyAlignment="1">
      <alignment horizontal="left"/>
    </xf>
    <xf numFmtId="1" fontId="13" fillId="3" borderId="9" xfId="0" applyNumberFormat="1" applyFont="1" applyFill="1" applyBorder="1" applyAlignment="1">
      <alignment horizontal="left"/>
    </xf>
    <xf numFmtId="1" fontId="0" fillId="3" borderId="18" xfId="0" applyNumberFormat="1" applyFill="1" applyBorder="1"/>
    <xf numFmtId="167" fontId="0" fillId="3" borderId="0" xfId="0" applyNumberFormat="1" applyFill="1" applyAlignment="1">
      <alignment horizontal="right"/>
    </xf>
    <xf numFmtId="167" fontId="0" fillId="3" borderId="58" xfId="0" applyNumberFormat="1" applyFill="1" applyBorder="1" applyAlignment="1">
      <alignment horizontal="right"/>
    </xf>
    <xf numFmtId="1" fontId="0" fillId="3" borderId="73" xfId="0" applyNumberFormat="1" applyFill="1" applyBorder="1"/>
    <xf numFmtId="167" fontId="0" fillId="3" borderId="0" xfId="0" applyNumberFormat="1" applyFill="1" applyBorder="1" applyAlignment="1">
      <alignment horizontal="right"/>
    </xf>
    <xf numFmtId="1" fontId="0" fillId="3" borderId="18" xfId="0" applyNumberFormat="1" applyFill="1" applyBorder="1" applyAlignment="1">
      <alignment horizontal="right"/>
    </xf>
    <xf numFmtId="1" fontId="0" fillId="3" borderId="73" xfId="0" applyNumberFormat="1" applyFill="1" applyBorder="1" applyAlignment="1">
      <alignment horizontal="right"/>
    </xf>
    <xf numFmtId="3" fontId="0" fillId="3" borderId="27" xfId="0" applyNumberFormat="1" applyFill="1" applyBorder="1"/>
    <xf numFmtId="3" fontId="0" fillId="3" borderId="28" xfId="0" applyNumberFormat="1" applyFill="1" applyBorder="1"/>
    <xf numFmtId="167" fontId="12" fillId="0" borderId="3" xfId="0" applyNumberFormat="1" applyFont="1" applyBorder="1" applyAlignment="1">
      <alignment horizontal="center"/>
    </xf>
    <xf numFmtId="1" fontId="13" fillId="3" borderId="27" xfId="0" applyNumberFormat="1" applyFont="1" applyFill="1" applyBorder="1" applyAlignment="1">
      <alignment horizontal="left"/>
    </xf>
    <xf numFmtId="167" fontId="13" fillId="3" borderId="8" xfId="0" applyNumberFormat="1" applyFont="1" applyFill="1" applyBorder="1" applyAlignment="1">
      <alignment horizontal="left"/>
    </xf>
    <xf numFmtId="1" fontId="13" fillId="3" borderId="32" xfId="0" applyNumberFormat="1" applyFont="1" applyFill="1" applyBorder="1" applyAlignment="1">
      <alignment horizontal="left"/>
    </xf>
    <xf numFmtId="1" fontId="0" fillId="3" borderId="14" xfId="0" applyNumberFormat="1" applyFill="1" applyBorder="1" applyAlignment="1">
      <alignment horizontal="center"/>
    </xf>
    <xf numFmtId="1" fontId="0" fillId="0" borderId="0" xfId="0" applyNumberFormat="1" applyBorder="1"/>
    <xf numFmtId="167" fontId="12" fillId="3" borderId="3" xfId="0" applyNumberFormat="1" applyFont="1" applyFill="1" applyBorder="1" applyAlignment="1">
      <alignment horizontal="right"/>
    </xf>
    <xf numFmtId="167" fontId="17" fillId="3" borderId="8" xfId="0" applyNumberFormat="1" applyFont="1" applyFill="1" applyBorder="1" applyAlignment="1">
      <alignment horizontal="right"/>
    </xf>
    <xf numFmtId="167" fontId="0" fillId="3" borderId="8" xfId="0" applyNumberFormat="1" applyFill="1" applyBorder="1" applyAlignment="1">
      <alignment horizontal="right"/>
    </xf>
    <xf numFmtId="167" fontId="0" fillId="3" borderId="32" xfId="0" applyNumberFormat="1" applyFill="1" applyBorder="1"/>
    <xf numFmtId="167" fontId="0" fillId="3" borderId="45" xfId="0" applyNumberFormat="1" applyFill="1" applyBorder="1" applyAlignment="1">
      <alignment horizontal="center"/>
    </xf>
    <xf numFmtId="3" fontId="0" fillId="3" borderId="2" xfId="0" applyNumberFormat="1" applyFill="1" applyBorder="1"/>
    <xf numFmtId="1" fontId="0" fillId="3" borderId="27" xfId="0" applyNumberFormat="1" applyFill="1" applyBorder="1"/>
    <xf numFmtId="3" fontId="0" fillId="3" borderId="41" xfId="0" applyNumberFormat="1" applyFill="1" applyBorder="1"/>
    <xf numFmtId="1" fontId="0" fillId="3" borderId="28" xfId="0" applyNumberFormat="1" applyFill="1" applyBorder="1"/>
    <xf numFmtId="167" fontId="12" fillId="0" borderId="78" xfId="0" applyNumberFormat="1" applyFont="1" applyBorder="1"/>
    <xf numFmtId="167" fontId="12" fillId="0" borderId="78" xfId="0" applyNumberFormat="1" applyFont="1" applyBorder="1" applyAlignment="1">
      <alignment horizontal="center"/>
    </xf>
    <xf numFmtId="167" fontId="0" fillId="0" borderId="36" xfId="0" applyNumberFormat="1" applyBorder="1"/>
    <xf numFmtId="167" fontId="0" fillId="0" borderId="24" xfId="0" applyNumberFormat="1" applyBorder="1"/>
    <xf numFmtId="167" fontId="15" fillId="0" borderId="21" xfId="0" applyNumberFormat="1" applyFont="1" applyBorder="1"/>
    <xf numFmtId="167" fontId="15" fillId="0" borderId="21" xfId="0" applyNumberFormat="1" applyFont="1" applyBorder="1" applyAlignment="1">
      <alignment horizontal="left"/>
    </xf>
    <xf numFmtId="167" fontId="14" fillId="0" borderId="21" xfId="0" applyNumberFormat="1" applyFont="1" applyBorder="1" applyAlignment="1"/>
    <xf numFmtId="167" fontId="14" fillId="0" borderId="24" xfId="0" applyNumberFormat="1" applyFont="1" applyBorder="1" applyAlignment="1">
      <alignment horizontal="left"/>
    </xf>
    <xf numFmtId="167" fontId="0" fillId="3" borderId="8" xfId="0" applyNumberFormat="1" applyFill="1" applyBorder="1"/>
    <xf numFmtId="167" fontId="0" fillId="3" borderId="15" xfId="0" applyNumberFormat="1" applyFill="1" applyBorder="1" applyAlignment="1">
      <alignment horizontal="center"/>
    </xf>
    <xf numFmtId="167" fontId="0" fillId="3" borderId="79" xfId="0" applyNumberFormat="1" applyFill="1" applyBorder="1"/>
    <xf numFmtId="167" fontId="0" fillId="3" borderId="57" xfId="0" applyNumberFormat="1" applyFill="1" applyBorder="1"/>
    <xf numFmtId="167" fontId="12" fillId="0" borderId="3" xfId="0" applyNumberFormat="1" applyFont="1" applyBorder="1" applyAlignment="1">
      <alignment horizontal="left"/>
    </xf>
    <xf numFmtId="167" fontId="17" fillId="0" borderId="3" xfId="0" applyNumberFormat="1" applyFont="1" applyBorder="1" applyAlignment="1">
      <alignment horizontal="left"/>
    </xf>
    <xf numFmtId="167" fontId="12" fillId="0" borderId="2" xfId="0" applyNumberFormat="1" applyFont="1" applyBorder="1" applyAlignment="1">
      <alignment horizontal="right"/>
    </xf>
    <xf numFmtId="167" fontId="17" fillId="0" borderId="4" xfId="0" applyNumberFormat="1" applyFont="1" applyBorder="1" applyAlignment="1">
      <alignment horizontal="left"/>
    </xf>
    <xf numFmtId="167" fontId="17" fillId="0" borderId="8" xfId="0" applyNumberFormat="1" applyFont="1" applyBorder="1" applyAlignment="1">
      <alignment horizontal="left"/>
    </xf>
    <xf numFmtId="167" fontId="17" fillId="3" borderId="9" xfId="0" applyNumberFormat="1" applyFont="1" applyFill="1" applyBorder="1" applyAlignment="1">
      <alignment horizontal="left"/>
    </xf>
    <xf numFmtId="3" fontId="0" fillId="3" borderId="1" xfId="0" applyNumberFormat="1" applyFill="1" applyBorder="1"/>
    <xf numFmtId="3" fontId="0" fillId="3" borderId="25" xfId="0" applyNumberFormat="1" applyFill="1" applyBorder="1"/>
    <xf numFmtId="1" fontId="12" fillId="0" borderId="2" xfId="0" applyNumberFormat="1" applyFont="1" applyBorder="1" applyAlignment="1">
      <alignment horizontal="left"/>
    </xf>
    <xf numFmtId="1" fontId="17" fillId="0" borderId="32" xfId="0" applyNumberFormat="1" applyFont="1" applyBorder="1" applyAlignment="1">
      <alignment horizontal="left"/>
    </xf>
    <xf numFmtId="0" fontId="12" fillId="0" borderId="0" xfId="0" applyFont="1"/>
    <xf numFmtId="167" fontId="17" fillId="0" borderId="8" xfId="0" applyNumberFormat="1" applyFont="1" applyBorder="1"/>
    <xf numFmtId="167" fontId="17" fillId="0" borderId="32" xfId="0" applyNumberFormat="1" applyFont="1" applyBorder="1"/>
    <xf numFmtId="167" fontId="17" fillId="3" borderId="8" xfId="0" applyNumberFormat="1" applyFont="1" applyFill="1" applyBorder="1"/>
    <xf numFmtId="167" fontId="17" fillId="3" borderId="32" xfId="0" applyNumberFormat="1" applyFont="1" applyFill="1" applyBorder="1"/>
    <xf numFmtId="167" fontId="14" fillId="0" borderId="24" xfId="0" applyNumberFormat="1" applyFont="1" applyBorder="1"/>
    <xf numFmtId="167" fontId="0" fillId="0" borderId="21" xfId="0" applyNumberFormat="1" applyBorder="1" applyAlignment="1">
      <alignment horizontal="center"/>
    </xf>
    <xf numFmtId="167" fontId="0" fillId="3" borderId="57" xfId="0" applyNumberFormat="1" applyFill="1" applyBorder="1" applyAlignment="1">
      <alignment horizontal="right"/>
    </xf>
    <xf numFmtId="167" fontId="12" fillId="0" borderId="8" xfId="0" applyNumberFormat="1" applyFont="1" applyBorder="1"/>
    <xf numFmtId="167" fontId="12" fillId="3" borderId="8" xfId="0" applyNumberFormat="1" applyFont="1" applyFill="1" applyBorder="1"/>
    <xf numFmtId="167" fontId="17" fillId="0" borderId="37" xfId="0" applyNumberFormat="1" applyFont="1" applyBorder="1" applyAlignment="1">
      <alignment horizontal="right"/>
    </xf>
    <xf numFmtId="167" fontId="17" fillId="0" borderId="78" xfId="0" applyNumberFormat="1" applyFont="1" applyBorder="1" applyAlignment="1">
      <alignment horizontal="left"/>
    </xf>
    <xf numFmtId="167" fontId="17" fillId="0" borderId="36" xfId="0" applyNumberFormat="1" applyFont="1" applyBorder="1"/>
    <xf numFmtId="167" fontId="12" fillId="0" borderId="78" xfId="0" applyNumberFormat="1" applyFont="1" applyBorder="1" applyAlignment="1">
      <alignment horizontal="left"/>
    </xf>
    <xf numFmtId="3" fontId="0" fillId="3" borderId="1" xfId="0" applyNumberFormat="1" applyFill="1" applyBorder="1" applyAlignment="1">
      <alignment horizontal="right"/>
    </xf>
    <xf numFmtId="3" fontId="0" fillId="3" borderId="25" xfId="0" applyNumberFormat="1" applyFill="1" applyBorder="1" applyAlignment="1">
      <alignment horizontal="right"/>
    </xf>
    <xf numFmtId="3" fontId="0" fillId="3" borderId="28" xfId="0" applyNumberFormat="1" applyFill="1" applyBorder="1" applyAlignment="1">
      <alignment horizontal="right"/>
    </xf>
    <xf numFmtId="167" fontId="12" fillId="0" borderId="37" xfId="0" applyNumberFormat="1" applyFont="1" applyBorder="1" applyAlignment="1">
      <alignment horizontal="right"/>
    </xf>
    <xf numFmtId="1" fontId="12" fillId="0" borderId="78" xfId="0" applyNumberFormat="1" applyFont="1" applyBorder="1" applyAlignment="1">
      <alignment horizontal="left"/>
    </xf>
    <xf numFmtId="1" fontId="12" fillId="0" borderId="32" xfId="0" applyNumberFormat="1" applyFont="1" applyBorder="1" applyAlignment="1">
      <alignment horizontal="left"/>
    </xf>
    <xf numFmtId="1" fontId="12" fillId="0" borderId="32" xfId="0" applyNumberFormat="1" applyFont="1" applyBorder="1"/>
    <xf numFmtId="1" fontId="12" fillId="0" borderId="36" xfId="0" applyNumberFormat="1" applyFont="1" applyBorder="1"/>
    <xf numFmtId="1" fontId="12" fillId="3" borderId="32" xfId="0" applyNumberFormat="1" applyFont="1" applyFill="1" applyBorder="1"/>
    <xf numFmtId="1" fontId="0" fillId="3" borderId="27" xfId="0" applyNumberFormat="1" applyFill="1" applyBorder="1" applyAlignment="1">
      <alignment horizontal="right"/>
    </xf>
    <xf numFmtId="1" fontId="0" fillId="3" borderId="28" xfId="0" applyNumberFormat="1" applyFill="1" applyBorder="1" applyAlignment="1">
      <alignment horizontal="right"/>
    </xf>
    <xf numFmtId="0" fontId="0" fillId="3" borderId="4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0" xfId="0" applyFill="1"/>
    <xf numFmtId="0" fontId="0" fillId="3" borderId="18" xfId="0" applyFill="1" applyBorder="1"/>
    <xf numFmtId="0" fontId="12" fillId="0" borderId="8" xfId="0" applyFont="1" applyBorder="1"/>
    <xf numFmtId="0" fontId="12" fillId="0" borderId="32" xfId="0" applyFont="1" applyBorder="1"/>
    <xf numFmtId="0" fontId="12" fillId="3" borderId="8" xfId="0" applyFont="1" applyFill="1" applyBorder="1"/>
    <xf numFmtId="0" fontId="12" fillId="3" borderId="32" xfId="0" applyFont="1" applyFill="1" applyBorder="1"/>
    <xf numFmtId="0" fontId="0" fillId="0" borderId="24" xfId="0" applyBorder="1"/>
    <xf numFmtId="0" fontId="14" fillId="0" borderId="21" xfId="0" applyFont="1" applyBorder="1"/>
    <xf numFmtId="0" fontId="14" fillId="0" borderId="21" xfId="0" applyFont="1" applyBorder="1" applyAlignment="1">
      <alignment horizontal="left"/>
    </xf>
    <xf numFmtId="0" fontId="12" fillId="0" borderId="30" xfId="0" applyFont="1" applyBorder="1"/>
    <xf numFmtId="0" fontId="12" fillId="0" borderId="37" xfId="0" applyFont="1" applyBorder="1" applyAlignment="1">
      <alignment horizontal="right"/>
    </xf>
    <xf numFmtId="0" fontId="12" fillId="0" borderId="78" xfId="0" applyFont="1" applyBorder="1" applyAlignment="1">
      <alignment horizontal="left"/>
    </xf>
    <xf numFmtId="0" fontId="12" fillId="0" borderId="36" xfId="0" applyFont="1" applyBorder="1"/>
    <xf numFmtId="0" fontId="15" fillId="0" borderId="21" xfId="0" applyFont="1" applyBorder="1"/>
    <xf numFmtId="0" fontId="15" fillId="0" borderId="21" xfId="0" applyFont="1" applyBorder="1" applyAlignment="1">
      <alignment horizontal="left"/>
    </xf>
    <xf numFmtId="0" fontId="14" fillId="0" borderId="21" xfId="0" applyFont="1" applyBorder="1" applyAlignment="1"/>
    <xf numFmtId="167" fontId="0" fillId="3" borderId="0" xfId="0" applyNumberFormat="1" applyFill="1" applyBorder="1"/>
    <xf numFmtId="1" fontId="0" fillId="3" borderId="79" xfId="0" applyNumberFormat="1" applyFill="1" applyBorder="1"/>
    <xf numFmtId="1" fontId="0" fillId="3" borderId="80" xfId="0" applyNumberFormat="1" applyFill="1" applyBorder="1"/>
    <xf numFmtId="1" fontId="0" fillId="3" borderId="79" xfId="0" applyNumberFormat="1" applyFill="1" applyBorder="1" applyAlignment="1">
      <alignment horizontal="right"/>
    </xf>
    <xf numFmtId="1" fontId="0" fillId="3" borderId="80" xfId="0" applyNumberFormat="1" applyFill="1" applyBorder="1" applyAlignment="1">
      <alignment horizontal="right"/>
    </xf>
    <xf numFmtId="37" fontId="4" fillId="0" borderId="28" xfId="0" applyNumberFormat="1" applyFont="1" applyBorder="1" applyAlignment="1"/>
    <xf numFmtId="0" fontId="5" fillId="0" borderId="18" xfId="0" applyFont="1" applyBorder="1" applyAlignment="1"/>
    <xf numFmtId="37" fontId="4" fillId="2" borderId="2" xfId="0" applyNumberFormat="1" applyFont="1" applyFill="1" applyBorder="1" applyAlignment="1"/>
    <xf numFmtId="37" fontId="4" fillId="2" borderId="41" xfId="0" applyNumberFormat="1" applyFont="1" applyFill="1" applyBorder="1" applyAlignment="1"/>
    <xf numFmtId="0" fontId="5" fillId="0" borderId="30" xfId="0" applyFont="1" applyBorder="1" applyAlignment="1"/>
    <xf numFmtId="37" fontId="5" fillId="0" borderId="18" xfId="0" applyNumberFormat="1" applyFont="1" applyBorder="1" applyAlignment="1"/>
    <xf numFmtId="37" fontId="5" fillId="0" borderId="33" xfId="0" applyNumberFormat="1" applyFont="1" applyBorder="1" applyAlignment="1"/>
    <xf numFmtId="0" fontId="5" fillId="0" borderId="31" xfId="0" applyFont="1" applyBorder="1" applyAlignment="1"/>
    <xf numFmtId="37" fontId="2" fillId="0" borderId="5" xfId="0" applyNumberFormat="1" applyFont="1" applyBorder="1" applyAlignment="1"/>
    <xf numFmtId="37" fontId="2" fillId="0" borderId="68" xfId="0" applyNumberFormat="1" applyFont="1" applyBorder="1" applyAlignment="1"/>
    <xf numFmtId="37" fontId="4" fillId="0" borderId="25" xfId="0" applyNumberFormat="1" applyFont="1" applyBorder="1" applyAlignment="1"/>
    <xf numFmtId="3" fontId="0" fillId="2" borderId="2" xfId="0" applyNumberFormat="1" applyFill="1" applyBorder="1"/>
    <xf numFmtId="3" fontId="0" fillId="2" borderId="41" xfId="0" applyNumberFormat="1" applyFill="1" applyBorder="1"/>
    <xf numFmtId="167" fontId="0" fillId="2" borderId="2" xfId="0" applyNumberFormat="1" applyFill="1" applyBorder="1"/>
    <xf numFmtId="167" fontId="0" fillId="2" borderId="27" xfId="0" applyNumberFormat="1" applyFill="1" applyBorder="1"/>
    <xf numFmtId="167" fontId="0" fillId="2" borderId="41" xfId="0" applyNumberFormat="1" applyFill="1" applyBorder="1"/>
    <xf numFmtId="167" fontId="0" fillId="2" borderId="28" xfId="0" applyNumberFormat="1" applyFill="1" applyBorder="1"/>
    <xf numFmtId="167" fontId="0" fillId="2" borderId="58" xfId="0" applyNumberFormat="1" applyFill="1" applyBorder="1"/>
    <xf numFmtId="167" fontId="0" fillId="2" borderId="73" xfId="0" applyNumberFormat="1" applyFill="1" applyBorder="1"/>
    <xf numFmtId="37" fontId="11" fillId="0" borderId="25" xfId="0" applyNumberFormat="1" applyFont="1" applyBorder="1" applyAlignment="1">
      <alignment horizontal="center"/>
    </xf>
    <xf numFmtId="166" fontId="11" fillId="0" borderId="25" xfId="0" applyNumberFormat="1" applyFont="1" applyBorder="1" applyAlignment="1">
      <alignment horizontal="center"/>
    </xf>
    <xf numFmtId="39" fontId="2" fillId="2" borderId="0" xfId="0" applyNumberFormat="1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23" xfId="0" applyFont="1" applyFill="1" applyBorder="1" applyAlignment="1"/>
    <xf numFmtId="0" fontId="4" fillId="2" borderId="71" xfId="0" applyFont="1" applyFill="1" applyBorder="1" applyAlignment="1"/>
    <xf numFmtId="0" fontId="2" fillId="2" borderId="31" xfId="0" applyFont="1" applyFill="1" applyBorder="1" applyAlignment="1"/>
    <xf numFmtId="37" fontId="2" fillId="2" borderId="31" xfId="0" applyNumberFormat="1" applyFont="1" applyFill="1" applyBorder="1" applyAlignment="1"/>
    <xf numFmtId="37" fontId="2" fillId="2" borderId="71" xfId="0" applyNumberFormat="1" applyFont="1" applyFill="1" applyBorder="1" applyAlignment="1"/>
    <xf numFmtId="0" fontId="4" fillId="2" borderId="30" xfId="0" applyFont="1" applyFill="1" applyBorder="1" applyAlignment="1"/>
    <xf numFmtId="37" fontId="4" fillId="2" borderId="33" xfId="0" applyNumberFormat="1" applyFont="1" applyFill="1" applyBorder="1" applyAlignment="1"/>
    <xf numFmtId="1" fontId="12" fillId="3" borderId="10" xfId="0" applyNumberFormat="1" applyFont="1" applyFill="1" applyBorder="1"/>
    <xf numFmtId="1" fontId="0" fillId="3" borderId="10" xfId="0" applyNumberFormat="1" applyFill="1" applyBorder="1"/>
    <xf numFmtId="1" fontId="0" fillId="2" borderId="27" xfId="0" applyNumberFormat="1" applyFill="1" applyBorder="1"/>
    <xf numFmtId="1" fontId="0" fillId="2" borderId="28" xfId="0" applyNumberFormat="1" applyFill="1" applyBorder="1"/>
    <xf numFmtId="1" fontId="0" fillId="3" borderId="17" xfId="0" applyNumberFormat="1" applyFill="1" applyBorder="1"/>
    <xf numFmtId="1" fontId="0" fillId="3" borderId="81" xfId="0" applyNumberFormat="1" applyFill="1" applyBorder="1"/>
    <xf numFmtId="37" fontId="8" fillId="2" borderId="68" xfId="0" applyNumberFormat="1" applyFont="1" applyFill="1" applyBorder="1" applyAlignment="1">
      <alignment horizontal="right"/>
    </xf>
    <xf numFmtId="37" fontId="8" fillId="2" borderId="82" xfId="0" applyNumberFormat="1" applyFont="1" applyFill="1" applyBorder="1" applyAlignment="1">
      <alignment horizontal="right"/>
    </xf>
    <xf numFmtId="167" fontId="19" fillId="0" borderId="0" xfId="0" applyNumberFormat="1" applyFont="1"/>
    <xf numFmtId="0" fontId="8" fillId="0" borderId="15" xfId="0" applyFont="1" applyBorder="1" applyAlignment="1"/>
    <xf numFmtId="37" fontId="8" fillId="0" borderId="13" xfId="0" applyNumberFormat="1" applyFont="1" applyBorder="1" applyAlignment="1"/>
    <xf numFmtId="37" fontId="8" fillId="0" borderId="10" xfId="0" applyNumberFormat="1" applyFont="1" applyBorder="1" applyAlignment="1"/>
    <xf numFmtId="166" fontId="8" fillId="0" borderId="10" xfId="0" applyNumberFormat="1" applyFont="1" applyBorder="1" applyAlignment="1"/>
    <xf numFmtId="37" fontId="8" fillId="2" borderId="10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1" fillId="0" borderId="8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84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85" xfId="0" applyFont="1" applyBorder="1" applyAlignment="1"/>
    <xf numFmtId="1" fontId="11" fillId="0" borderId="86" xfId="0" applyNumberFormat="1" applyFont="1" applyBorder="1" applyAlignment="1">
      <alignment horizontal="center"/>
    </xf>
    <xf numFmtId="164" fontId="8" fillId="0" borderId="87" xfId="0" applyNumberFormat="1" applyFont="1" applyBorder="1" applyAlignment="1"/>
    <xf numFmtId="164" fontId="8" fillId="0" borderId="43" xfId="0" applyNumberFormat="1" applyFont="1" applyBorder="1" applyAlignment="1"/>
    <xf numFmtId="166" fontId="8" fillId="0" borderId="43" xfId="0" applyNumberFormat="1" applyFont="1" applyBorder="1" applyAlignment="1"/>
    <xf numFmtId="166" fontId="8" fillId="0" borderId="88" xfId="0" applyNumberFormat="1" applyFont="1" applyBorder="1" applyAlignment="1"/>
    <xf numFmtId="164" fontId="8" fillId="0" borderId="84" xfId="0" applyNumberFormat="1" applyFont="1" applyBorder="1" applyAlignment="1"/>
    <xf numFmtId="164" fontId="8" fillId="0" borderId="42" xfId="0" applyNumberFormat="1" applyFont="1" applyBorder="1" applyAlignment="1"/>
    <xf numFmtId="166" fontId="8" fillId="0" borderId="42" xfId="0" applyNumberFormat="1" applyFont="1" applyBorder="1" applyAlignment="1"/>
    <xf numFmtId="166" fontId="8" fillId="0" borderId="52" xfId="0" applyNumberFormat="1" applyFont="1" applyBorder="1" applyAlignment="1"/>
    <xf numFmtId="164" fontId="8" fillId="0" borderId="89" xfId="0" applyNumberFormat="1" applyFont="1" applyBorder="1" applyAlignment="1"/>
    <xf numFmtId="164" fontId="8" fillId="0" borderId="66" xfId="0" applyNumberFormat="1" applyFont="1" applyBorder="1" applyAlignment="1"/>
    <xf numFmtId="3" fontId="8" fillId="0" borderId="66" xfId="0" applyNumberFormat="1" applyFont="1" applyBorder="1" applyAlignment="1"/>
    <xf numFmtId="166" fontId="8" fillId="0" borderId="66" xfId="0" applyNumberFormat="1" applyFont="1" applyBorder="1" applyAlignment="1"/>
    <xf numFmtId="166" fontId="8" fillId="0" borderId="56" xfId="0" applyNumberFormat="1" applyFont="1" applyBorder="1" applyAlignment="1"/>
    <xf numFmtId="0" fontId="11" fillId="0" borderId="86" xfId="0" applyFont="1" applyBorder="1" applyAlignment="1">
      <alignment horizontal="center"/>
    </xf>
    <xf numFmtId="0" fontId="18" fillId="0" borderId="5" xfId="0" applyFont="1" applyBorder="1" applyAlignment="1"/>
    <xf numFmtId="164" fontId="20" fillId="0" borderId="87" xfId="0" applyNumberFormat="1" applyFont="1" applyBorder="1" applyAlignment="1"/>
    <xf numFmtId="164" fontId="20" fillId="0" borderId="43" xfId="0" applyNumberFormat="1" applyFont="1" applyBorder="1" applyAlignment="1"/>
    <xf numFmtId="3" fontId="20" fillId="0" borderId="43" xfId="0" applyNumberFormat="1" applyFont="1" applyBorder="1" applyAlignment="1"/>
    <xf numFmtId="166" fontId="20" fillId="0" borderId="43" xfId="0" applyNumberFormat="1" applyFont="1" applyBorder="1" applyAlignment="1"/>
    <xf numFmtId="166" fontId="20" fillId="0" borderId="88" xfId="0" applyNumberFormat="1" applyFont="1" applyBorder="1" applyAlignment="1"/>
    <xf numFmtId="164" fontId="8" fillId="0" borderId="42" xfId="0" applyNumberFormat="1" applyFont="1" applyBorder="1" applyAlignment="1">
      <alignment horizontal="right"/>
    </xf>
    <xf numFmtId="164" fontId="8" fillId="0" borderId="90" xfId="0" applyNumberFormat="1" applyFont="1" applyBorder="1" applyAlignment="1"/>
    <xf numFmtId="164" fontId="8" fillId="0" borderId="91" xfId="0" applyNumberFormat="1" applyFont="1" applyBorder="1" applyAlignment="1"/>
    <xf numFmtId="164" fontId="8" fillId="0" borderId="92" xfId="0" applyNumberFormat="1" applyFont="1" applyBorder="1" applyAlignment="1"/>
    <xf numFmtId="1" fontId="0" fillId="2" borderId="74" xfId="0" applyNumberFormat="1" applyFill="1" applyBorder="1"/>
    <xf numFmtId="167" fontId="0" fillId="2" borderId="76" xfId="0" applyNumberFormat="1" applyFill="1" applyBorder="1"/>
    <xf numFmtId="39" fontId="2" fillId="0" borderId="25" xfId="0" applyNumberFormat="1" applyFont="1" applyBorder="1" applyAlignment="1">
      <alignment horizontal="center"/>
    </xf>
    <xf numFmtId="39" fontId="2" fillId="0" borderId="5" xfId="0" applyNumberFormat="1" applyFont="1" applyBorder="1" applyAlignment="1">
      <alignment horizontal="right"/>
    </xf>
    <xf numFmtId="0" fontId="0" fillId="0" borderId="0" xfId="0" applyFont="1" applyAlignment="1"/>
    <xf numFmtId="170" fontId="21" fillId="0" borderId="0" xfId="0" applyNumberFormat="1" applyFont="1" applyAlignment="1"/>
    <xf numFmtId="170" fontId="16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170" fontId="22" fillId="0" borderId="0" xfId="0" applyNumberFormat="1" applyFont="1"/>
    <xf numFmtId="170" fontId="13" fillId="0" borderId="0" xfId="0" applyNumberFormat="1" applyFont="1"/>
    <xf numFmtId="170" fontId="0" fillId="0" borderId="0" xfId="0" applyNumberFormat="1" applyFont="1" applyAlignment="1"/>
    <xf numFmtId="170" fontId="22" fillId="0" borderId="44" xfId="0" applyNumberFormat="1" applyFont="1" applyBorder="1"/>
    <xf numFmtId="170" fontId="23" fillId="0" borderId="40" xfId="0" applyNumberFormat="1" applyFont="1" applyBorder="1"/>
    <xf numFmtId="170" fontId="22" fillId="0" borderId="40" xfId="0" applyNumberFormat="1" applyFont="1" applyBorder="1"/>
    <xf numFmtId="170" fontId="13" fillId="0" borderId="40" xfId="0" applyNumberFormat="1" applyFont="1" applyBorder="1"/>
    <xf numFmtId="170" fontId="13" fillId="0" borderId="19" xfId="0" applyNumberFormat="1" applyFont="1" applyBorder="1"/>
    <xf numFmtId="166" fontId="17" fillId="0" borderId="7" xfId="0" applyNumberFormat="1" applyFont="1" applyBorder="1" applyAlignment="1">
      <alignment horizontal="center"/>
    </xf>
    <xf numFmtId="166" fontId="17" fillId="0" borderId="32" xfId="0" applyNumberFormat="1" applyFont="1" applyBorder="1" applyAlignment="1">
      <alignment horizontal="center"/>
    </xf>
    <xf numFmtId="170" fontId="17" fillId="0" borderId="46" xfId="0" applyNumberFormat="1" applyFont="1" applyBorder="1"/>
    <xf numFmtId="166" fontId="17" fillId="0" borderId="0" xfId="0" applyNumberFormat="1" applyFont="1" applyBorder="1" applyAlignment="1">
      <alignment horizontal="center"/>
    </xf>
    <xf numFmtId="170" fontId="24" fillId="0" borderId="0" xfId="0" applyNumberFormat="1" applyFont="1" applyBorder="1"/>
    <xf numFmtId="170" fontId="17" fillId="0" borderId="0" xfId="0" applyNumberFormat="1" applyFont="1" applyAlignment="1">
      <alignment horizontal="center"/>
    </xf>
    <xf numFmtId="170" fontId="25" fillId="0" borderId="0" xfId="0" applyNumberFormat="1" applyFont="1" applyBorder="1"/>
    <xf numFmtId="170" fontId="24" fillId="0" borderId="0" xfId="0" applyNumberFormat="1" applyFont="1"/>
    <xf numFmtId="170" fontId="26" fillId="0" borderId="0" xfId="0" applyNumberFormat="1" applyFont="1" applyAlignment="1"/>
    <xf numFmtId="2" fontId="13" fillId="0" borderId="0" xfId="0" applyNumberFormat="1" applyFont="1" applyBorder="1"/>
    <xf numFmtId="2" fontId="17" fillId="0" borderId="0" xfId="0" applyNumberFormat="1" applyFont="1" applyBorder="1" applyAlignment="1">
      <alignment horizontal="center"/>
    </xf>
    <xf numFmtId="2" fontId="0" fillId="0" borderId="0" xfId="0" applyNumberFormat="1" applyFont="1" applyAlignment="1"/>
    <xf numFmtId="170" fontId="0" fillId="0" borderId="0" xfId="0" applyNumberFormat="1" applyAlignment="1"/>
    <xf numFmtId="0" fontId="27" fillId="0" borderId="0" xfId="0" applyFont="1" applyAlignment="1"/>
    <xf numFmtId="170" fontId="19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Continuous"/>
    </xf>
    <xf numFmtId="1" fontId="0" fillId="0" borderId="14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14" fillId="0" borderId="19" xfId="0" applyFont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4" fillId="0" borderId="8" xfId="0" applyFont="1" applyBorder="1"/>
    <xf numFmtId="0" fontId="14" fillId="0" borderId="32" xfId="0" applyFont="1" applyBorder="1"/>
    <xf numFmtId="0" fontId="14" fillId="0" borderId="45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8" xfId="0" applyFont="1" applyBorder="1"/>
    <xf numFmtId="1" fontId="14" fillId="0" borderId="18" xfId="0" applyNumberFormat="1" applyFont="1" applyBorder="1"/>
    <xf numFmtId="167" fontId="14" fillId="0" borderId="0" xfId="0" applyNumberFormat="1" applyFont="1" applyBorder="1" applyAlignment="1">
      <alignment horizontal="right"/>
    </xf>
    <xf numFmtId="1" fontId="14" fillId="0" borderId="18" xfId="0" applyNumberFormat="1" applyFont="1" applyBorder="1" applyAlignment="1">
      <alignment horizontal="right"/>
    </xf>
    <xf numFmtId="1" fontId="14" fillId="0" borderId="73" xfId="0" applyNumberFormat="1" applyFont="1" applyBorder="1" applyAlignment="1">
      <alignment horizontal="right"/>
    </xf>
    <xf numFmtId="167" fontId="14" fillId="0" borderId="58" xfId="0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1" fontId="14" fillId="0" borderId="58" xfId="0" applyNumberFormat="1" applyFont="1" applyBorder="1" applyAlignment="1">
      <alignment horizontal="right"/>
    </xf>
    <xf numFmtId="3" fontId="14" fillId="0" borderId="1" xfId="0" applyNumberFormat="1" applyFont="1" applyBorder="1"/>
    <xf numFmtId="3" fontId="14" fillId="0" borderId="27" xfId="0" applyNumberFormat="1" applyFont="1" applyBorder="1"/>
    <xf numFmtId="3" fontId="14" fillId="0" borderId="2" xfId="0" applyNumberFormat="1" applyFont="1" applyBorder="1" applyAlignment="1">
      <alignment horizontal="right"/>
    </xf>
    <xf numFmtId="3" fontId="14" fillId="0" borderId="27" xfId="0" applyNumberFormat="1" applyFont="1" applyBorder="1" applyAlignment="1">
      <alignment horizontal="right"/>
    </xf>
    <xf numFmtId="3" fontId="14" fillId="0" borderId="0" xfId="0" applyNumberFormat="1" applyFont="1" applyBorder="1"/>
    <xf numFmtId="3" fontId="14" fillId="0" borderId="0" xfId="0" applyNumberFormat="1" applyFont="1"/>
    <xf numFmtId="3" fontId="14" fillId="0" borderId="25" xfId="0" applyNumberFormat="1" applyFont="1" applyBorder="1"/>
    <xf numFmtId="3" fontId="14" fillId="0" borderId="28" xfId="0" applyNumberFormat="1" applyFont="1" applyBorder="1"/>
    <xf numFmtId="3" fontId="14" fillId="0" borderId="41" xfId="0" applyNumberFormat="1" applyFont="1" applyBorder="1" applyAlignment="1">
      <alignment horizontal="right"/>
    </xf>
    <xf numFmtId="3" fontId="14" fillId="0" borderId="28" xfId="0" applyNumberFormat="1" applyFont="1" applyBorder="1" applyAlignment="1">
      <alignment horizontal="right"/>
    </xf>
    <xf numFmtId="0" fontId="14" fillId="0" borderId="17" xfId="0" applyFont="1" applyBorder="1"/>
    <xf numFmtId="1" fontId="14" fillId="0" borderId="0" xfId="0" applyNumberFormat="1" applyFont="1" applyAlignment="1">
      <alignment horizontal="right"/>
    </xf>
    <xf numFmtId="3" fontId="29" fillId="0" borderId="0" xfId="0" applyNumberFormat="1" applyFont="1" applyAlignment="1"/>
    <xf numFmtId="3" fontId="30" fillId="0" borderId="0" xfId="0" applyNumberFormat="1" applyFont="1" applyAlignment="1"/>
    <xf numFmtId="3" fontId="31" fillId="0" borderId="0" xfId="0" applyNumberFormat="1" applyFont="1" applyAlignment="1"/>
    <xf numFmtId="1" fontId="31" fillId="0" borderId="0" xfId="0" applyNumberFormat="1" applyFont="1" applyAlignment="1"/>
    <xf numFmtId="0" fontId="30" fillId="0" borderId="0" xfId="0" applyFont="1" applyAlignment="1">
      <alignment horizontal="left"/>
    </xf>
    <xf numFmtId="3" fontId="32" fillId="0" borderId="0" xfId="0" applyNumberFormat="1" applyFont="1" applyAlignment="1"/>
    <xf numFmtId="3" fontId="29" fillId="0" borderId="30" xfId="0" applyNumberFormat="1" applyFont="1" applyBorder="1" applyAlignment="1"/>
    <xf numFmtId="3" fontId="32" fillId="0" borderId="83" xfId="0" applyNumberFormat="1" applyFont="1" applyBorder="1" applyAlignment="1"/>
    <xf numFmtId="3" fontId="32" fillId="0" borderId="2" xfId="0" applyNumberFormat="1" applyFont="1" applyBorder="1" applyAlignment="1"/>
    <xf numFmtId="3" fontId="29" fillId="0" borderId="83" xfId="0" applyNumberFormat="1" applyFont="1" applyBorder="1" applyAlignment="1"/>
    <xf numFmtId="3" fontId="32" fillId="0" borderId="1" xfId="0" applyNumberFormat="1" applyFont="1" applyBorder="1" applyAlignment="1"/>
    <xf numFmtId="3" fontId="32" fillId="0" borderId="4" xfId="0" applyNumberFormat="1" applyFont="1" applyBorder="1" applyAlignment="1"/>
    <xf numFmtId="3" fontId="29" fillId="0" borderId="0" xfId="0" applyNumberFormat="1" applyFont="1" applyBorder="1" applyAlignment="1"/>
    <xf numFmtId="3" fontId="29" fillId="0" borderId="31" xfId="0" applyNumberFormat="1" applyFont="1" applyBorder="1" applyAlignment="1">
      <alignment horizontal="center"/>
    </xf>
    <xf numFmtId="3" fontId="32" fillId="0" borderId="84" xfId="0" applyNumberFormat="1" applyFont="1" applyBorder="1" applyAlignment="1"/>
    <xf numFmtId="3" fontId="32" fillId="0" borderId="0" xfId="0" applyNumberFormat="1" applyFont="1" applyBorder="1" applyAlignment="1"/>
    <xf numFmtId="3" fontId="29" fillId="0" borderId="84" xfId="0" applyNumberFormat="1" applyFont="1" applyBorder="1" applyAlignment="1"/>
    <xf numFmtId="3" fontId="32" fillId="0" borderId="7" xfId="0" applyNumberFormat="1" applyFont="1" applyBorder="1" applyAlignment="1"/>
    <xf numFmtId="3" fontId="32" fillId="0" borderId="23" xfId="0" applyNumberFormat="1" applyFont="1" applyBorder="1" applyAlignment="1"/>
    <xf numFmtId="3" fontId="32" fillId="0" borderId="31" xfId="0" applyNumberFormat="1" applyFont="1" applyBorder="1" applyAlignment="1"/>
    <xf numFmtId="3" fontId="32" fillId="0" borderId="93" xfId="0" applyNumberFormat="1" applyFont="1" applyBorder="1" applyAlignment="1">
      <alignment horizontal="center"/>
    </xf>
    <xf numFmtId="3" fontId="32" fillId="0" borderId="94" xfId="0" applyNumberFormat="1" applyFont="1" applyBorder="1" applyAlignment="1"/>
    <xf numFmtId="3" fontId="32" fillId="1" borderId="65" xfId="0" applyNumberFormat="1" applyFont="1" applyFill="1" applyBorder="1" applyAlignment="1">
      <alignment horizontal="center"/>
    </xf>
    <xf numFmtId="3" fontId="32" fillId="1" borderId="94" xfId="0" applyNumberFormat="1" applyFont="1" applyFill="1" applyBorder="1" applyAlignment="1"/>
    <xf numFmtId="167" fontId="14" fillId="0" borderId="33" xfId="0" applyNumberFormat="1" applyFont="1" applyBorder="1"/>
    <xf numFmtId="167" fontId="14" fillId="0" borderId="50" xfId="0" applyNumberFormat="1" applyFont="1" applyBorder="1" applyAlignment="1">
      <alignment horizontal="center"/>
    </xf>
    <xf numFmtId="1" fontId="14" fillId="0" borderId="95" xfId="0" applyNumberFormat="1" applyFont="1" applyBorder="1" applyAlignment="1">
      <alignment horizontal="center"/>
    </xf>
    <xf numFmtId="167" fontId="14" fillId="3" borderId="96" xfId="0" applyNumberFormat="1" applyFont="1" applyFill="1" applyBorder="1" applyAlignment="1">
      <alignment horizontal="center"/>
    </xf>
    <xf numFmtId="1" fontId="14" fillId="3" borderId="97" xfId="0" applyNumberFormat="1" applyFont="1" applyFill="1" applyBorder="1" applyAlignment="1">
      <alignment horizontal="center"/>
    </xf>
    <xf numFmtId="3" fontId="32" fillId="0" borderId="65" xfId="0" applyNumberFormat="1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3" fontId="32" fillId="0" borderId="65" xfId="0" applyNumberFormat="1" applyFont="1" applyBorder="1" applyAlignment="1"/>
    <xf numFmtId="3" fontId="32" fillId="2" borderId="65" xfId="0" applyNumberFormat="1" applyFont="1" applyFill="1" applyBorder="1" applyAlignment="1">
      <alignment horizontal="center"/>
    </xf>
    <xf numFmtId="3" fontId="32" fillId="2" borderId="55" xfId="0" applyNumberFormat="1" applyFont="1" applyFill="1" applyBorder="1" applyAlignment="1"/>
    <xf numFmtId="167" fontId="14" fillId="3" borderId="0" xfId="0" applyNumberFormat="1" applyFont="1" applyFill="1"/>
    <xf numFmtId="1" fontId="14" fillId="3" borderId="18" xfId="0" applyNumberFormat="1" applyFont="1" applyFill="1" applyBorder="1"/>
    <xf numFmtId="3" fontId="32" fillId="0" borderId="53" xfId="0" applyNumberFormat="1" applyFont="1" applyBorder="1" applyAlignment="1"/>
    <xf numFmtId="3" fontId="29" fillId="0" borderId="93" xfId="0" applyNumberFormat="1" applyFont="1" applyBorder="1" applyAlignment="1"/>
    <xf numFmtId="3" fontId="29" fillId="0" borderId="65" xfId="0" applyNumberFormat="1" applyFont="1" applyBorder="1" applyAlignment="1"/>
    <xf numFmtId="3" fontId="29" fillId="1" borderId="65" xfId="0" applyNumberFormat="1" applyFont="1" applyFill="1" applyBorder="1" applyAlignment="1"/>
    <xf numFmtId="3" fontId="29" fillId="0" borderId="54" xfId="0" applyNumberFormat="1" applyFont="1" applyBorder="1" applyAlignment="1"/>
    <xf numFmtId="3" fontId="29" fillId="2" borderId="65" xfId="0" applyNumberFormat="1" applyFont="1" applyFill="1" applyBorder="1" applyAlignment="1"/>
    <xf numFmtId="3" fontId="29" fillId="2" borderId="55" xfId="0" applyNumberFormat="1" applyFont="1" applyFill="1" applyBorder="1" applyAlignment="1"/>
    <xf numFmtId="3" fontId="29" fillId="0" borderId="42" xfId="0" applyNumberFormat="1" applyFont="1" applyBorder="1" applyAlignment="1"/>
    <xf numFmtId="3" fontId="29" fillId="1" borderId="42" xfId="0" applyNumberFormat="1" applyFont="1" applyFill="1" applyBorder="1" applyAlignment="1"/>
    <xf numFmtId="3" fontId="29" fillId="0" borderId="5" xfId="0" applyNumberFormat="1" applyFont="1" applyBorder="1" applyAlignment="1"/>
    <xf numFmtId="3" fontId="29" fillId="2" borderId="42" xfId="0" applyNumberFormat="1" applyFont="1" applyFill="1" applyBorder="1" applyAlignment="1"/>
    <xf numFmtId="3" fontId="29" fillId="2" borderId="52" xfId="0" applyNumberFormat="1" applyFont="1" applyFill="1" applyBorder="1" applyAlignment="1"/>
    <xf numFmtId="3" fontId="29" fillId="0" borderId="31" xfId="0" applyNumberFormat="1" applyFont="1" applyBorder="1" applyAlignment="1"/>
    <xf numFmtId="1" fontId="14" fillId="3" borderId="73" xfId="0" applyNumberFormat="1" applyFont="1" applyFill="1" applyBorder="1"/>
    <xf numFmtId="1" fontId="14" fillId="3" borderId="18" xfId="0" applyNumberFormat="1" applyFont="1" applyFill="1" applyBorder="1" applyAlignment="1">
      <alignment horizontal="right"/>
    </xf>
    <xf numFmtId="3" fontId="29" fillId="0" borderId="87" xfId="0" applyNumberFormat="1" applyFont="1" applyBorder="1" applyAlignment="1"/>
    <xf numFmtId="3" fontId="29" fillId="0" borderId="43" xfId="0" applyNumberFormat="1" applyFont="1" applyBorder="1" applyAlignment="1"/>
    <xf numFmtId="3" fontId="29" fillId="1" borderId="43" xfId="0" applyNumberFormat="1" applyFont="1" applyFill="1" applyBorder="1" applyAlignment="1"/>
    <xf numFmtId="3" fontId="29" fillId="0" borderId="1" xfId="0" applyNumberFormat="1" applyFont="1" applyBorder="1" applyAlignment="1"/>
    <xf numFmtId="3" fontId="29" fillId="0" borderId="98" xfId="0" applyNumberFormat="1" applyFont="1" applyBorder="1" applyAlignment="1"/>
    <xf numFmtId="3" fontId="29" fillId="0" borderId="18" xfId="0" applyNumberFormat="1" applyFont="1" applyBorder="1" applyAlignment="1"/>
    <xf numFmtId="3" fontId="29" fillId="2" borderId="2" xfId="0" applyNumberFormat="1" applyFont="1" applyFill="1" applyBorder="1" applyAlignment="1"/>
    <xf numFmtId="3" fontId="29" fillId="2" borderId="98" xfId="0" applyNumberFormat="1" applyFont="1" applyFill="1" applyBorder="1" applyAlignment="1"/>
    <xf numFmtId="3" fontId="29" fillId="2" borderId="23" xfId="0" applyNumberFormat="1" applyFont="1" applyFill="1" applyBorder="1" applyAlignment="1"/>
    <xf numFmtId="3" fontId="32" fillId="0" borderId="33" xfId="0" applyNumberFormat="1" applyFont="1" applyBorder="1" applyAlignment="1"/>
    <xf numFmtId="3" fontId="32" fillId="0" borderId="42" xfId="0" applyNumberFormat="1" applyFont="1" applyBorder="1" applyAlignment="1"/>
    <xf numFmtId="3" fontId="32" fillId="1" borderId="42" xfId="0" applyNumberFormat="1" applyFont="1" applyFill="1" applyBorder="1" applyAlignment="1"/>
    <xf numFmtId="3" fontId="32" fillId="0" borderId="25" xfId="0" applyNumberFormat="1" applyFont="1" applyBorder="1" applyAlignment="1"/>
    <xf numFmtId="3" fontId="32" fillId="0" borderId="99" xfId="0" applyNumberFormat="1" applyFont="1" applyBorder="1" applyAlignment="1"/>
    <xf numFmtId="3" fontId="32" fillId="0" borderId="34" xfId="0" applyNumberFormat="1" applyFont="1" applyBorder="1" applyAlignment="1"/>
    <xf numFmtId="3" fontId="32" fillId="2" borderId="28" xfId="0" applyNumberFormat="1" applyFont="1" applyFill="1" applyBorder="1" applyAlignment="1"/>
    <xf numFmtId="3" fontId="32" fillId="2" borderId="41" xfId="0" applyNumberFormat="1" applyFont="1" applyFill="1" applyBorder="1" applyAlignment="1"/>
    <xf numFmtId="3" fontId="32" fillId="2" borderId="56" xfId="0" applyNumberFormat="1" applyFont="1" applyFill="1" applyBorder="1" applyAlignment="1"/>
    <xf numFmtId="3" fontId="32" fillId="0" borderId="30" xfId="0" applyNumberFormat="1" applyFont="1" applyBorder="1" applyAlignment="1"/>
    <xf numFmtId="3" fontId="29" fillId="0" borderId="64" xfId="0" applyNumberFormat="1" applyFont="1" applyBorder="1" applyAlignment="1"/>
    <xf numFmtId="3" fontId="33" fillId="0" borderId="64" xfId="0" applyNumberFormat="1" applyFont="1" applyBorder="1" applyAlignment="1">
      <alignment horizontal="center"/>
    </xf>
    <xf numFmtId="3" fontId="29" fillId="2" borderId="64" xfId="0" applyNumberFormat="1" applyFont="1" applyFill="1" applyBorder="1" applyAlignment="1"/>
    <xf numFmtId="3" fontId="32" fillId="2" borderId="47" xfId="0" applyNumberFormat="1" applyFont="1" applyFill="1" applyBorder="1" applyAlignment="1">
      <alignment horizontal="center"/>
    </xf>
    <xf numFmtId="3" fontId="34" fillId="0" borderId="42" xfId="0" applyNumberFormat="1" applyFont="1" applyBorder="1" applyAlignment="1"/>
    <xf numFmtId="3" fontId="32" fillId="2" borderId="52" xfId="0" applyNumberFormat="1" applyFont="1" applyFill="1" applyBorder="1" applyAlignment="1"/>
    <xf numFmtId="3" fontId="29" fillId="0" borderId="100" xfId="0" applyNumberFormat="1" applyFont="1" applyBorder="1" applyAlignment="1"/>
    <xf numFmtId="3" fontId="29" fillId="0" borderId="42" xfId="0" applyNumberFormat="1" applyFont="1" applyBorder="1" applyAlignment="1">
      <alignment horizontal="right"/>
    </xf>
    <xf numFmtId="3" fontId="29" fillId="2" borderId="52" xfId="0" applyNumberFormat="1" applyFont="1" applyFill="1" applyBorder="1" applyAlignment="1">
      <alignment horizontal="right"/>
    </xf>
    <xf numFmtId="1" fontId="14" fillId="3" borderId="73" xfId="0" applyNumberFormat="1" applyFont="1" applyFill="1" applyBorder="1" applyAlignment="1">
      <alignment horizontal="right"/>
    </xf>
    <xf numFmtId="3" fontId="32" fillId="0" borderId="64" xfId="0" applyNumberFormat="1" applyFont="1" applyBorder="1" applyAlignment="1"/>
    <xf numFmtId="3" fontId="32" fillId="1" borderId="64" xfId="0" applyNumberFormat="1" applyFont="1" applyFill="1" applyBorder="1" applyAlignment="1"/>
    <xf numFmtId="3" fontId="32" fillId="2" borderId="64" xfId="0" applyNumberFormat="1" applyFont="1" applyFill="1" applyBorder="1" applyAlignment="1"/>
    <xf numFmtId="3" fontId="32" fillId="2" borderId="47" xfId="0" applyNumberFormat="1" applyFont="1" applyFill="1" applyBorder="1" applyAlignment="1"/>
    <xf numFmtId="3" fontId="32" fillId="0" borderId="89" xfId="0" applyNumberFormat="1" applyFont="1" applyBorder="1" applyAlignment="1"/>
    <xf numFmtId="3" fontId="32" fillId="0" borderId="66" xfId="0" applyNumberFormat="1" applyFont="1" applyBorder="1" applyAlignment="1"/>
    <xf numFmtId="3" fontId="32" fillId="1" borderId="66" xfId="0" applyNumberFormat="1" applyFont="1" applyFill="1" applyBorder="1" applyAlignment="1"/>
    <xf numFmtId="1" fontId="14" fillId="0" borderId="0" xfId="0" applyNumberFormat="1" applyFont="1"/>
    <xf numFmtId="1" fontId="14" fillId="0" borderId="27" xfId="0" applyNumberFormat="1" applyFont="1" applyBorder="1"/>
    <xf numFmtId="3" fontId="14" fillId="3" borderId="2" xfId="0" applyNumberFormat="1" applyFont="1" applyFill="1" applyBorder="1" applyAlignment="1">
      <alignment horizontal="right"/>
    </xf>
    <xf numFmtId="3" fontId="14" fillId="3" borderId="27" xfId="0" applyNumberFormat="1" applyFont="1" applyFill="1" applyBorder="1"/>
    <xf numFmtId="1" fontId="14" fillId="0" borderId="28" xfId="0" applyNumberFormat="1" applyFont="1" applyBorder="1"/>
    <xf numFmtId="3" fontId="14" fillId="3" borderId="41" xfId="0" applyNumberFormat="1" applyFont="1" applyFill="1" applyBorder="1" applyAlignment="1">
      <alignment horizontal="right"/>
    </xf>
    <xf numFmtId="3" fontId="14" fillId="3" borderId="28" xfId="0" applyNumberFormat="1" applyFont="1" applyFill="1" applyBorder="1"/>
    <xf numFmtId="167" fontId="14" fillId="0" borderId="45" xfId="0" applyNumberFormat="1" applyFont="1" applyBorder="1" applyAlignment="1">
      <alignment horizontal="center"/>
    </xf>
    <xf numFmtId="1" fontId="14" fillId="0" borderId="14" xfId="0" applyNumberFormat="1" applyFont="1" applyBorder="1" applyAlignment="1">
      <alignment horizontal="center"/>
    </xf>
    <xf numFmtId="167" fontId="14" fillId="3" borderId="11" xfId="0" applyNumberFormat="1" applyFont="1" applyFill="1" applyBorder="1" applyAlignment="1">
      <alignment horizontal="center"/>
    </xf>
    <xf numFmtId="1" fontId="14" fillId="3" borderId="14" xfId="0" applyNumberFormat="1" applyFont="1" applyFill="1" applyBorder="1" applyAlignment="1">
      <alignment horizontal="center"/>
    </xf>
    <xf numFmtId="3" fontId="32" fillId="2" borderId="5" xfId="0" applyNumberFormat="1" applyFont="1" applyFill="1" applyBorder="1" applyAlignment="1"/>
    <xf numFmtId="3" fontId="32" fillId="1" borderId="0" xfId="0" applyNumberFormat="1" applyFont="1" applyFill="1" applyAlignment="1"/>
    <xf numFmtId="167" fontId="14" fillId="3" borderId="58" xfId="0" applyNumberFormat="1" applyFont="1" applyFill="1" applyBorder="1"/>
    <xf numFmtId="3" fontId="32" fillId="2" borderId="21" xfId="0" applyNumberFormat="1" applyFont="1" applyFill="1" applyBorder="1" applyAlignment="1"/>
    <xf numFmtId="3" fontId="32" fillId="2" borderId="23" xfId="0" applyNumberFormat="1" applyFont="1" applyFill="1" applyBorder="1" applyAlignment="1"/>
    <xf numFmtId="3" fontId="29" fillId="0" borderId="89" xfId="0" applyNumberFormat="1" applyFont="1" applyBorder="1" applyAlignment="1"/>
    <xf numFmtId="3" fontId="32" fillId="0" borderId="29" xfId="0" applyNumberFormat="1" applyFont="1" applyBorder="1" applyAlignment="1"/>
    <xf numFmtId="3" fontId="32" fillId="2" borderId="26" xfId="0" applyNumberFormat="1" applyFont="1" applyFill="1" applyBorder="1" applyAlignment="1"/>
    <xf numFmtId="3" fontId="32" fillId="2" borderId="29" xfId="0" applyNumberFormat="1" applyFont="1" applyFill="1" applyBorder="1" applyAlignment="1"/>
    <xf numFmtId="167" fontId="14" fillId="0" borderId="0" xfId="0" applyNumberFormat="1" applyFont="1" applyBorder="1"/>
    <xf numFmtId="1" fontId="14" fillId="0" borderId="0" xfId="0" applyNumberFormat="1" applyFont="1" applyBorder="1"/>
    <xf numFmtId="3" fontId="29" fillId="0" borderId="2" xfId="0" applyNumberFormat="1" applyFont="1" applyBorder="1" applyAlignment="1"/>
    <xf numFmtId="3" fontId="29" fillId="1" borderId="64" xfId="0" applyNumberFormat="1" applyFont="1" applyFill="1" applyBorder="1" applyAlignment="1"/>
    <xf numFmtId="3" fontId="29" fillId="1" borderId="2" xfId="0" applyNumberFormat="1" applyFont="1" applyFill="1" applyBorder="1" applyAlignment="1"/>
    <xf numFmtId="3" fontId="29" fillId="0" borderId="0" xfId="0" applyNumberFormat="1" applyFont="1" applyFill="1" applyBorder="1" applyAlignment="1"/>
    <xf numFmtId="3" fontId="29" fillId="0" borderId="4" xfId="0" applyNumberFormat="1" applyFont="1" applyBorder="1" applyAlignment="1"/>
    <xf numFmtId="3" fontId="29" fillId="2" borderId="1" xfId="0" applyNumberFormat="1" applyFont="1" applyFill="1" applyBorder="1" applyAlignment="1"/>
    <xf numFmtId="3" fontId="29" fillId="2" borderId="4" xfId="0" applyNumberFormat="1" applyFont="1" applyFill="1" applyBorder="1" applyAlignment="1"/>
    <xf numFmtId="3" fontId="29" fillId="1" borderId="0" xfId="0" applyNumberFormat="1" applyFont="1" applyFill="1" applyBorder="1" applyAlignment="1"/>
    <xf numFmtId="3" fontId="29" fillId="0" borderId="0" xfId="0" applyNumberFormat="1" applyFont="1" applyBorder="1" applyAlignment="1">
      <alignment horizontal="centerContinuous"/>
    </xf>
    <xf numFmtId="3" fontId="29" fillId="0" borderId="0" xfId="0" applyNumberFormat="1" applyFont="1" applyFill="1" applyBorder="1" applyAlignment="1">
      <alignment horizontal="centerContinuous"/>
    </xf>
    <xf numFmtId="3" fontId="29" fillId="0" borderId="5" xfId="0" applyNumberFormat="1" applyFont="1" applyBorder="1" applyAlignment="1">
      <alignment horizontal="centerContinuous"/>
    </xf>
    <xf numFmtId="3" fontId="29" fillId="0" borderId="23" xfId="0" applyNumberFormat="1" applyFont="1" applyBorder="1" applyAlignment="1">
      <alignment horizontal="centerContinuous"/>
    </xf>
    <xf numFmtId="3" fontId="29" fillId="2" borderId="5" xfId="0" applyNumberFormat="1" applyFont="1" applyFill="1" applyBorder="1" applyAlignment="1">
      <alignment horizontal="centerContinuous"/>
    </xf>
    <xf numFmtId="3" fontId="29" fillId="2" borderId="23" xfId="0" applyNumberFormat="1" applyFont="1" applyFill="1" applyBorder="1" applyAlignment="1">
      <alignment horizontal="centerContinuous"/>
    </xf>
    <xf numFmtId="3" fontId="29" fillId="0" borderId="33" xfId="0" applyNumberFormat="1" applyFont="1" applyBorder="1" applyAlignment="1"/>
    <xf numFmtId="3" fontId="29" fillId="0" borderId="41" xfId="0" applyNumberFormat="1" applyFont="1" applyBorder="1" applyAlignment="1"/>
    <xf numFmtId="3" fontId="29" fillId="1" borderId="66" xfId="0" applyNumberFormat="1" applyFont="1" applyFill="1" applyBorder="1" applyAlignment="1"/>
    <xf numFmtId="3" fontId="29" fillId="1" borderId="41" xfId="0" applyNumberFormat="1" applyFont="1" applyFill="1" applyBorder="1" applyAlignment="1"/>
    <xf numFmtId="3" fontId="29" fillId="0" borderId="25" xfId="0" applyNumberFormat="1" applyFont="1" applyBorder="1" applyAlignment="1">
      <alignment horizontal="centerContinuous"/>
    </xf>
    <xf numFmtId="3" fontId="29" fillId="0" borderId="29" xfId="0" applyNumberFormat="1" applyFont="1" applyBorder="1" applyAlignment="1">
      <alignment horizontal="centerContinuous"/>
    </xf>
    <xf numFmtId="3" fontId="29" fillId="2" borderId="25" xfId="0" applyNumberFormat="1" applyFont="1" applyFill="1" applyBorder="1" applyAlignment="1">
      <alignment horizontal="centerContinuous"/>
    </xf>
    <xf numFmtId="3" fontId="29" fillId="2" borderId="29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/>
    <xf numFmtId="3" fontId="32" fillId="1" borderId="65" xfId="0" applyNumberFormat="1" applyFont="1" applyFill="1" applyBorder="1" applyAlignment="1"/>
    <xf numFmtId="3" fontId="32" fillId="0" borderId="0" xfId="0" applyNumberFormat="1" applyFont="1" applyBorder="1" applyAlignment="1">
      <alignment horizontal="centerContinuous"/>
    </xf>
    <xf numFmtId="3" fontId="32" fillId="0" borderId="0" xfId="0" applyNumberFormat="1" applyFont="1" applyFill="1" applyBorder="1" applyAlignment="1">
      <alignment horizontal="centerContinuous"/>
    </xf>
    <xf numFmtId="3" fontId="32" fillId="0" borderId="41" xfId="0" applyNumberFormat="1" applyFont="1" applyBorder="1" applyAlignment="1"/>
    <xf numFmtId="3" fontId="32" fillId="1" borderId="41" xfId="0" applyNumberFormat="1" applyFont="1" applyFill="1" applyBorder="1" applyAlignment="1"/>
    <xf numFmtId="166" fontId="32" fillId="0" borderId="0" xfId="0" applyNumberFormat="1" applyFont="1" applyBorder="1" applyAlignment="1">
      <alignment horizontal="centerContinuous"/>
    </xf>
    <xf numFmtId="166" fontId="32" fillId="0" borderId="0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>
      <alignment horizontal="centerContinuous"/>
    </xf>
    <xf numFmtId="3" fontId="32" fillId="0" borderId="63" xfId="0" applyNumberFormat="1" applyFont="1" applyBorder="1" applyAlignment="1">
      <alignment horizontal="centerContinuous"/>
    </xf>
    <xf numFmtId="3" fontId="32" fillId="2" borderId="54" xfId="0" applyNumberFormat="1" applyFont="1" applyFill="1" applyBorder="1" applyAlignment="1">
      <alignment horizontal="centerContinuous"/>
    </xf>
    <xf numFmtId="3" fontId="32" fillId="2" borderId="63" xfId="0" applyNumberFormat="1" applyFont="1" applyFill="1" applyBorder="1" applyAlignment="1">
      <alignment horizontal="centerContinuous"/>
    </xf>
    <xf numFmtId="166" fontId="32" fillId="0" borderId="25" xfId="0" applyNumberFormat="1" applyFont="1" applyBorder="1" applyAlignment="1">
      <alignment horizontal="centerContinuous"/>
    </xf>
    <xf numFmtId="3" fontId="32" fillId="0" borderId="29" xfId="0" applyNumberFormat="1" applyFont="1" applyBorder="1" applyAlignment="1">
      <alignment horizontal="centerContinuous"/>
    </xf>
    <xf numFmtId="166" fontId="32" fillId="2" borderId="25" xfId="0" applyNumberFormat="1" applyFont="1" applyFill="1" applyBorder="1" applyAlignment="1">
      <alignment horizontal="centerContinuous"/>
    </xf>
    <xf numFmtId="3" fontId="32" fillId="2" borderId="29" xfId="0" applyNumberFormat="1" applyFont="1" applyFill="1" applyBorder="1" applyAlignment="1">
      <alignment horizontal="centerContinuous"/>
    </xf>
    <xf numFmtId="3" fontId="31" fillId="0" borderId="0" xfId="0" applyNumberFormat="1" applyFont="1"/>
    <xf numFmtId="3" fontId="33" fillId="0" borderId="94" xfId="0" applyNumberFormat="1" applyFont="1" applyBorder="1" applyAlignment="1">
      <alignment horizontal="right"/>
    </xf>
    <xf numFmtId="3" fontId="33" fillId="0" borderId="11" xfId="0" applyNumberFormat="1" applyFont="1" applyBorder="1" applyAlignment="1">
      <alignment horizontal="center"/>
    </xf>
    <xf numFmtId="3" fontId="33" fillId="0" borderId="94" xfId="0" applyNumberFormat="1" applyFont="1" applyBorder="1" applyAlignment="1">
      <alignment horizontal="left"/>
    </xf>
    <xf numFmtId="3" fontId="33" fillId="0" borderId="94" xfId="0" applyNumberFormat="1" applyFont="1" applyBorder="1" applyAlignment="1"/>
    <xf numFmtId="3" fontId="33" fillId="2" borderId="65" xfId="0" applyNumberFormat="1" applyFont="1" applyFill="1" applyBorder="1" applyAlignment="1"/>
    <xf numFmtId="1" fontId="33" fillId="2" borderId="94" xfId="0" applyNumberFormat="1" applyFont="1" applyFill="1" applyBorder="1" applyAlignment="1">
      <alignment horizontal="centerContinuous"/>
    </xf>
    <xf numFmtId="3" fontId="33" fillId="2" borderId="63" xfId="0" applyNumberFormat="1" applyFont="1" applyFill="1" applyBorder="1" applyAlignment="1"/>
    <xf numFmtId="167" fontId="14" fillId="0" borderId="40" xfId="0" applyNumberFormat="1" applyFont="1" applyBorder="1" applyAlignment="1"/>
    <xf numFmtId="167" fontId="14" fillId="0" borderId="40" xfId="0" applyNumberFormat="1" applyFont="1" applyBorder="1" applyAlignment="1">
      <alignment horizontal="left"/>
    </xf>
    <xf numFmtId="1" fontId="14" fillId="0" borderId="19" xfId="0" applyNumberFormat="1" applyFont="1" applyBorder="1"/>
    <xf numFmtId="1" fontId="14" fillId="3" borderId="10" xfId="0" applyNumberFormat="1" applyFont="1" applyFill="1" applyBorder="1"/>
    <xf numFmtId="167" fontId="14" fillId="0" borderId="11" xfId="0" applyNumberFormat="1" applyFont="1" applyBorder="1" applyAlignment="1">
      <alignment horizontal="center"/>
    </xf>
    <xf numFmtId="167" fontId="14" fillId="0" borderId="14" xfId="0" applyNumberFormat="1" applyFont="1" applyBorder="1" applyAlignment="1">
      <alignment horizontal="center"/>
    </xf>
    <xf numFmtId="167" fontId="14" fillId="0" borderId="18" xfId="0" applyNumberFormat="1" applyFont="1" applyBorder="1"/>
    <xf numFmtId="167" fontId="14" fillId="0" borderId="22" xfId="0" applyNumberFormat="1" applyFont="1" applyBorder="1" applyAlignment="1">
      <alignment horizontal="center"/>
    </xf>
    <xf numFmtId="167" fontId="14" fillId="3" borderId="74" xfId="0" applyNumberFormat="1" applyFont="1" applyFill="1" applyBorder="1"/>
    <xf numFmtId="1" fontId="14" fillId="3" borderId="80" xfId="0" applyNumberFormat="1" applyFont="1" applyFill="1" applyBorder="1"/>
    <xf numFmtId="1" fontId="14" fillId="0" borderId="72" xfId="0" applyNumberFormat="1" applyFont="1" applyBorder="1"/>
    <xf numFmtId="1" fontId="14" fillId="3" borderId="27" xfId="0" applyNumberFormat="1" applyFont="1" applyFill="1" applyBorder="1"/>
    <xf numFmtId="3" fontId="14" fillId="0" borderId="2" xfId="0" applyNumberFormat="1" applyFont="1" applyBorder="1"/>
    <xf numFmtId="3" fontId="14" fillId="2" borderId="2" xfId="0" applyNumberFormat="1" applyFont="1" applyFill="1" applyBorder="1"/>
    <xf numFmtId="1" fontId="14" fillId="2" borderId="27" xfId="0" applyNumberFormat="1" applyFont="1" applyFill="1" applyBorder="1"/>
    <xf numFmtId="1" fontId="14" fillId="3" borderId="28" xfId="0" applyNumberFormat="1" applyFont="1" applyFill="1" applyBorder="1"/>
    <xf numFmtId="3" fontId="14" fillId="0" borderId="41" xfId="0" applyNumberFormat="1" applyFont="1" applyBorder="1"/>
    <xf numFmtId="3" fontId="14" fillId="2" borderId="41" xfId="0" applyNumberFormat="1" applyFont="1" applyFill="1" applyBorder="1"/>
    <xf numFmtId="1" fontId="14" fillId="2" borderId="28" xfId="0" applyNumberFormat="1" applyFont="1" applyFill="1" applyBorder="1"/>
    <xf numFmtId="167" fontId="14" fillId="0" borderId="1" xfId="0" applyNumberFormat="1" applyFont="1" applyBorder="1"/>
    <xf numFmtId="167" fontId="14" fillId="3" borderId="2" xfId="0" applyNumberFormat="1" applyFont="1" applyFill="1" applyBorder="1"/>
    <xf numFmtId="167" fontId="14" fillId="0" borderId="2" xfId="0" applyNumberFormat="1" applyFont="1" applyBorder="1"/>
    <xf numFmtId="167" fontId="14" fillId="0" borderId="27" xfId="0" applyNumberFormat="1" applyFont="1" applyBorder="1"/>
    <xf numFmtId="167" fontId="14" fillId="2" borderId="2" xfId="0" applyNumberFormat="1" applyFont="1" applyFill="1" applyBorder="1"/>
    <xf numFmtId="167" fontId="14" fillId="0" borderId="25" xfId="0" applyNumberFormat="1" applyFont="1" applyBorder="1"/>
    <xf numFmtId="167" fontId="14" fillId="3" borderId="41" xfId="0" applyNumberFormat="1" applyFont="1" applyFill="1" applyBorder="1"/>
    <xf numFmtId="167" fontId="14" fillId="0" borderId="41" xfId="0" applyNumberFormat="1" applyFont="1" applyBorder="1"/>
    <xf numFmtId="167" fontId="14" fillId="0" borderId="28" xfId="0" applyNumberFormat="1" applyFont="1" applyBorder="1"/>
    <xf numFmtId="167" fontId="14" fillId="2" borderId="41" xfId="0" applyNumberFormat="1" applyFont="1" applyFill="1" applyBorder="1"/>
    <xf numFmtId="1" fontId="14" fillId="0" borderId="74" xfId="0" applyNumberFormat="1" applyFont="1" applyBorder="1"/>
    <xf numFmtId="167" fontId="14" fillId="3" borderId="76" xfId="0" applyNumberFormat="1" applyFont="1" applyFill="1" applyBorder="1"/>
    <xf numFmtId="1" fontId="14" fillId="3" borderId="74" xfId="0" applyNumberFormat="1" applyFont="1" applyFill="1" applyBorder="1"/>
    <xf numFmtId="167" fontId="14" fillId="0" borderId="76" xfId="0" applyNumberFormat="1" applyFont="1" applyBorder="1"/>
    <xf numFmtId="167" fontId="14" fillId="0" borderId="74" xfId="0" applyNumberFormat="1" applyFont="1" applyBorder="1"/>
    <xf numFmtId="167" fontId="14" fillId="2" borderId="76" xfId="0" applyNumberFormat="1" applyFont="1" applyFill="1" applyBorder="1"/>
    <xf numFmtId="1" fontId="14" fillId="2" borderId="74" xfId="0" applyNumberFormat="1" applyFont="1" applyFill="1" applyBorder="1"/>
    <xf numFmtId="1" fontId="0" fillId="3" borderId="4" xfId="0" applyNumberFormat="1" applyFill="1" applyBorder="1" applyAlignment="1">
      <alignment horizontal="right"/>
    </xf>
    <xf numFmtId="1" fontId="0" fillId="3" borderId="29" xfId="0" applyNumberFormat="1" applyFill="1" applyBorder="1" applyAlignment="1">
      <alignment horizontal="right"/>
    </xf>
    <xf numFmtId="1" fontId="0" fillId="3" borderId="9" xfId="0" applyNumberFormat="1" applyFill="1" applyBorder="1" applyAlignment="1">
      <alignment horizontal="right"/>
    </xf>
    <xf numFmtId="1" fontId="0" fillId="3" borderId="15" xfId="0" applyNumberFormat="1" applyFill="1" applyBorder="1" applyAlignment="1">
      <alignment horizontal="right"/>
    </xf>
    <xf numFmtId="1" fontId="0" fillId="2" borderId="27" xfId="0" applyNumberFormat="1" applyFill="1" applyBorder="1" applyAlignment="1">
      <alignment horizontal="right"/>
    </xf>
    <xf numFmtId="1" fontId="0" fillId="2" borderId="28" xfId="0" applyNumberFormat="1" applyFill="1" applyBorder="1" applyAlignment="1">
      <alignment horizontal="right"/>
    </xf>
    <xf numFmtId="1" fontId="0" fillId="2" borderId="73" xfId="0" applyNumberFormat="1" applyFill="1" applyBorder="1" applyAlignment="1">
      <alignment horizontal="right"/>
    </xf>
    <xf numFmtId="167" fontId="19" fillId="0" borderId="44" xfId="0" applyNumberFormat="1" applyFont="1" applyBorder="1" applyAlignment="1">
      <alignment horizontal="left"/>
    </xf>
    <xf numFmtId="167" fontId="19" fillId="0" borderId="19" xfId="0" applyNumberFormat="1" applyFont="1" applyBorder="1"/>
    <xf numFmtId="167" fontId="19" fillId="0" borderId="40" xfId="0" applyNumberFormat="1" applyFont="1" applyBorder="1" applyAlignment="1">
      <alignment horizontal="center"/>
    </xf>
    <xf numFmtId="1" fontId="19" fillId="0" borderId="19" xfId="0" applyNumberFormat="1" applyFont="1" applyBorder="1"/>
    <xf numFmtId="167" fontId="19" fillId="0" borderId="40" xfId="0" applyNumberFormat="1" applyFont="1" applyBorder="1" applyAlignment="1">
      <alignment horizontal="left"/>
    </xf>
    <xf numFmtId="167" fontId="19" fillId="0" borderId="8" xfId="0" applyNumberFormat="1" applyFont="1" applyBorder="1"/>
    <xf numFmtId="167" fontId="19" fillId="0" borderId="32" xfId="0" applyNumberFormat="1" applyFont="1" applyBorder="1"/>
    <xf numFmtId="167" fontId="19" fillId="0" borderId="7" xfId="0" applyNumberFormat="1" applyFont="1" applyBorder="1" applyAlignment="1">
      <alignment horizontal="left"/>
    </xf>
    <xf numFmtId="1" fontId="19" fillId="0" borderId="32" xfId="0" applyNumberFormat="1" applyFont="1" applyBorder="1"/>
    <xf numFmtId="167" fontId="19" fillId="0" borderId="8" xfId="0" applyNumberFormat="1" applyFont="1" applyBorder="1" applyAlignment="1">
      <alignment horizontal="left"/>
    </xf>
    <xf numFmtId="167" fontId="19" fillId="0" borderId="7" xfId="0" applyNumberFormat="1" applyFont="1" applyBorder="1" applyAlignment="1">
      <alignment horizontal="center"/>
    </xf>
    <xf numFmtId="1" fontId="0" fillId="0" borderId="10" xfId="0" applyNumberFormat="1" applyBorder="1"/>
    <xf numFmtId="167" fontId="0" fillId="0" borderId="101" xfId="0" applyNumberFormat="1" applyBorder="1"/>
    <xf numFmtId="0" fontId="0" fillId="0" borderId="0" xfId="0" applyBorder="1" applyAlignment="1">
      <alignment horizontal="right"/>
    </xf>
    <xf numFmtId="0" fontId="19" fillId="0" borderId="18" xfId="0" applyFont="1" applyBorder="1"/>
    <xf numFmtId="37" fontId="4" fillId="2" borderId="26" xfId="0" applyNumberFormat="1" applyFont="1" applyFill="1" applyBorder="1" applyAlignment="1"/>
    <xf numFmtId="37" fontId="5" fillId="2" borderId="33" xfId="0" applyNumberFormat="1" applyFont="1" applyFill="1" applyBorder="1" applyAlignment="1"/>
    <xf numFmtId="37" fontId="4" fillId="2" borderId="34" xfId="0" applyNumberFormat="1" applyFont="1" applyFill="1" applyBorder="1" applyAlignment="1"/>
    <xf numFmtId="37" fontId="4" fillId="2" borderId="34" xfId="1" applyNumberFormat="1" applyFont="1" applyFill="1" applyBorder="1" applyAlignment="1"/>
    <xf numFmtId="37" fontId="8" fillId="2" borderId="13" xfId="0" applyNumberFormat="1" applyFont="1" applyFill="1" applyBorder="1" applyAlignment="1"/>
    <xf numFmtId="1" fontId="14" fillId="0" borderId="57" xfId="0" applyNumberFormat="1" applyFont="1" applyBorder="1"/>
    <xf numFmtId="1" fontId="14" fillId="3" borderId="0" xfId="0" applyNumberFormat="1" applyFont="1" applyFill="1" applyAlignment="1">
      <alignment horizontal="right"/>
    </xf>
    <xf numFmtId="1" fontId="14" fillId="3" borderId="58" xfId="0" applyNumberFormat="1" applyFont="1" applyFill="1" applyBorder="1" applyAlignment="1">
      <alignment horizontal="right"/>
    </xf>
    <xf numFmtId="1" fontId="14" fillId="3" borderId="0" xfId="0" applyNumberFormat="1" applyFont="1" applyFill="1" applyBorder="1" applyAlignment="1">
      <alignment horizontal="right"/>
    </xf>
    <xf numFmtId="1" fontId="14" fillId="3" borderId="0" xfId="0" applyNumberFormat="1" applyFont="1" applyFill="1"/>
    <xf numFmtId="1" fontId="14" fillId="3" borderId="58" xfId="0" applyNumberFormat="1" applyFont="1" applyFill="1" applyBorder="1"/>
    <xf numFmtId="1" fontId="0" fillId="0" borderId="0" xfId="0" applyNumberFormat="1" applyBorder="1" applyAlignment="1">
      <alignment horizontal="right"/>
    </xf>
    <xf numFmtId="1" fontId="14" fillId="0" borderId="0" xfId="0" applyNumberFormat="1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7" fontId="13" fillId="0" borderId="0" xfId="0" applyNumberFormat="1" applyFont="1" applyBorder="1"/>
    <xf numFmtId="3" fontId="14" fillId="0" borderId="4" xfId="0" applyNumberFormat="1" applyFont="1" applyBorder="1" applyAlignment="1">
      <alignment horizontal="right"/>
    </xf>
    <xf numFmtId="3" fontId="14" fillId="0" borderId="29" xfId="0" applyNumberFormat="1" applyFont="1" applyBorder="1" applyAlignment="1">
      <alignment horizontal="right"/>
    </xf>
    <xf numFmtId="1" fontId="12" fillId="0" borderId="75" xfId="0" applyNumberFormat="1" applyFont="1" applyFill="1" applyBorder="1"/>
    <xf numFmtId="1" fontId="0" fillId="0" borderId="75" xfId="0" applyNumberFormat="1" applyFill="1" applyBorder="1" applyAlignment="1">
      <alignment horizontal="center"/>
    </xf>
    <xf numFmtId="1" fontId="0" fillId="0" borderId="75" xfId="0" applyNumberFormat="1" applyFill="1" applyBorder="1"/>
    <xf numFmtId="1" fontId="0" fillId="0" borderId="75" xfId="0" applyNumberForma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167" fontId="19" fillId="0" borderId="18" xfId="0" applyNumberFormat="1" applyFont="1" applyBorder="1"/>
    <xf numFmtId="1" fontId="0" fillId="0" borderId="2" xfId="0" applyNumberFormat="1" applyBorder="1"/>
    <xf numFmtId="1" fontId="0" fillId="0" borderId="75" xfId="0" applyNumberFormat="1" applyBorder="1"/>
    <xf numFmtId="167" fontId="13" fillId="0" borderId="0" xfId="0" applyNumberFormat="1" applyFont="1" applyBorder="1" applyAlignment="1"/>
    <xf numFmtId="167" fontId="19" fillId="0" borderId="0" xfId="0" applyNumberFormat="1" applyFont="1" applyBorder="1"/>
    <xf numFmtId="167" fontId="1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9" fillId="0" borderId="0" xfId="0" applyFont="1" applyBorder="1"/>
    <xf numFmtId="0" fontId="19" fillId="0" borderId="22" xfId="0" applyFont="1" applyBorder="1"/>
    <xf numFmtId="0" fontId="19" fillId="0" borderId="21" xfId="0" applyFont="1" applyBorder="1"/>
    <xf numFmtId="0" fontId="10" fillId="0" borderId="18" xfId="0" applyFont="1" applyBorder="1" applyAlignment="1"/>
    <xf numFmtId="0" fontId="10" fillId="0" borderId="102" xfId="0" applyFont="1" applyBorder="1" applyAlignment="1"/>
    <xf numFmtId="168" fontId="10" fillId="0" borderId="103" xfId="0" applyNumberFormat="1" applyFont="1" applyBorder="1" applyAlignment="1"/>
    <xf numFmtId="168" fontId="10" fillId="0" borderId="22" xfId="0" applyNumberFormat="1" applyFont="1" applyBorder="1" applyAlignment="1"/>
    <xf numFmtId="168" fontId="10" fillId="0" borderId="18" xfId="0" applyNumberFormat="1" applyFont="1" applyBorder="1" applyAlignment="1"/>
    <xf numFmtId="164" fontId="10" fillId="0" borderId="0" xfId="0" applyNumberFormat="1" applyFont="1" applyAlignment="1"/>
    <xf numFmtId="166" fontId="8" fillId="0" borderId="52" xfId="0" applyNumberFormat="1" applyFont="1" applyBorder="1" applyAlignment="1">
      <alignment horizontal="right"/>
    </xf>
    <xf numFmtId="167" fontId="0" fillId="0" borderId="79" xfId="0" applyNumberFormat="1" applyBorder="1"/>
    <xf numFmtId="1" fontId="0" fillId="0" borderId="80" xfId="0" applyNumberFormat="1" applyBorder="1"/>
    <xf numFmtId="3" fontId="0" fillId="0" borderId="4" xfId="0" applyNumberFormat="1" applyBorder="1"/>
    <xf numFmtId="3" fontId="0" fillId="0" borderId="29" xfId="0" applyNumberFormat="1" applyBorder="1"/>
    <xf numFmtId="170" fontId="17" fillId="0" borderId="77" xfId="0" applyNumberFormat="1" applyFont="1" applyBorder="1"/>
    <xf numFmtId="170" fontId="17" fillId="0" borderId="8" xfId="0" applyNumberFormat="1" applyFont="1" applyBorder="1"/>
    <xf numFmtId="37" fontId="4" fillId="2" borderId="26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168" fontId="0" fillId="0" borderId="0" xfId="0" applyNumberFormat="1" applyBorder="1" applyAlignment="1">
      <alignment horizontal="right"/>
    </xf>
    <xf numFmtId="2" fontId="0" fillId="0" borderId="0" xfId="0" applyNumberFormat="1" applyBorder="1"/>
    <xf numFmtId="1" fontId="13" fillId="0" borderId="0" xfId="0" applyNumberFormat="1" applyFont="1" applyBorder="1"/>
    <xf numFmtId="0" fontId="12" fillId="0" borderId="24" xfId="0" applyFont="1" applyBorder="1"/>
    <xf numFmtId="3" fontId="0" fillId="2" borderId="1" xfId="0" applyNumberFormat="1" applyFill="1" applyBorder="1"/>
    <xf numFmtId="3" fontId="0" fillId="2" borderId="25" xfId="0" applyNumberFormat="1" applyFill="1" applyBorder="1"/>
    <xf numFmtId="3" fontId="0" fillId="2" borderId="28" xfId="0" applyNumberFormat="1" applyFill="1" applyBorder="1"/>
    <xf numFmtId="167" fontId="19" fillId="0" borderId="0" xfId="0" applyNumberFormat="1" applyFont="1" applyBorder="1" applyAlignment="1">
      <alignment horizontal="left"/>
    </xf>
    <xf numFmtId="167" fontId="12" fillId="0" borderId="72" xfId="0" applyNumberFormat="1" applyFont="1" applyBorder="1"/>
    <xf numFmtId="172" fontId="0" fillId="0" borderId="0" xfId="0" applyNumberFormat="1" applyBorder="1"/>
    <xf numFmtId="0" fontId="19" fillId="0" borderId="5" xfId="0" applyFont="1" applyBorder="1"/>
    <xf numFmtId="173" fontId="0" fillId="0" borderId="0" xfId="1" applyNumberFormat="1" applyFont="1"/>
    <xf numFmtId="167" fontId="0" fillId="0" borderId="34" xfId="0" applyNumberFormat="1" applyBorder="1"/>
    <xf numFmtId="167" fontId="14" fillId="0" borderId="75" xfId="0" applyNumberFormat="1" applyFont="1" applyBorder="1"/>
    <xf numFmtId="1" fontId="0" fillId="2" borderId="18" xfId="0" applyNumberFormat="1" applyFill="1" applyBorder="1"/>
    <xf numFmtId="1" fontId="0" fillId="2" borderId="73" xfId="0" applyNumberFormat="1" applyFill="1" applyBorder="1"/>
    <xf numFmtId="1" fontId="0" fillId="2" borderId="72" xfId="0" applyNumberFormat="1" applyFill="1" applyBorder="1"/>
    <xf numFmtId="1" fontId="14" fillId="2" borderId="18" xfId="0" applyNumberFormat="1" applyFont="1" applyFill="1" applyBorder="1"/>
    <xf numFmtId="1" fontId="14" fillId="2" borderId="73" xfId="0" applyNumberFormat="1" applyFont="1" applyFill="1" applyBorder="1"/>
    <xf numFmtId="168" fontId="14" fillId="0" borderId="0" xfId="0" applyNumberFormat="1" applyFont="1"/>
    <xf numFmtId="167" fontId="0" fillId="2" borderId="18" xfId="0" applyNumberFormat="1" applyFill="1" applyBorder="1"/>
    <xf numFmtId="0" fontId="1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7" fontId="0" fillId="0" borderId="0" xfId="0" applyNumberFormat="1" applyFill="1" applyBorder="1"/>
    <xf numFmtId="1" fontId="0" fillId="0" borderId="0" xfId="0" applyNumberFormat="1" applyFill="1" applyBorder="1"/>
    <xf numFmtId="167" fontId="0" fillId="0" borderId="0" xfId="0" applyNumberFormat="1" applyFill="1" applyBorder="1" applyAlignment="1">
      <alignment horizontal="right"/>
    </xf>
    <xf numFmtId="3" fontId="0" fillId="0" borderId="0" xfId="0" applyNumberFormat="1" applyFill="1" applyBorder="1"/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0" fillId="0" borderId="0" xfId="0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16" fillId="0" borderId="0" xfId="0" applyFont="1" applyFill="1" applyBorder="1"/>
    <xf numFmtId="167" fontId="12" fillId="0" borderId="0" xfId="0" applyNumberFormat="1" applyFont="1" applyFill="1" applyBorder="1"/>
    <xf numFmtId="167" fontId="17" fillId="0" borderId="0" xfId="0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left"/>
    </xf>
    <xf numFmtId="167" fontId="17" fillId="0" borderId="0" xfId="0" applyNumberFormat="1" applyFont="1" applyFill="1" applyBorder="1"/>
    <xf numFmtId="167" fontId="0" fillId="0" borderId="0" xfId="0" applyNumberFormat="1" applyFill="1" applyBorder="1" applyAlignment="1">
      <alignment horizontal="center"/>
    </xf>
    <xf numFmtId="2" fontId="12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5" fillId="0" borderId="21" xfId="0" applyFont="1" applyBorder="1" applyAlignment="1"/>
    <xf numFmtId="0" fontId="19" fillId="0" borderId="0" xfId="0" applyFont="1" applyFill="1" applyBorder="1"/>
    <xf numFmtId="167" fontId="0" fillId="2" borderId="57" xfId="0" applyNumberFormat="1" applyFill="1" applyBorder="1"/>
    <xf numFmtId="37" fontId="10" fillId="0" borderId="18" xfId="0" applyNumberFormat="1" applyFont="1" applyBorder="1" applyAlignment="1"/>
    <xf numFmtId="3" fontId="10" fillId="0" borderId="18" xfId="0" applyNumberFormat="1" applyFont="1" applyBorder="1" applyAlignment="1"/>
    <xf numFmtId="0" fontId="11" fillId="0" borderId="0" xfId="0" applyFont="1" applyBorder="1" applyAlignment="1">
      <alignment horizontal="center"/>
    </xf>
    <xf numFmtId="166" fontId="8" fillId="0" borderId="0" xfId="0" applyNumberFormat="1" applyFont="1" applyBorder="1" applyAlignment="1"/>
    <xf numFmtId="166" fontId="20" fillId="0" borderId="0" xfId="0" applyNumberFormat="1" applyFont="1" applyBorder="1" applyAlignment="1"/>
    <xf numFmtId="166" fontId="8" fillId="0" borderId="0" xfId="0" applyNumberFormat="1" applyFont="1" applyBorder="1" applyAlignment="1">
      <alignment horizontal="right"/>
    </xf>
    <xf numFmtId="168" fontId="10" fillId="0" borderId="0" xfId="0" applyNumberFormat="1" applyFont="1" applyBorder="1" applyAlignment="1"/>
    <xf numFmtId="164" fontId="10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/>
    <xf numFmtId="1" fontId="11" fillId="0" borderId="92" xfId="0" applyNumberFormat="1" applyFont="1" applyBorder="1" applyAlignment="1">
      <alignment horizontal="center"/>
    </xf>
    <xf numFmtId="3" fontId="8" fillId="0" borderId="92" xfId="0" applyNumberFormat="1" applyFont="1" applyBorder="1" applyAlignment="1"/>
    <xf numFmtId="166" fontId="8" fillId="0" borderId="92" xfId="0" applyNumberFormat="1" applyFont="1" applyBorder="1" applyAlignment="1"/>
    <xf numFmtId="3" fontId="29" fillId="1" borderId="4" xfId="0" applyNumberFormat="1" applyFont="1" applyFill="1" applyBorder="1" applyAlignment="1"/>
    <xf numFmtId="3" fontId="29" fillId="1" borderId="23" xfId="0" applyNumberFormat="1" applyFont="1" applyFill="1" applyBorder="1" applyAlignment="1"/>
    <xf numFmtId="3" fontId="32" fillId="1" borderId="63" xfId="0" applyNumberFormat="1" applyFont="1" applyFill="1" applyBorder="1" applyAlignment="1"/>
    <xf numFmtId="3" fontId="32" fillId="1" borderId="29" xfId="0" applyNumberFormat="1" applyFont="1" applyFill="1" applyBorder="1" applyAlignment="1"/>
    <xf numFmtId="167" fontId="0" fillId="0" borderId="13" xfId="0" applyNumberFormat="1" applyBorder="1"/>
    <xf numFmtId="167" fontId="15" fillId="0" borderId="0" xfId="0" applyNumberFormat="1" applyFont="1" applyBorder="1"/>
    <xf numFmtId="167" fontId="15" fillId="0" borderId="0" xfId="0" applyNumberFormat="1" applyFont="1" applyBorder="1" applyAlignment="1">
      <alignment horizontal="left"/>
    </xf>
    <xf numFmtId="167" fontId="14" fillId="0" borderId="0" xfId="0" applyNumberFormat="1" applyFont="1" applyBorder="1" applyAlignment="1"/>
    <xf numFmtId="0" fontId="36" fillId="0" borderId="19" xfId="0" applyFont="1" applyBorder="1"/>
    <xf numFmtId="0" fontId="36" fillId="0" borderId="32" xfId="0" applyFont="1" applyBorder="1"/>
    <xf numFmtId="167" fontId="0" fillId="0" borderId="5" xfId="0" applyNumberFormat="1" applyBorder="1" applyAlignment="1">
      <alignment horizontal="left"/>
    </xf>
    <xf numFmtId="167" fontId="0" fillId="0" borderId="33" xfId="0" applyNumberFormat="1" applyBorder="1" applyAlignment="1">
      <alignment horizontal="left"/>
    </xf>
    <xf numFmtId="0" fontId="13" fillId="0" borderId="44" xfId="0" applyFont="1" applyBorder="1" applyAlignment="1"/>
    <xf numFmtId="173" fontId="19" fillId="0" borderId="0" xfId="1" applyNumberFormat="1" applyFont="1"/>
    <xf numFmtId="167" fontId="19" fillId="0" borderId="21" xfId="0" applyNumberFormat="1" applyFont="1" applyBorder="1"/>
    <xf numFmtId="173" fontId="14" fillId="0" borderId="0" xfId="1" applyNumberFormat="1" applyFont="1"/>
    <xf numFmtId="1" fontId="14" fillId="0" borderId="75" xfId="0" applyNumberFormat="1" applyFont="1" applyBorder="1"/>
    <xf numFmtId="0" fontId="0" fillId="0" borderId="5" xfId="0" applyBorder="1"/>
    <xf numFmtId="0" fontId="13" fillId="0" borderId="22" xfId="0" quotePrefix="1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167" fontId="38" fillId="0" borderId="0" xfId="0" applyNumberFormat="1" applyFont="1"/>
    <xf numFmtId="0" fontId="19" fillId="0" borderId="31" xfId="0" applyFont="1" applyBorder="1"/>
    <xf numFmtId="170" fontId="17" fillId="0" borderId="0" xfId="0" applyNumberFormat="1" applyFont="1" applyBorder="1" applyAlignment="1">
      <alignment horizontal="center"/>
    </xf>
    <xf numFmtId="168" fontId="10" fillId="0" borderId="0" xfId="0" applyNumberFormat="1" applyFont="1" applyAlignment="1"/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37" fontId="8" fillId="0" borderId="75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11" fillId="0" borderId="84" xfId="0" applyNumberFormat="1" applyFont="1" applyBorder="1" applyAlignment="1"/>
    <xf numFmtId="37" fontId="11" fillId="0" borderId="5" xfId="0" applyNumberFormat="1" applyFont="1" applyBorder="1" applyAlignment="1">
      <alignment horizontal="centerContinuous"/>
    </xf>
    <xf numFmtId="37" fontId="11" fillId="0" borderId="0" xfId="0" applyNumberFormat="1" applyFont="1" applyBorder="1" applyAlignment="1">
      <alignment horizontal="centerContinuous"/>
    </xf>
    <xf numFmtId="166" fontId="11" fillId="0" borderId="5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64" fontId="11" fillId="0" borderId="5" xfId="0" applyNumberFormat="1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1" fontId="0" fillId="0" borderId="4" xfId="0" applyNumberFormat="1" applyBorder="1"/>
    <xf numFmtId="1" fontId="0" fillId="0" borderId="29" xfId="0" applyNumberFormat="1" applyBorder="1"/>
    <xf numFmtId="0" fontId="13" fillId="0" borderId="0" xfId="0" applyFont="1" applyBorder="1" applyAlignment="1"/>
    <xf numFmtId="37" fontId="5" fillId="0" borderId="2" xfId="0" applyNumberFormat="1" applyFont="1" applyBorder="1" applyAlignment="1"/>
    <xf numFmtId="0" fontId="5" fillId="0" borderId="41" xfId="0" applyFont="1" applyBorder="1" applyAlignment="1"/>
    <xf numFmtId="37" fontId="5" fillId="0" borderId="30" xfId="0" applyNumberFormat="1" applyFont="1" applyBorder="1" applyAlignment="1"/>
    <xf numFmtId="164" fontId="5" fillId="0" borderId="31" xfId="0" applyNumberFormat="1" applyFont="1" applyBorder="1" applyAlignment="1"/>
    <xf numFmtId="164" fontId="5" fillId="0" borderId="33" xfId="0" applyNumberFormat="1" applyFont="1" applyBorder="1" applyAlignment="1"/>
    <xf numFmtId="3" fontId="5" fillId="0" borderId="31" xfId="0" applyNumberFormat="1" applyFont="1" applyBorder="1" applyAlignment="1"/>
    <xf numFmtId="3" fontId="5" fillId="0" borderId="0" xfId="0" applyNumberFormat="1" applyFont="1" applyBorder="1" applyAlignment="1"/>
    <xf numFmtId="0" fontId="40" fillId="0" borderId="0" xfId="0" applyFont="1"/>
    <xf numFmtId="0" fontId="10" fillId="0" borderId="0" xfId="0" applyFont="1"/>
    <xf numFmtId="0" fontId="41" fillId="0" borderId="0" xfId="0" applyFont="1"/>
    <xf numFmtId="1" fontId="0" fillId="0" borderId="76" xfId="0" applyNumberFormat="1" applyBorder="1"/>
    <xf numFmtId="1" fontId="0" fillId="0" borderId="46" xfId="0" applyNumberFormat="1" applyBorder="1" applyAlignment="1">
      <alignment horizontal="right"/>
    </xf>
    <xf numFmtId="1" fontId="0" fillId="0" borderId="95" xfId="0" applyNumberFormat="1" applyBorder="1"/>
    <xf numFmtId="0" fontId="12" fillId="0" borderId="37" xfId="0" applyFont="1" applyBorder="1" applyAlignment="1">
      <alignment horizontal="center"/>
    </xf>
    <xf numFmtId="167" fontId="0" fillId="0" borderId="75" xfId="0" applyNumberFormat="1" applyBorder="1" applyAlignment="1">
      <alignment horizontal="left"/>
    </xf>
    <xf numFmtId="167" fontId="0" fillId="0" borderId="75" xfId="0" applyNumberFormat="1" applyBorder="1" applyAlignment="1">
      <alignment horizontal="right"/>
    </xf>
    <xf numFmtId="37" fontId="4" fillId="0" borderId="75" xfId="0" applyNumberFormat="1" applyFont="1" applyBorder="1" applyAlignment="1">
      <alignment horizontal="centerContinuous"/>
    </xf>
    <xf numFmtId="3" fontId="4" fillId="0" borderId="0" xfId="0" applyNumberFormat="1" applyFont="1" applyBorder="1" applyAlignment="1">
      <alignment horizontal="centerContinuous"/>
    </xf>
    <xf numFmtId="37" fontId="4" fillId="0" borderId="0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left"/>
    </xf>
    <xf numFmtId="164" fontId="5" fillId="0" borderId="1" xfId="0" applyNumberFormat="1" applyFont="1" applyBorder="1" applyAlignment="1"/>
    <xf numFmtId="37" fontId="5" fillId="2" borderId="30" xfId="0" applyNumberFormat="1" applyFont="1" applyFill="1" applyBorder="1" applyAlignment="1"/>
    <xf numFmtId="37" fontId="5" fillId="2" borderId="4" xfId="0" applyNumberFormat="1" applyFont="1" applyFill="1" applyBorder="1" applyAlignment="1"/>
    <xf numFmtId="164" fontId="5" fillId="2" borderId="31" xfId="0" applyNumberFormat="1" applyFont="1" applyFill="1" applyBorder="1" applyAlignment="1"/>
    <xf numFmtId="0" fontId="5" fillId="2" borderId="23" xfId="0" applyFont="1" applyFill="1" applyBorder="1" applyAlignment="1"/>
    <xf numFmtId="3" fontId="5" fillId="2" borderId="31" xfId="0" applyNumberFormat="1" applyFont="1" applyFill="1" applyBorder="1" applyAlignment="1"/>
    <xf numFmtId="1" fontId="5" fillId="2" borderId="23" xfId="0" applyNumberFormat="1" applyFont="1" applyFill="1" applyBorder="1" applyAlignment="1"/>
    <xf numFmtId="164" fontId="5" fillId="2" borderId="33" xfId="0" applyNumberFormat="1" applyFont="1" applyFill="1" applyBorder="1" applyAlignment="1"/>
    <xf numFmtId="0" fontId="5" fillId="2" borderId="29" xfId="0" applyFont="1" applyFill="1" applyBorder="1" applyAlignment="1"/>
    <xf numFmtId="167" fontId="14" fillId="0" borderId="44" xfId="0" applyNumberFormat="1" applyFont="1" applyBorder="1"/>
    <xf numFmtId="1" fontId="0" fillId="3" borderId="2" xfId="0" applyNumberFormat="1" applyFill="1" applyBorder="1"/>
    <xf numFmtId="0" fontId="12" fillId="0" borderId="36" xfId="0" applyFont="1" applyBorder="1" applyAlignment="1">
      <alignment horizontal="right"/>
    </xf>
    <xf numFmtId="167" fontId="12" fillId="0" borderId="37" xfId="0" applyNumberFormat="1" applyFont="1" applyBorder="1" applyAlignment="1">
      <alignment horizontal="left"/>
    </xf>
    <xf numFmtId="3" fontId="0" fillId="0" borderId="5" xfId="0" applyNumberFormat="1" applyBorder="1"/>
    <xf numFmtId="167" fontId="0" fillId="0" borderId="14" xfId="0" applyNumberFormat="1" applyBorder="1" applyAlignment="1"/>
    <xf numFmtId="168" fontId="0" fillId="0" borderId="0" xfId="0" applyNumberFormat="1" applyAlignment="1"/>
    <xf numFmtId="168" fontId="0" fillId="0" borderId="0" xfId="0" applyNumberFormat="1" applyBorder="1" applyAlignment="1"/>
    <xf numFmtId="171" fontId="0" fillId="0" borderId="18" xfId="0" applyNumberFormat="1" applyBorder="1"/>
    <xf numFmtId="0" fontId="19" fillId="0" borderId="18" xfId="0" applyFont="1" applyFill="1" applyBorder="1" applyAlignment="1" applyProtection="1">
      <alignment horizontal="left"/>
    </xf>
    <xf numFmtId="172" fontId="0" fillId="0" borderId="31" xfId="0" applyNumberFormat="1" applyBorder="1"/>
    <xf numFmtId="167" fontId="0" fillId="0" borderId="31" xfId="0" applyNumberFormat="1" applyBorder="1"/>
    <xf numFmtId="0" fontId="19" fillId="0" borderId="0" xfId="0" applyFont="1"/>
    <xf numFmtId="0" fontId="19" fillId="4" borderId="22" xfId="0" applyFont="1" applyFill="1" applyBorder="1"/>
    <xf numFmtId="0" fontId="19" fillId="4" borderId="18" xfId="0" applyFont="1" applyFill="1" applyBorder="1"/>
    <xf numFmtId="0" fontId="19" fillId="4" borderId="0" xfId="0" applyFont="1" applyFill="1" applyAlignment="1" applyProtection="1">
      <alignment horizontal="left"/>
    </xf>
    <xf numFmtId="0" fontId="10" fillId="0" borderId="23" xfId="0" applyFont="1" applyBorder="1" applyAlignment="1"/>
    <xf numFmtId="0" fontId="10" fillId="0" borderId="79" xfId="0" applyFont="1" applyBorder="1" applyAlignment="1"/>
    <xf numFmtId="167" fontId="14" fillId="0" borderId="16" xfId="0" applyNumberFormat="1" applyFont="1" applyBorder="1"/>
    <xf numFmtId="167" fontId="14" fillId="0" borderId="19" xfId="0" applyNumberFormat="1" applyFont="1" applyBorder="1"/>
    <xf numFmtId="167" fontId="14" fillId="0" borderId="44" xfId="0" applyNumberFormat="1" applyFont="1" applyBorder="1" applyAlignment="1">
      <alignment horizontal="center"/>
    </xf>
    <xf numFmtId="167" fontId="14" fillId="0" borderId="40" xfId="0" applyNumberFormat="1" applyFont="1" applyBorder="1" applyAlignment="1">
      <alignment horizontal="center"/>
    </xf>
    <xf numFmtId="167" fontId="14" fillId="0" borderId="8" xfId="0" applyNumberFormat="1" applyFont="1" applyBorder="1"/>
    <xf numFmtId="167" fontId="14" fillId="0" borderId="32" xfId="0" applyNumberFormat="1" applyFont="1" applyBorder="1"/>
    <xf numFmtId="167" fontId="14" fillId="0" borderId="8" xfId="0" applyNumberFormat="1" applyFont="1" applyBorder="1" applyAlignment="1">
      <alignment horizontal="left"/>
    </xf>
    <xf numFmtId="1" fontId="14" fillId="0" borderId="32" xfId="0" applyNumberFormat="1" applyFont="1" applyBorder="1"/>
    <xf numFmtId="167" fontId="14" fillId="0" borderId="7" xfId="0" applyNumberFormat="1" applyFont="1" applyBorder="1" applyAlignment="1">
      <alignment horizontal="left"/>
    </xf>
    <xf numFmtId="167" fontId="14" fillId="0" borderId="75" xfId="0" applyNumberFormat="1" applyFont="1" applyBorder="1" applyAlignment="1">
      <alignment horizontal="center"/>
    </xf>
    <xf numFmtId="167" fontId="14" fillId="0" borderId="75" xfId="0" applyNumberFormat="1" applyFont="1" applyBorder="1" applyAlignment="1">
      <alignment horizontal="left"/>
    </xf>
    <xf numFmtId="167" fontId="14" fillId="0" borderId="7" xfId="0" applyNumberFormat="1" applyFont="1" applyBorder="1" applyAlignment="1">
      <alignment horizontal="center"/>
    </xf>
    <xf numFmtId="167" fontId="13" fillId="0" borderId="16" xfId="0" applyNumberFormat="1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167" fontId="19" fillId="0" borderId="19" xfId="0" applyNumberFormat="1" applyFont="1" applyBorder="1" applyAlignment="1">
      <alignment horizontal="left"/>
    </xf>
    <xf numFmtId="0" fontId="19" fillId="0" borderId="32" xfId="0" applyFont="1" applyBorder="1" applyAlignment="1">
      <alignment horizontal="left"/>
    </xf>
    <xf numFmtId="167" fontId="19" fillId="0" borderId="32" xfId="0" applyNumberFormat="1" applyFont="1" applyBorder="1" applyAlignment="1">
      <alignment horizontal="left"/>
    </xf>
    <xf numFmtId="167" fontId="17" fillId="0" borderId="78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right"/>
    </xf>
    <xf numFmtId="167" fontId="17" fillId="0" borderId="0" xfId="0" applyNumberFormat="1" applyFont="1" applyBorder="1" applyAlignment="1">
      <alignment horizontal="left"/>
    </xf>
    <xf numFmtId="167" fontId="17" fillId="0" borderId="0" xfId="0" applyNumberFormat="1" applyFont="1" applyBorder="1"/>
    <xf numFmtId="1" fontId="12" fillId="0" borderId="78" xfId="0" applyNumberFormat="1" applyFont="1" applyBorder="1" applyAlignment="1">
      <alignment horizontal="center"/>
    </xf>
    <xf numFmtId="2" fontId="12" fillId="0" borderId="78" xfId="0" applyNumberFormat="1" applyFont="1" applyBorder="1" applyAlignment="1">
      <alignment horizontal="center"/>
    </xf>
    <xf numFmtId="0" fontId="19" fillId="0" borderId="75" xfId="0" applyFont="1" applyBorder="1" applyAlignment="1">
      <alignment horizontal="left"/>
    </xf>
    <xf numFmtId="0" fontId="42" fillId="0" borderId="0" xfId="0" applyFont="1"/>
    <xf numFmtId="0" fontId="43" fillId="0" borderId="0" xfId="0" applyFont="1" applyAlignment="1"/>
    <xf numFmtId="167" fontId="44" fillId="0" borderId="40" xfId="0" applyNumberFormat="1" applyFont="1" applyBorder="1" applyAlignment="1">
      <alignment horizontal="left"/>
    </xf>
    <xf numFmtId="167" fontId="44" fillId="0" borderId="7" xfId="0" applyNumberFormat="1" applyFont="1" applyBorder="1" applyAlignment="1">
      <alignment horizontal="left"/>
    </xf>
    <xf numFmtId="0" fontId="45" fillId="0" borderId="40" xfId="0" applyFont="1" applyBorder="1" applyAlignment="1">
      <alignment horizontal="left"/>
    </xf>
    <xf numFmtId="0" fontId="45" fillId="0" borderId="7" xfId="0" applyFont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5" fillId="0" borderId="32" xfId="0" applyFont="1" applyBorder="1" applyAlignment="1">
      <alignment horizontal="left"/>
    </xf>
    <xf numFmtId="0" fontId="44" fillId="0" borderId="40" xfId="0" applyFont="1" applyBorder="1" applyAlignment="1">
      <alignment horizontal="left"/>
    </xf>
    <xf numFmtId="0" fontId="44" fillId="0" borderId="19" xfId="0" applyFont="1" applyBorder="1" applyAlignment="1">
      <alignment horizontal="left"/>
    </xf>
    <xf numFmtId="0" fontId="44" fillId="0" borderId="7" xfId="0" applyFont="1" applyBorder="1" applyAlignment="1">
      <alignment horizontal="left"/>
    </xf>
    <xf numFmtId="0" fontId="44" fillId="0" borderId="32" xfId="0" applyFont="1" applyBorder="1" applyAlignment="1">
      <alignment horizontal="left"/>
    </xf>
    <xf numFmtId="0" fontId="46" fillId="0" borderId="40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47" fillId="0" borderId="40" xfId="0" applyFont="1" applyBorder="1" applyAlignment="1">
      <alignment horizontal="left"/>
    </xf>
    <xf numFmtId="0" fontId="47" fillId="0" borderId="7" xfId="0" applyFont="1" applyBorder="1" applyAlignment="1">
      <alignment horizontal="left"/>
    </xf>
    <xf numFmtId="0" fontId="44" fillId="0" borderId="44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1" fontId="44" fillId="0" borderId="19" xfId="0" applyNumberFormat="1" applyFont="1" applyBorder="1" applyAlignment="1">
      <alignment horizontal="left"/>
    </xf>
    <xf numFmtId="1" fontId="44" fillId="0" borderId="32" xfId="0" applyNumberFormat="1" applyFont="1" applyBorder="1" applyAlignment="1">
      <alignment horizontal="left"/>
    </xf>
    <xf numFmtId="167" fontId="44" fillId="0" borderId="19" xfId="0" applyNumberFormat="1" applyFont="1" applyBorder="1" applyAlignment="1">
      <alignment horizontal="left"/>
    </xf>
    <xf numFmtId="167" fontId="44" fillId="0" borderId="32" xfId="0" applyNumberFormat="1" applyFont="1" applyBorder="1" applyAlignment="1">
      <alignment horizontal="left"/>
    </xf>
    <xf numFmtId="167" fontId="44" fillId="0" borderId="44" xfId="0" applyNumberFormat="1" applyFont="1" applyBorder="1" applyAlignment="1">
      <alignment horizontal="left"/>
    </xf>
    <xf numFmtId="167" fontId="45" fillId="0" borderId="40" xfId="0" applyNumberFormat="1" applyFont="1" applyBorder="1" applyAlignment="1">
      <alignment horizontal="left"/>
    </xf>
    <xf numFmtId="167" fontId="45" fillId="0" borderId="7" xfId="0" applyNumberFormat="1" applyFont="1" applyBorder="1" applyAlignment="1">
      <alignment horizontal="left"/>
    </xf>
    <xf numFmtId="0" fontId="45" fillId="0" borderId="0" xfId="0" applyFont="1" applyAlignment="1">
      <alignment horizontal="left"/>
    </xf>
    <xf numFmtId="0" fontId="45" fillId="0" borderId="0" xfId="0" applyFont="1"/>
    <xf numFmtId="0" fontId="45" fillId="0" borderId="44" xfId="0" applyFont="1" applyBorder="1" applyAlignment="1">
      <alignment horizontal="left"/>
    </xf>
    <xf numFmtId="0" fontId="45" fillId="0" borderId="19" xfId="0" applyFont="1" applyBorder="1"/>
    <xf numFmtId="0" fontId="47" fillId="0" borderId="8" xfId="0" applyFont="1" applyBorder="1"/>
    <xf numFmtId="0" fontId="45" fillId="0" borderId="32" xfId="0" applyFont="1" applyBorder="1"/>
    <xf numFmtId="167" fontId="46" fillId="0" borderId="44" xfId="0" applyNumberFormat="1" applyFont="1" applyBorder="1" applyAlignment="1">
      <alignment horizontal="left"/>
    </xf>
    <xf numFmtId="167" fontId="46" fillId="0" borderId="8" xfId="0" applyNumberFormat="1" applyFont="1" applyBorder="1" applyAlignment="1">
      <alignment horizontal="left"/>
    </xf>
    <xf numFmtId="167" fontId="46" fillId="0" borderId="7" xfId="0" applyNumberFormat="1" applyFont="1" applyBorder="1" applyAlignment="1">
      <alignment horizontal="left"/>
    </xf>
    <xf numFmtId="0" fontId="47" fillId="0" borderId="8" xfId="0" applyFont="1" applyBorder="1" applyAlignment="1">
      <alignment horizontal="left"/>
    </xf>
    <xf numFmtId="167" fontId="45" fillId="0" borderId="44" xfId="0" applyNumberFormat="1" applyFont="1" applyBorder="1" applyAlignment="1">
      <alignment horizontal="left"/>
    </xf>
    <xf numFmtId="167" fontId="45" fillId="0" borderId="8" xfId="0" applyNumberFormat="1" applyFont="1" applyBorder="1" applyAlignment="1">
      <alignment horizontal="left"/>
    </xf>
    <xf numFmtId="167" fontId="47" fillId="0" borderId="44" xfId="0" applyNumberFormat="1" applyFont="1" applyBorder="1" applyAlignment="1">
      <alignment horizontal="left"/>
    </xf>
    <xf numFmtId="167" fontId="47" fillId="0" borderId="8" xfId="0" applyNumberFormat="1" applyFont="1" applyBorder="1"/>
    <xf numFmtId="167" fontId="45" fillId="0" borderId="19" xfId="0" applyNumberFormat="1" applyFont="1" applyBorder="1" applyAlignment="1">
      <alignment horizontal="left"/>
    </xf>
    <xf numFmtId="167" fontId="45" fillId="0" borderId="32" xfId="0" applyNumberFormat="1" applyFont="1" applyBorder="1" applyAlignment="1">
      <alignment horizontal="left"/>
    </xf>
    <xf numFmtId="167" fontId="44" fillId="0" borderId="8" xfId="0" applyNumberFormat="1" applyFont="1" applyBorder="1"/>
    <xf numFmtId="167" fontId="47" fillId="0" borderId="7" xfId="0" applyNumberFormat="1" applyFont="1" applyBorder="1" applyAlignment="1">
      <alignment horizontal="left"/>
    </xf>
    <xf numFmtId="0" fontId="38" fillId="0" borderId="19" xfId="0" applyFont="1" applyBorder="1"/>
    <xf numFmtId="0" fontId="38" fillId="0" borderId="32" xfId="0" applyFont="1" applyBorder="1"/>
    <xf numFmtId="0" fontId="16" fillId="0" borderId="0" xfId="0" applyFont="1" applyBorder="1"/>
    <xf numFmtId="0" fontId="12" fillId="0" borderId="2" xfId="0" applyFont="1" applyBorder="1"/>
    <xf numFmtId="0" fontId="44" fillId="0" borderId="0" xfId="0" applyFont="1" applyBorder="1" applyAlignment="1">
      <alignment horizontal="left"/>
    </xf>
    <xf numFmtId="168" fontId="0" fillId="0" borderId="2" xfId="0" applyNumberFormat="1" applyBorder="1" applyAlignment="1"/>
    <xf numFmtId="0" fontId="19" fillId="0" borderId="0" xfId="0" applyFont="1" applyBorder="1" applyAlignment="1">
      <alignment horizontal="left"/>
    </xf>
    <xf numFmtId="1" fontId="0" fillId="0" borderId="58" xfId="0" applyNumberFormat="1" applyBorder="1" applyAlignment="1">
      <alignment horizontal="right"/>
    </xf>
    <xf numFmtId="1" fontId="13" fillId="0" borderId="0" xfId="0" applyNumberFormat="1" applyFont="1" applyBorder="1" applyAlignment="1">
      <alignment horizontal="left"/>
    </xf>
    <xf numFmtId="167" fontId="12" fillId="0" borderId="2" xfId="0" applyNumberFormat="1" applyFont="1" applyBorder="1"/>
    <xf numFmtId="167" fontId="16" fillId="0" borderId="0" xfId="0" applyNumberFormat="1" applyFont="1" applyBorder="1"/>
    <xf numFmtId="1" fontId="0" fillId="0" borderId="46" xfId="0" applyNumberFormat="1" applyBorder="1"/>
    <xf numFmtId="1" fontId="12" fillId="0" borderId="0" xfId="0" applyNumberFormat="1" applyFont="1" applyBorder="1"/>
    <xf numFmtId="1" fontId="0" fillId="0" borderId="101" xfId="0" applyNumberFormat="1" applyBorder="1"/>
    <xf numFmtId="1" fontId="0" fillId="0" borderId="104" xfId="0" applyNumberFormat="1" applyBorder="1"/>
    <xf numFmtId="3" fontId="0" fillId="0" borderId="0" xfId="0" applyNumberFormat="1" applyBorder="1" applyAlignment="1"/>
    <xf numFmtId="167" fontId="0" fillId="0" borderId="101" xfId="0" applyNumberFormat="1" applyBorder="1" applyAlignment="1">
      <alignment horizontal="right"/>
    </xf>
    <xf numFmtId="3" fontId="0" fillId="2" borderId="4" xfId="0" applyNumberFormat="1" applyFill="1" applyBorder="1"/>
    <xf numFmtId="167" fontId="0" fillId="0" borderId="26" xfId="0" applyNumberFormat="1" applyBorder="1" applyAlignment="1">
      <alignment horizontal="left"/>
    </xf>
    <xf numFmtId="1" fontId="0" fillId="3" borderId="60" xfId="0" applyNumberFormat="1" applyFill="1" applyBorder="1"/>
    <xf numFmtId="167" fontId="0" fillId="3" borderId="73" xfId="0" applyNumberFormat="1" applyFill="1" applyBorder="1"/>
    <xf numFmtId="1" fontId="13" fillId="0" borderId="36" xfId="0" applyNumberFormat="1" applyFont="1" applyBorder="1" applyAlignment="1">
      <alignment horizontal="left"/>
    </xf>
    <xf numFmtId="167" fontId="17" fillId="3" borderId="37" xfId="0" applyNumberFormat="1" applyFont="1" applyFill="1" applyBorder="1" applyAlignment="1">
      <alignment horizontal="right"/>
    </xf>
    <xf numFmtId="1" fontId="13" fillId="3" borderId="38" xfId="0" applyNumberFormat="1" applyFont="1" applyFill="1" applyBorder="1" applyAlignment="1">
      <alignment horizontal="left"/>
    </xf>
    <xf numFmtId="3" fontId="33" fillId="0" borderId="35" xfId="0" applyNumberFormat="1" applyFont="1" applyBorder="1" applyAlignment="1">
      <alignment horizontal="right"/>
    </xf>
    <xf numFmtId="3" fontId="29" fillId="0" borderId="41" xfId="0" applyNumberFormat="1" applyFont="1" applyFill="1" applyBorder="1" applyAlignment="1"/>
    <xf numFmtId="167" fontId="12" fillId="0" borderId="2" xfId="0" applyNumberFormat="1" applyFont="1" applyBorder="1" applyAlignment="1">
      <alignment horizontal="left"/>
    </xf>
    <xf numFmtId="3" fontId="31" fillId="0" borderId="57" xfId="0" applyNumberFormat="1" applyFont="1" applyBorder="1" applyAlignment="1"/>
    <xf numFmtId="167" fontId="0" fillId="0" borderId="26" xfId="0" applyNumberFormat="1" applyBorder="1"/>
    <xf numFmtId="1" fontId="0" fillId="2" borderId="105" xfId="0" applyNumberFormat="1" applyFill="1" applyBorder="1"/>
    <xf numFmtId="1" fontId="0" fillId="2" borderId="14" xfId="0" applyNumberFormat="1" applyFill="1" applyBorder="1"/>
    <xf numFmtId="1" fontId="0" fillId="2" borderId="95" xfId="0" applyNumberFormat="1" applyFill="1" applyBorder="1"/>
    <xf numFmtId="167" fontId="12" fillId="0" borderId="0" xfId="0" applyNumberFormat="1" applyFont="1" applyBorder="1" applyAlignment="1">
      <alignment horizontal="left"/>
    </xf>
    <xf numFmtId="1" fontId="45" fillId="0" borderId="19" xfId="0" applyNumberFormat="1" applyFont="1" applyBorder="1" applyAlignment="1">
      <alignment horizontal="left"/>
    </xf>
    <xf numFmtId="1" fontId="45" fillId="0" borderId="32" xfId="0" applyNumberFormat="1" applyFont="1" applyBorder="1" applyAlignment="1">
      <alignment horizontal="left"/>
    </xf>
    <xf numFmtId="167" fontId="0" fillId="0" borderId="73" xfId="0" applyNumberFormat="1" applyBorder="1"/>
    <xf numFmtId="1" fontId="0" fillId="2" borderId="2" xfId="0" applyNumberFormat="1" applyFill="1" applyBorder="1"/>
    <xf numFmtId="167" fontId="0" fillId="0" borderId="3" xfId="0" applyNumberFormat="1" applyBorder="1"/>
    <xf numFmtId="167" fontId="0" fillId="0" borderId="77" xfId="0" applyNumberFormat="1" applyBorder="1"/>
    <xf numFmtId="0" fontId="0" fillId="0" borderId="14" xfId="0" applyFill="1" applyBorder="1"/>
    <xf numFmtId="1" fontId="14" fillId="0" borderId="1" xfId="0" applyNumberFormat="1" applyFont="1" applyBorder="1"/>
    <xf numFmtId="3" fontId="32" fillId="2" borderId="0" xfId="0" applyNumberFormat="1" applyFont="1" applyFill="1" applyBorder="1" applyAlignment="1"/>
    <xf numFmtId="3" fontId="32" fillId="0" borderId="106" xfId="0" applyNumberFormat="1" applyFont="1" applyBorder="1" applyAlignment="1"/>
    <xf numFmtId="3" fontId="32" fillId="0" borderId="46" xfId="0" applyNumberFormat="1" applyFont="1" applyBorder="1" applyAlignment="1"/>
    <xf numFmtId="3" fontId="32" fillId="0" borderId="59" xfId="0" applyNumberFormat="1" applyFont="1" applyBorder="1" applyAlignment="1"/>
    <xf numFmtId="3" fontId="32" fillId="0" borderId="107" xfId="0" applyNumberFormat="1" applyFont="1" applyBorder="1" applyAlignment="1"/>
    <xf numFmtId="3" fontId="32" fillId="1" borderId="107" xfId="0" applyNumberFormat="1" applyFont="1" applyFill="1" applyBorder="1" applyAlignment="1"/>
    <xf numFmtId="3" fontId="32" fillId="0" borderId="57" xfId="0" applyNumberFormat="1" applyFont="1" applyBorder="1" applyAlignment="1"/>
    <xf numFmtId="3" fontId="32" fillId="2" borderId="107" xfId="0" applyNumberFormat="1" applyFont="1" applyFill="1" applyBorder="1" applyAlignment="1"/>
    <xf numFmtId="3" fontId="32" fillId="2" borderId="108" xfId="0" applyNumberFormat="1" applyFont="1" applyFill="1" applyBorder="1" applyAlignment="1"/>
    <xf numFmtId="3" fontId="32" fillId="0" borderId="109" xfId="0" applyNumberFormat="1" applyFont="1" applyBorder="1" applyAlignment="1"/>
    <xf numFmtId="3" fontId="32" fillId="0" borderId="110" xfId="0" applyNumberFormat="1" applyFont="1" applyBorder="1" applyAlignment="1"/>
    <xf numFmtId="3" fontId="32" fillId="0" borderId="111" xfId="0" applyNumberFormat="1" applyFont="1" applyBorder="1" applyAlignment="1"/>
    <xf numFmtId="3" fontId="32" fillId="0" borderId="18" xfId="0" applyNumberFormat="1" applyFont="1" applyBorder="1" applyAlignment="1"/>
    <xf numFmtId="3" fontId="32" fillId="2" borderId="76" xfId="0" applyNumberFormat="1" applyFont="1" applyFill="1" applyBorder="1" applyAlignment="1"/>
    <xf numFmtId="3" fontId="32" fillId="2" borderId="112" xfId="0" applyNumberFormat="1" applyFont="1" applyFill="1" applyBorder="1" applyAlignment="1"/>
    <xf numFmtId="0" fontId="19" fillId="0" borderId="21" xfId="0" applyFont="1" applyFill="1" applyBorder="1"/>
    <xf numFmtId="174" fontId="19" fillId="0" borderId="0" xfId="1" quotePrefix="1" applyNumberFormat="1" applyFont="1" applyAlignment="1">
      <alignment horizontal="left"/>
    </xf>
    <xf numFmtId="174" fontId="19" fillId="0" borderId="0" xfId="1" applyNumberFormat="1" applyFont="1"/>
    <xf numFmtId="0" fontId="19" fillId="0" borderId="21" xfId="2" applyFont="1" applyBorder="1"/>
    <xf numFmtId="173" fontId="19" fillId="0" borderId="18" xfId="1" applyNumberFormat="1" applyFont="1" applyBorder="1"/>
    <xf numFmtId="165" fontId="19" fillId="0" borderId="22" xfId="1" applyNumberFormat="1" applyFont="1" applyBorder="1"/>
    <xf numFmtId="0" fontId="19" fillId="0" borderId="75" xfId="0" applyFont="1" applyBorder="1"/>
    <xf numFmtId="170" fontId="17" fillId="0" borderId="0" xfId="0" applyNumberFormat="1" applyFont="1" applyBorder="1"/>
    <xf numFmtId="164" fontId="4" fillId="0" borderId="68" xfId="0" quotePrefix="1" applyNumberFormat="1" applyFont="1" applyBorder="1" applyAlignment="1">
      <alignment horizontal="centerContinuous"/>
    </xf>
    <xf numFmtId="167" fontId="0" fillId="2" borderId="0" xfId="0" applyNumberFormat="1" applyFill="1"/>
    <xf numFmtId="1" fontId="51" fillId="0" borderId="19" xfId="0" applyNumberFormat="1" applyFont="1" applyBorder="1" applyAlignment="1">
      <alignment horizontal="left"/>
    </xf>
    <xf numFmtId="1" fontId="51" fillId="0" borderId="32" xfId="0" applyNumberFormat="1" applyFont="1" applyBorder="1" applyAlignment="1">
      <alignment horizontal="left"/>
    </xf>
    <xf numFmtId="0" fontId="51" fillId="0" borderId="19" xfId="0" applyFont="1" applyBorder="1" applyAlignment="1">
      <alignment horizontal="left"/>
    </xf>
    <xf numFmtId="0" fontId="51" fillId="0" borderId="32" xfId="0" applyFont="1" applyBorder="1" applyAlignment="1">
      <alignment horizontal="left"/>
    </xf>
    <xf numFmtId="167" fontId="51" fillId="0" borderId="19" xfId="0" applyNumberFormat="1" applyFont="1" applyBorder="1" applyAlignment="1">
      <alignment horizontal="left"/>
    </xf>
    <xf numFmtId="167" fontId="51" fillId="0" borderId="32" xfId="0" applyNumberFormat="1" applyFont="1" applyBorder="1" applyAlignment="1">
      <alignment horizontal="left"/>
    </xf>
    <xf numFmtId="167" fontId="52" fillId="0" borderId="19" xfId="0" applyNumberFormat="1" applyFont="1" applyBorder="1" applyAlignment="1">
      <alignment horizontal="left"/>
    </xf>
    <xf numFmtId="167" fontId="52" fillId="0" borderId="32" xfId="0" applyNumberFormat="1" applyFont="1" applyBorder="1" applyAlignment="1">
      <alignment horizontal="left"/>
    </xf>
    <xf numFmtId="1" fontId="13" fillId="0" borderId="40" xfId="0" applyNumberFormat="1" applyFont="1" applyBorder="1" applyAlignment="1">
      <alignment horizontal="left"/>
    </xf>
    <xf numFmtId="1" fontId="13" fillId="0" borderId="7" xfId="0" applyNumberFormat="1" applyFont="1" applyBorder="1" applyAlignment="1">
      <alignment horizontal="left"/>
    </xf>
    <xf numFmtId="167" fontId="53" fillId="0" borderId="40" xfId="0" applyNumberFormat="1" applyFont="1" applyBorder="1" applyAlignment="1">
      <alignment horizontal="left"/>
    </xf>
    <xf numFmtId="167" fontId="53" fillId="0" borderId="7" xfId="0" applyNumberFormat="1" applyFont="1" applyBorder="1" applyAlignment="1">
      <alignment horizontal="left"/>
    </xf>
    <xf numFmtId="0" fontId="53" fillId="0" borderId="40" xfId="0" applyFont="1" applyBorder="1" applyAlignment="1">
      <alignment horizontal="left"/>
    </xf>
    <xf numFmtId="0" fontId="53" fillId="0" borderId="7" xfId="0" applyFont="1" applyBorder="1" applyAlignment="1">
      <alignment horizontal="left"/>
    </xf>
    <xf numFmtId="0" fontId="53" fillId="0" borderId="0" xfId="0" applyFont="1" applyAlignment="1">
      <alignment horizontal="left"/>
    </xf>
    <xf numFmtId="167" fontId="44" fillId="0" borderId="8" xfId="0" applyNumberFormat="1" applyFont="1" applyBorder="1" applyAlignment="1">
      <alignment horizontal="left"/>
    </xf>
    <xf numFmtId="173" fontId="0" fillId="0" borderId="18" xfId="1" applyNumberFormat="1" applyFont="1" applyBorder="1"/>
    <xf numFmtId="173" fontId="0" fillId="0" borderId="73" xfId="1" applyNumberFormat="1" applyFont="1" applyBorder="1"/>
    <xf numFmtId="173" fontId="0" fillId="0" borderId="27" xfId="1" applyNumberFormat="1" applyFont="1" applyBorder="1"/>
    <xf numFmtId="167" fontId="0" fillId="0" borderId="73" xfId="1" applyNumberFormat="1" applyFont="1" applyBorder="1"/>
    <xf numFmtId="167" fontId="0" fillId="0" borderId="27" xfId="0" applyNumberFormat="1" applyBorder="1"/>
    <xf numFmtId="0" fontId="0" fillId="0" borderId="57" xfId="0" applyBorder="1"/>
    <xf numFmtId="0" fontId="13" fillId="0" borderId="17" xfId="0" applyFont="1" applyBorder="1" applyAlignment="1">
      <alignment horizontal="left"/>
    </xf>
    <xf numFmtId="0" fontId="13" fillId="0" borderId="104" xfId="0" applyFont="1" applyBorder="1"/>
    <xf numFmtId="0" fontId="0" fillId="0" borderId="72" xfId="0" applyBorder="1"/>
    <xf numFmtId="0" fontId="0" fillId="0" borderId="73" xfId="0" applyBorder="1"/>
    <xf numFmtId="0" fontId="14" fillId="0" borderId="1" xfId="0" applyFont="1" applyBorder="1"/>
    <xf numFmtId="0" fontId="14" fillId="0" borderId="72" xfId="0" applyFont="1" applyBorder="1"/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58" xfId="0" applyBorder="1"/>
    <xf numFmtId="0" fontId="19" fillId="0" borderId="0" xfId="0" applyFont="1" applyAlignment="1">
      <alignment horizontal="left"/>
    </xf>
    <xf numFmtId="173" fontId="0" fillId="0" borderId="18" xfId="1" applyNumberFormat="1" applyFont="1" applyBorder="1" applyAlignment="1">
      <alignment horizontal="center"/>
    </xf>
    <xf numFmtId="173" fontId="0" fillId="0" borderId="72" xfId="1" applyNumberFormat="1" applyFont="1" applyBorder="1" applyAlignment="1">
      <alignment horizontal="center"/>
    </xf>
    <xf numFmtId="1" fontId="0" fillId="0" borderId="17" xfId="0" applyNumberFormat="1" applyBorder="1"/>
    <xf numFmtId="3" fontId="0" fillId="0" borderId="34" xfId="0" applyNumberFormat="1" applyBorder="1"/>
    <xf numFmtId="0" fontId="0" fillId="0" borderId="95" xfId="0" applyBorder="1"/>
    <xf numFmtId="167" fontId="0" fillId="0" borderId="105" xfId="0" applyNumberFormat="1" applyBorder="1"/>
    <xf numFmtId="3" fontId="0" fillId="0" borderId="30" xfId="0" applyNumberFormat="1" applyBorder="1"/>
    <xf numFmtId="3" fontId="0" fillId="0" borderId="33" xfId="0" applyNumberFormat="1" applyBorder="1"/>
    <xf numFmtId="3" fontId="0" fillId="0" borderId="46" xfId="0" applyNumberFormat="1" applyBorder="1"/>
    <xf numFmtId="1" fontId="0" fillId="0" borderId="18" xfId="0" applyNumberFormat="1" applyBorder="1" applyAlignment="1">
      <alignment horizontal="center"/>
    </xf>
    <xf numFmtId="0" fontId="39" fillId="0" borderId="31" xfId="0" applyFont="1" applyBorder="1" applyAlignment="1"/>
    <xf numFmtId="0" fontId="50" fillId="0" borderId="31" xfId="0" applyFont="1" applyBorder="1" applyAlignment="1"/>
    <xf numFmtId="0" fontId="49" fillId="0" borderId="31" xfId="0" applyFont="1" applyBorder="1" applyAlignment="1"/>
    <xf numFmtId="0" fontId="48" fillId="0" borderId="31" xfId="0" applyFont="1" applyBorder="1" applyAlignment="1"/>
    <xf numFmtId="0" fontId="5" fillId="0" borderId="33" xfId="0" applyFont="1" applyBorder="1" applyAlignment="1"/>
    <xf numFmtId="164" fontId="5" fillId="0" borderId="0" xfId="0" applyNumberFormat="1" applyFont="1" applyBorder="1" applyAlignment="1"/>
    <xf numFmtId="164" fontId="5" fillId="0" borderId="41" xfId="0" applyNumberFormat="1" applyFont="1" applyBorder="1" applyAlignment="1"/>
    <xf numFmtId="1" fontId="5" fillId="0" borderId="31" xfId="0" applyNumberFormat="1" applyFont="1" applyBorder="1" applyAlignment="1"/>
    <xf numFmtId="1" fontId="5" fillId="0" borderId="33" xfId="0" applyNumberFormat="1" applyFont="1" applyBorder="1" applyAlignment="1"/>
    <xf numFmtId="0" fontId="54" fillId="0" borderId="40" xfId="0" applyFont="1" applyBorder="1" applyAlignment="1">
      <alignment horizontal="left"/>
    </xf>
    <xf numFmtId="0" fontId="54" fillId="0" borderId="7" xfId="0" applyFont="1" applyBorder="1" applyAlignment="1">
      <alignment horizontal="left"/>
    </xf>
    <xf numFmtId="167" fontId="45" fillId="0" borderId="75" xfId="0" applyNumberFormat="1" applyFont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4" fillId="0" borderId="8" xfId="0" applyFont="1" applyBorder="1"/>
    <xf numFmtId="167" fontId="19" fillId="0" borderId="22" xfId="0" applyNumberFormat="1" applyFont="1" applyBorder="1" applyAlignment="1">
      <alignment horizontal="left"/>
    </xf>
    <xf numFmtId="167" fontId="0" fillId="0" borderId="75" xfId="0" applyNumberFormat="1" applyFont="1" applyFill="1" applyBorder="1"/>
    <xf numFmtId="1" fontId="0" fillId="0" borderId="58" xfId="0" applyNumberFormat="1" applyBorder="1"/>
    <xf numFmtId="1" fontId="0" fillId="0" borderId="22" xfId="0" applyNumberFormat="1" applyBorder="1"/>
    <xf numFmtId="165" fontId="0" fillId="0" borderId="73" xfId="1" applyNumberFormat="1" applyFont="1" applyBorder="1" applyAlignment="1">
      <alignment horizontal="center"/>
    </xf>
    <xf numFmtId="3" fontId="31" fillId="0" borderId="0" xfId="0" quotePrefix="1" applyNumberFormat="1" applyFont="1" applyAlignment="1"/>
    <xf numFmtId="1" fontId="14" fillId="0" borderId="22" xfId="0" applyNumberFormat="1" applyFont="1" applyBorder="1"/>
    <xf numFmtId="3" fontId="0" fillId="0" borderId="24" xfId="0" applyNumberFormat="1" applyBorder="1"/>
    <xf numFmtId="0" fontId="53" fillId="0" borderId="44" xfId="0" applyFont="1" applyBorder="1" applyAlignment="1">
      <alignment horizontal="left"/>
    </xf>
    <xf numFmtId="0" fontId="53" fillId="0" borderId="8" xfId="0" applyFont="1" applyBorder="1"/>
    <xf numFmtId="175" fontId="5" fillId="0" borderId="0" xfId="0" applyNumberFormat="1" applyFont="1" applyAlignment="1"/>
    <xf numFmtId="167" fontId="0" fillId="0" borderId="4" xfId="0" applyNumberFormat="1" applyBorder="1"/>
    <xf numFmtId="0" fontId="0" fillId="0" borderId="31" xfId="0" applyBorder="1"/>
    <xf numFmtId="0" fontId="0" fillId="0" borderId="33" xfId="0" applyBorder="1"/>
    <xf numFmtId="167" fontId="12" fillId="0" borderId="57" xfId="0" applyNumberFormat="1" applyFont="1" applyBorder="1"/>
    <xf numFmtId="167" fontId="16" fillId="0" borderId="57" xfId="0" applyNumberFormat="1" applyFont="1" applyBorder="1"/>
    <xf numFmtId="170" fontId="13" fillId="0" borderId="0" xfId="0" applyNumberFormat="1" applyFont="1" applyBorder="1"/>
    <xf numFmtId="167" fontId="0" fillId="0" borderId="33" xfId="0" applyNumberFormat="1" applyBorder="1"/>
    <xf numFmtId="0" fontId="12" fillId="0" borderId="0" xfId="0" applyFont="1" applyBorder="1" applyAlignment="1">
      <alignment horizontal="left"/>
    </xf>
    <xf numFmtId="0" fontId="12" fillId="0" borderId="57" xfId="0" applyFont="1" applyBorder="1"/>
    <xf numFmtId="173" fontId="0" fillId="0" borderId="0" xfId="0" applyNumberFormat="1"/>
    <xf numFmtId="173" fontId="0" fillId="0" borderId="0" xfId="0" applyNumberFormat="1" applyFill="1"/>
    <xf numFmtId="169" fontId="0" fillId="0" borderId="0" xfId="0" applyNumberFormat="1"/>
    <xf numFmtId="169" fontId="0" fillId="0" borderId="0" xfId="0" applyNumberFormat="1" applyFill="1" applyBorder="1"/>
    <xf numFmtId="0" fontId="0" fillId="0" borderId="40" xfId="0" applyBorder="1"/>
    <xf numFmtId="2" fontId="0" fillId="0" borderId="77" xfId="0" applyNumberFormat="1" applyBorder="1"/>
    <xf numFmtId="176" fontId="0" fillId="0" borderId="0" xfId="0" applyNumberFormat="1" applyAlignment="1">
      <alignment horizontal="right"/>
    </xf>
    <xf numFmtId="0" fontId="0" fillId="0" borderId="45" xfId="0" applyBorder="1"/>
    <xf numFmtId="0" fontId="12" fillId="0" borderId="75" xfId="0" applyFont="1" applyBorder="1"/>
    <xf numFmtId="167" fontId="12" fillId="0" borderId="76" xfId="0" applyNumberFormat="1" applyFont="1" applyBorder="1"/>
    <xf numFmtId="0" fontId="12" fillId="0" borderId="44" xfId="0" applyFont="1" applyBorder="1" applyAlignment="1">
      <alignment horizontal="left"/>
    </xf>
    <xf numFmtId="0" fontId="0" fillId="0" borderId="75" xfId="0" applyBorder="1"/>
    <xf numFmtId="0" fontId="0" fillId="0" borderId="44" xfId="0" applyBorder="1"/>
    <xf numFmtId="0" fontId="0" fillId="0" borderId="8" xfId="0" applyBorder="1" applyAlignment="1">
      <alignment horizontal="right"/>
    </xf>
    <xf numFmtId="167" fontId="0" fillId="0" borderId="76" xfId="0" applyNumberFormat="1" applyBorder="1" applyAlignment="1">
      <alignment horizontal="right"/>
    </xf>
    <xf numFmtId="3" fontId="0" fillId="0" borderId="76" xfId="0" applyNumberFormat="1" applyBorder="1" applyAlignment="1">
      <alignment horizontal="right"/>
    </xf>
    <xf numFmtId="3" fontId="0" fillId="0" borderId="77" xfId="0" applyNumberFormat="1" applyBorder="1" applyAlignment="1">
      <alignment horizontal="right"/>
    </xf>
    <xf numFmtId="1" fontId="0" fillId="0" borderId="34" xfId="0" applyNumberFormat="1" applyBorder="1" applyAlignment="1">
      <alignment horizontal="right"/>
    </xf>
    <xf numFmtId="0" fontId="0" fillId="0" borderId="10" xfId="0" applyBorder="1" applyAlignment="1">
      <alignment horizontal="center"/>
    </xf>
    <xf numFmtId="167" fontId="0" fillId="0" borderId="22" xfId="0" applyNumberFormat="1" applyBorder="1" applyAlignment="1">
      <alignment horizontal="right"/>
    </xf>
    <xf numFmtId="167" fontId="0" fillId="0" borderId="74" xfId="0" applyNumberFormat="1" applyBorder="1" applyAlignment="1">
      <alignment horizontal="right"/>
    </xf>
    <xf numFmtId="167" fontId="13" fillId="0" borderId="17" xfId="0" applyNumberFormat="1" applyFont="1" applyBorder="1" applyAlignment="1">
      <alignment horizontal="left"/>
    </xf>
    <xf numFmtId="167" fontId="13" fillId="0" borderId="104" xfId="0" applyNumberFormat="1" applyFont="1" applyBorder="1" applyAlignment="1">
      <alignment horizontal="left"/>
    </xf>
    <xf numFmtId="0" fontId="53" fillId="0" borderId="8" xfId="0" applyFont="1" applyBorder="1" applyAlignment="1">
      <alignment horizontal="left"/>
    </xf>
    <xf numFmtId="3" fontId="14" fillId="3" borderId="4" xfId="0" applyNumberFormat="1" applyFont="1" applyFill="1" applyBorder="1"/>
    <xf numFmtId="3" fontId="14" fillId="3" borderId="29" xfId="0" applyNumberFormat="1" applyFont="1" applyFill="1" applyBorder="1"/>
    <xf numFmtId="0" fontId="45" fillId="0" borderId="75" xfId="0" applyFont="1" applyBorder="1" applyAlignment="1">
      <alignment horizontal="left"/>
    </xf>
    <xf numFmtId="1" fontId="0" fillId="0" borderId="79" xfId="0" applyNumberFormat="1" applyBorder="1"/>
    <xf numFmtId="167" fontId="12" fillId="0" borderId="101" xfId="0" applyNumberFormat="1" applyFont="1" applyBorder="1"/>
    <xf numFmtId="0" fontId="19" fillId="0" borderId="21" xfId="0" applyFont="1" applyFill="1" applyBorder="1" applyAlignment="1">
      <alignment horizontal="left"/>
    </xf>
    <xf numFmtId="173" fontId="1" fillId="0" borderId="0" xfId="1" applyNumberFormat="1"/>
    <xf numFmtId="1" fontId="12" fillId="0" borderId="46" xfId="0" applyNumberFormat="1" applyFont="1" applyBorder="1"/>
    <xf numFmtId="0" fontId="0" fillId="0" borderId="18" xfId="0" applyBorder="1" applyAlignment="1">
      <alignment horizontal="center"/>
    </xf>
    <xf numFmtId="2" fontId="0" fillId="0" borderId="0" xfId="0" applyNumberFormat="1" applyAlignment="1">
      <alignment horizontal="right"/>
    </xf>
    <xf numFmtId="1" fontId="14" fillId="0" borderId="46" xfId="0" applyNumberFormat="1" applyFont="1" applyBorder="1"/>
    <xf numFmtId="1" fontId="0" fillId="0" borderId="74" xfId="0" applyNumberFormat="1" applyBorder="1" applyAlignment="1">
      <alignment horizontal="right"/>
    </xf>
    <xf numFmtId="2" fontId="19" fillId="0" borderId="21" xfId="0" applyNumberFormat="1" applyFont="1" applyBorder="1"/>
    <xf numFmtId="2" fontId="14" fillId="0" borderId="0" xfId="0" applyNumberFormat="1" applyFont="1" applyBorder="1" applyAlignment="1">
      <alignment horizontal="right"/>
    </xf>
    <xf numFmtId="2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5" fontId="57" fillId="0" borderId="113" xfId="1" applyNumberFormat="1" applyFont="1" applyFill="1" applyBorder="1" applyAlignment="1">
      <alignment horizontal="right"/>
    </xf>
    <xf numFmtId="164" fontId="10" fillId="0" borderId="100" xfId="0" applyNumberFormat="1" applyFont="1" applyBorder="1" applyAlignment="1"/>
    <xf numFmtId="3" fontId="29" fillId="1" borderId="27" xfId="0" applyNumberFormat="1" applyFont="1" applyFill="1" applyBorder="1" applyAlignment="1"/>
    <xf numFmtId="3" fontId="29" fillId="1" borderId="22" xfId="0" applyNumberFormat="1" applyFont="1" applyFill="1" applyBorder="1" applyAlignment="1"/>
    <xf numFmtId="3" fontId="32" fillId="1" borderId="114" xfId="0" applyNumberFormat="1" applyFont="1" applyFill="1" applyBorder="1" applyAlignment="1"/>
    <xf numFmtId="3" fontId="32" fillId="1" borderId="28" xfId="0" applyNumberFormat="1" applyFont="1" applyFill="1" applyBorder="1" applyAlignment="1"/>
    <xf numFmtId="1" fontId="0" fillId="0" borderId="57" xfId="0" applyNumberFormat="1" applyBorder="1"/>
    <xf numFmtId="0" fontId="51" fillId="0" borderId="44" xfId="0" applyFont="1" applyBorder="1" applyAlignment="1">
      <alignment horizontal="left"/>
    </xf>
    <xf numFmtId="0" fontId="55" fillId="0" borderId="8" xfId="0" applyFont="1" applyBorder="1"/>
    <xf numFmtId="0" fontId="0" fillId="0" borderId="14" xfId="0" applyBorder="1"/>
    <xf numFmtId="0" fontId="45" fillId="0" borderId="40" xfId="0" applyFont="1" applyBorder="1"/>
    <xf numFmtId="0" fontId="45" fillId="0" borderId="7" xfId="0" applyFont="1" applyBorder="1"/>
    <xf numFmtId="0" fontId="56" fillId="0" borderId="40" xfId="0" applyFont="1" applyBorder="1" applyAlignment="1">
      <alignment horizontal="left"/>
    </xf>
    <xf numFmtId="0" fontId="56" fillId="0" borderId="7" xfId="0" applyFont="1" applyBorder="1" applyAlignment="1">
      <alignment horizontal="left"/>
    </xf>
    <xf numFmtId="3" fontId="0" fillId="0" borderId="22" xfId="0" applyNumberFormat="1" applyBorder="1"/>
    <xf numFmtId="0" fontId="0" fillId="0" borderId="78" xfId="0" applyBorder="1"/>
    <xf numFmtId="0" fontId="54" fillId="0" borderId="8" xfId="0" applyFont="1" applyBorder="1"/>
    <xf numFmtId="0" fontId="44" fillId="0" borderId="0" xfId="0" applyFont="1" applyAlignment="1">
      <alignment horizontal="left"/>
    </xf>
    <xf numFmtId="0" fontId="44" fillId="0" borderId="19" xfId="0" applyFont="1" applyBorder="1"/>
    <xf numFmtId="0" fontId="44" fillId="0" borderId="32" xfId="0" applyFont="1" applyBorder="1"/>
    <xf numFmtId="2" fontId="14" fillId="0" borderId="0" xfId="0" applyNumberFormat="1" applyFont="1"/>
    <xf numFmtId="0" fontId="19" fillId="0" borderId="18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54" fillId="0" borderId="21" xfId="0" applyFont="1" applyBorder="1"/>
    <xf numFmtId="0" fontId="54" fillId="0" borderId="21" xfId="0" quotePrefix="1" applyFont="1" applyBorder="1" applyAlignment="1">
      <alignment horizontal="left"/>
    </xf>
    <xf numFmtId="168" fontId="14" fillId="0" borderId="5" xfId="0" applyNumberFormat="1" applyFont="1" applyBorder="1"/>
    <xf numFmtId="168" fontId="0" fillId="0" borderId="5" xfId="0" applyNumberFormat="1" applyBorder="1"/>
    <xf numFmtId="168" fontId="0" fillId="0" borderId="5" xfId="0" applyNumberFormat="1" applyBorder="1" applyAlignment="1">
      <alignment horizontal="right"/>
    </xf>
    <xf numFmtId="167" fontId="58" fillId="0" borderId="0" xfId="0" applyNumberFormat="1" applyFont="1" applyFill="1" applyBorder="1" applyAlignment="1" applyProtection="1">
      <alignment horizontal="right" vertical="top"/>
    </xf>
    <xf numFmtId="168" fontId="0" fillId="0" borderId="101" xfId="0" applyNumberFormat="1" applyBorder="1"/>
    <xf numFmtId="167" fontId="56" fillId="0" borderId="45" xfId="0" applyNumberFormat="1" applyFont="1" applyBorder="1" applyAlignment="1">
      <alignment horizontal="center"/>
    </xf>
    <xf numFmtId="167" fontId="13" fillId="0" borderId="17" xfId="0" applyNumberFormat="1" applyFont="1" applyBorder="1" applyAlignment="1">
      <alignment horizontal="center"/>
    </xf>
    <xf numFmtId="167" fontId="45" fillId="0" borderId="19" xfId="0" applyNumberFormat="1" applyFont="1" applyBorder="1"/>
    <xf numFmtId="167" fontId="45" fillId="0" borderId="17" xfId="0" applyNumberFormat="1" applyFont="1" applyBorder="1" applyAlignment="1">
      <alignment horizontal="center"/>
    </xf>
    <xf numFmtId="167" fontId="45" fillId="0" borderId="32" xfId="0" applyNumberFormat="1" applyFont="1" applyBorder="1"/>
    <xf numFmtId="167" fontId="45" fillId="0" borderId="104" xfId="0" applyNumberFormat="1" applyFont="1" applyBorder="1" applyAlignment="1">
      <alignment horizontal="left"/>
    </xf>
    <xf numFmtId="167" fontId="51" fillId="0" borderId="40" xfId="0" applyNumberFormat="1" applyFont="1" applyBorder="1" applyAlignment="1">
      <alignment horizontal="left"/>
    </xf>
    <xf numFmtId="167" fontId="51" fillId="0" borderId="7" xfId="0" applyNumberFormat="1" applyFont="1" applyBorder="1" applyAlignment="1">
      <alignment horizontal="left"/>
    </xf>
    <xf numFmtId="0" fontId="47" fillId="0" borderId="44" xfId="0" applyFont="1" applyBorder="1" applyAlignment="1">
      <alignment horizontal="center"/>
    </xf>
    <xf numFmtId="0" fontId="47" fillId="0" borderId="19" xfId="0" applyFont="1" applyBorder="1"/>
    <xf numFmtId="0" fontId="47" fillId="0" borderId="32" xfId="0" applyFont="1" applyBorder="1"/>
    <xf numFmtId="167" fontId="0" fillId="0" borderId="22" xfId="0" applyNumberFormat="1" applyFill="1" applyBorder="1"/>
    <xf numFmtId="167" fontId="19" fillId="0" borderId="22" xfId="0" applyNumberFormat="1" applyFont="1" applyBorder="1"/>
    <xf numFmtId="0" fontId="19" fillId="0" borderId="18" xfId="0" applyFont="1" applyFill="1" applyBorder="1"/>
    <xf numFmtId="1" fontId="14" fillId="0" borderId="60" xfId="0" applyNumberFormat="1" applyFont="1" applyBorder="1"/>
    <xf numFmtId="1" fontId="0" fillId="0" borderId="3" xfId="0" applyNumberFormat="1" applyBorder="1"/>
    <xf numFmtId="1" fontId="0" fillId="0" borderId="77" xfId="0" applyNumberFormat="1" applyBorder="1"/>
    <xf numFmtId="167" fontId="14" fillId="0" borderId="31" xfId="0" applyNumberFormat="1" applyFont="1" applyBorder="1"/>
    <xf numFmtId="167" fontId="0" fillId="0" borderId="0" xfId="0" applyNumberFormat="1" applyFill="1"/>
    <xf numFmtId="2" fontId="0" fillId="0" borderId="34" xfId="0" applyNumberFormat="1" applyBorder="1"/>
    <xf numFmtId="1" fontId="0" fillId="0" borderId="73" xfId="1" applyNumberFormat="1" applyFont="1" applyBorder="1"/>
    <xf numFmtId="165" fontId="0" fillId="0" borderId="73" xfId="1" applyNumberFormat="1" applyFont="1" applyBorder="1"/>
    <xf numFmtId="0" fontId="45" fillId="0" borderId="40" xfId="0" applyFont="1" applyBorder="1" applyAlignment="1">
      <alignment horizontal="center"/>
    </xf>
    <xf numFmtId="0" fontId="5" fillId="2" borderId="31" xfId="0" applyFont="1" applyFill="1" applyBorder="1" applyAlignment="1"/>
    <xf numFmtId="0" fontId="5" fillId="2" borderId="33" xfId="0" applyFont="1" applyFill="1" applyBorder="1" applyAlignment="1"/>
    <xf numFmtId="164" fontId="5" fillId="0" borderId="5" xfId="0" applyNumberFormat="1" applyFont="1" applyBorder="1" applyAlignment="1"/>
    <xf numFmtId="3" fontId="5" fillId="0" borderId="5" xfId="0" applyNumberFormat="1" applyFont="1" applyBorder="1" applyAlignment="1"/>
    <xf numFmtId="164" fontId="5" fillId="0" borderId="25" xfId="0" applyNumberFormat="1" applyFont="1" applyBorder="1" applyAlignment="1"/>
    <xf numFmtId="1" fontId="14" fillId="2" borderId="2" xfId="0" applyNumberFormat="1" applyFont="1" applyFill="1" applyBorder="1"/>
    <xf numFmtId="1" fontId="14" fillId="2" borderId="41" xfId="0" applyNumberFormat="1" applyFont="1" applyFill="1" applyBorder="1"/>
    <xf numFmtId="167" fontId="14" fillId="0" borderId="77" xfId="0" applyNumberFormat="1" applyFont="1" applyBorder="1"/>
    <xf numFmtId="167" fontId="14" fillId="0" borderId="4" xfId="0" applyNumberFormat="1" applyFont="1" applyBorder="1"/>
    <xf numFmtId="167" fontId="14" fillId="0" borderId="29" xfId="0" applyNumberFormat="1" applyFont="1" applyBorder="1"/>
    <xf numFmtId="167" fontId="0" fillId="0" borderId="33" xfId="0" applyNumberFormat="1" applyBorder="1" applyAlignment="1">
      <alignment horizontal="right"/>
    </xf>
    <xf numFmtId="167" fontId="59" fillId="0" borderId="40" xfId="0" applyNumberFormat="1" applyFont="1" applyBorder="1" applyAlignment="1">
      <alignment horizontal="left"/>
    </xf>
    <xf numFmtId="167" fontId="59" fillId="0" borderId="7" xfId="0" applyNumberFormat="1" applyFont="1" applyBorder="1" applyAlignment="1">
      <alignment horizontal="left"/>
    </xf>
    <xf numFmtId="1" fontId="0" fillId="0" borderId="30" xfId="0" applyNumberFormat="1" applyBorder="1"/>
    <xf numFmtId="0" fontId="0" fillId="0" borderId="22" xfId="0" applyFill="1" applyBorder="1"/>
    <xf numFmtId="171" fontId="0" fillId="0" borderId="0" xfId="0" applyNumberFormat="1"/>
    <xf numFmtId="167" fontId="60" fillId="0" borderId="0" xfId="0" applyNumberFormat="1" applyFont="1"/>
    <xf numFmtId="0" fontId="60" fillId="0" borderId="0" xfId="0" applyFont="1"/>
    <xf numFmtId="1" fontId="56" fillId="0" borderId="19" xfId="0" applyNumberFormat="1" applyFont="1" applyBorder="1"/>
    <xf numFmtId="167" fontId="56" fillId="0" borderId="40" xfId="0" applyNumberFormat="1" applyFont="1" applyBorder="1" applyAlignment="1">
      <alignment horizontal="center"/>
    </xf>
    <xf numFmtId="167" fontId="56" fillId="0" borderId="19" xfId="0" applyNumberFormat="1" applyFont="1" applyBorder="1"/>
    <xf numFmtId="1" fontId="56" fillId="0" borderId="32" xfId="0" applyNumberFormat="1" applyFont="1" applyBorder="1"/>
    <xf numFmtId="167" fontId="56" fillId="0" borderId="7" xfId="0" applyNumberFormat="1" applyFont="1" applyBorder="1" applyAlignment="1">
      <alignment horizontal="left"/>
    </xf>
    <xf numFmtId="167" fontId="56" fillId="0" borderId="32" xfId="0" applyNumberFormat="1" applyFont="1" applyBorder="1"/>
    <xf numFmtId="0" fontId="47" fillId="0" borderId="44" xfId="0" applyFont="1" applyBorder="1" applyAlignment="1">
      <alignment horizontal="left"/>
    </xf>
    <xf numFmtId="0" fontId="45" fillId="0" borderId="8" xfId="0" applyFont="1" applyBorder="1"/>
    <xf numFmtId="167" fontId="0" fillId="0" borderId="2" xfId="0" applyNumberFormat="1" applyBorder="1" applyAlignment="1">
      <alignment horizontal="left"/>
    </xf>
    <xf numFmtId="2" fontId="14" fillId="0" borderId="18" xfId="0" applyNumberFormat="1" applyFont="1" applyBorder="1"/>
    <xf numFmtId="167" fontId="56" fillId="0" borderId="0" xfId="0" applyNumberFormat="1" applyFont="1"/>
    <xf numFmtId="0" fontId="14" fillId="0" borderId="21" xfId="0" quotePrefix="1" applyFont="1" applyBorder="1" applyAlignment="1">
      <alignment horizontal="left"/>
    </xf>
    <xf numFmtId="0" fontId="0" fillId="0" borderId="104" xfId="0" applyBorder="1"/>
    <xf numFmtId="177" fontId="0" fillId="0" borderId="18" xfId="0" applyNumberFormat="1" applyBorder="1"/>
    <xf numFmtId="167" fontId="53" fillId="0" borderId="19" xfId="0" applyNumberFormat="1" applyFont="1" applyBorder="1"/>
    <xf numFmtId="167" fontId="53" fillId="0" borderId="16" xfId="0" applyNumberFormat="1" applyFont="1" applyBorder="1"/>
    <xf numFmtId="167" fontId="53" fillId="0" borderId="32" xfId="0" applyNumberFormat="1" applyFont="1" applyBorder="1"/>
    <xf numFmtId="167" fontId="53" fillId="0" borderId="21" xfId="0" applyNumberFormat="1" applyFont="1" applyBorder="1"/>
    <xf numFmtId="167" fontId="0" fillId="0" borderId="28" xfId="0" applyNumberFormat="1" applyBorder="1"/>
    <xf numFmtId="3" fontId="0" fillId="0" borderId="26" xfId="0" applyNumberFormat="1" applyBorder="1" applyAlignment="1">
      <alignment horizontal="right"/>
    </xf>
    <xf numFmtId="3" fontId="0" fillId="0" borderId="72" xfId="0" applyNumberFormat="1" applyBorder="1" applyAlignment="1">
      <alignment horizontal="right"/>
    </xf>
    <xf numFmtId="3" fontId="0" fillId="0" borderId="34" xfId="0" applyNumberFormat="1" applyBorder="1" applyAlignment="1">
      <alignment horizontal="right"/>
    </xf>
    <xf numFmtId="167" fontId="0" fillId="0" borderId="26" xfId="0" applyNumberFormat="1" applyBorder="1" applyAlignment="1">
      <alignment horizontal="right"/>
    </xf>
    <xf numFmtId="167" fontId="61" fillId="0" borderId="0" xfId="0" applyNumberFormat="1" applyFont="1"/>
    <xf numFmtId="170" fontId="16" fillId="0" borderId="0" xfId="0" applyNumberFormat="1" applyFont="1" applyAlignment="1">
      <alignment horizontal="center"/>
    </xf>
    <xf numFmtId="0" fontId="0" fillId="0" borderId="0" xfId="0" applyFont="1" applyAlignment="1"/>
    <xf numFmtId="170" fontId="19" fillId="0" borderId="0" xfId="0" applyNumberFormat="1" applyFont="1" applyAlignment="1">
      <alignment horizontal="center"/>
    </xf>
    <xf numFmtId="170" fontId="28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Book2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3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9154/31DEC2004aut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C076/30Jun99autstats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9154/31DEC2003autstat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9154/30SEP2004autstat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9154/30SEP2003autstats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>
        <row r="10">
          <cell r="C10">
            <v>4368.2060000000001</v>
          </cell>
        </row>
        <row r="12">
          <cell r="C12">
            <v>7007.2909999999993</v>
          </cell>
        </row>
        <row r="15">
          <cell r="C15">
            <v>-2639.0849999999991</v>
          </cell>
        </row>
      </sheetData>
      <sheetData sheetId="1">
        <row r="10">
          <cell r="C10">
            <v>19.519000000000002</v>
          </cell>
        </row>
        <row r="12">
          <cell r="C12">
            <v>16.132999999999999</v>
          </cell>
        </row>
        <row r="15">
          <cell r="C15">
            <v>3.3860000000000028</v>
          </cell>
        </row>
        <row r="21">
          <cell r="C21">
            <v>118.13</v>
          </cell>
        </row>
        <row r="23">
          <cell r="C23">
            <v>181.51000000000002</v>
          </cell>
        </row>
        <row r="26">
          <cell r="C26">
            <v>-63.380000000000024</v>
          </cell>
        </row>
        <row r="32">
          <cell r="C32">
            <v>70.02</v>
          </cell>
        </row>
        <row r="34">
          <cell r="C34">
            <v>109.23</v>
          </cell>
        </row>
        <row r="37">
          <cell r="C37">
            <v>-39.210000000000008</v>
          </cell>
        </row>
        <row r="44">
          <cell r="C44">
            <v>126.18</v>
          </cell>
        </row>
        <row r="46">
          <cell r="C46">
            <v>75.350000000000009</v>
          </cell>
        </row>
        <row r="49">
          <cell r="C49">
            <v>50.83</v>
          </cell>
        </row>
        <row r="56">
          <cell r="C56">
            <v>754.56</v>
          </cell>
        </row>
        <row r="58">
          <cell r="C58">
            <v>474.21</v>
          </cell>
        </row>
        <row r="61">
          <cell r="C61">
            <v>280.34999999999997</v>
          </cell>
        </row>
      </sheetData>
      <sheetData sheetId="2">
        <row r="10">
          <cell r="C10">
            <v>357.37</v>
          </cell>
        </row>
        <row r="12">
          <cell r="C12">
            <v>381.79999999999995</v>
          </cell>
        </row>
        <row r="15">
          <cell r="C15">
            <v>-24.42999999999995</v>
          </cell>
        </row>
        <row r="32">
          <cell r="C32">
            <v>703.96499999999992</v>
          </cell>
        </row>
        <row r="34">
          <cell r="C34">
            <v>737.21</v>
          </cell>
        </row>
        <row r="37">
          <cell r="C37">
            <v>-33.245000000000118</v>
          </cell>
        </row>
        <row r="56">
          <cell r="C56">
            <v>260.69000000000005</v>
          </cell>
        </row>
        <row r="58">
          <cell r="C58">
            <v>501.46</v>
          </cell>
        </row>
        <row r="61">
          <cell r="C61">
            <v>-240.76999999999992</v>
          </cell>
        </row>
        <row r="70">
          <cell r="C70">
            <v>765.88800000000003</v>
          </cell>
        </row>
        <row r="72">
          <cell r="C72">
            <v>378.73599999999999</v>
          </cell>
        </row>
        <row r="75">
          <cell r="C75">
            <v>387.15200000000004</v>
          </cell>
        </row>
      </sheetData>
      <sheetData sheetId="3">
        <row r="7">
          <cell r="C7">
            <v>1042.94</v>
          </cell>
        </row>
        <row r="9">
          <cell r="C9">
            <v>295.23</v>
          </cell>
        </row>
        <row r="12">
          <cell r="C12">
            <v>747.71</v>
          </cell>
        </row>
        <row r="18">
          <cell r="C18">
            <v>2083.8300000000004</v>
          </cell>
        </row>
        <row r="20">
          <cell r="C20">
            <v>1052.1370000000002</v>
          </cell>
        </row>
        <row r="23">
          <cell r="C23">
            <v>1031.6930000000002</v>
          </cell>
        </row>
        <row r="54">
          <cell r="C54">
            <v>3.7</v>
          </cell>
        </row>
        <row r="56">
          <cell r="C56">
            <v>1</v>
          </cell>
        </row>
        <row r="59">
          <cell r="C59">
            <v>2.7</v>
          </cell>
        </row>
        <row r="65">
          <cell r="C65">
            <v>1679.41</v>
          </cell>
        </row>
        <row r="67">
          <cell r="C67">
            <v>1164.4989999999998</v>
          </cell>
        </row>
        <row r="70">
          <cell r="C70">
            <v>514.91100000000029</v>
          </cell>
        </row>
        <row r="87">
          <cell r="C87">
            <v>2803.6659999999997</v>
          </cell>
        </row>
        <row r="89">
          <cell r="C89">
            <v>1874.6889999999999</v>
          </cell>
        </row>
        <row r="92">
          <cell r="C92">
            <v>928.97699999999986</v>
          </cell>
        </row>
        <row r="110">
          <cell r="C110">
            <v>1286.8600000000001</v>
          </cell>
        </row>
        <row r="112">
          <cell r="C112">
            <v>460.9</v>
          </cell>
        </row>
        <row r="115">
          <cell r="C115">
            <v>825.96000000000015</v>
          </cell>
        </row>
      </sheetData>
      <sheetData sheetId="4"/>
      <sheetData sheetId="5">
        <row r="10">
          <cell r="C10">
            <v>2138.643</v>
          </cell>
        </row>
        <row r="12">
          <cell r="C12">
            <v>1507.1299999999999</v>
          </cell>
        </row>
        <row r="15">
          <cell r="C15">
            <v>631.51300000000015</v>
          </cell>
        </row>
        <row r="38">
          <cell r="C38">
            <v>1180.0100000000002</v>
          </cell>
        </row>
        <row r="40">
          <cell r="C40">
            <v>834.49</v>
          </cell>
        </row>
        <row r="43">
          <cell r="C43">
            <v>345.52000000000021</v>
          </cell>
        </row>
        <row r="63">
          <cell r="C63">
            <v>54689.181000000004</v>
          </cell>
        </row>
        <row r="65">
          <cell r="C65">
            <v>45956.135999999999</v>
          </cell>
        </row>
        <row r="68">
          <cell r="C68">
            <v>8733.0450000000055</v>
          </cell>
        </row>
        <row r="85">
          <cell r="C85">
            <v>7273.9639999999999</v>
          </cell>
        </row>
        <row r="87">
          <cell r="C87">
            <v>11511.549000000001</v>
          </cell>
        </row>
        <row r="90">
          <cell r="C90">
            <v>-4237.5850000000009</v>
          </cell>
        </row>
      </sheetData>
      <sheetData sheetId="6">
        <row r="8">
          <cell r="C8">
            <v>4168.5439999999999</v>
          </cell>
        </row>
        <row r="10">
          <cell r="C10">
            <v>3750.4700000000003</v>
          </cell>
        </row>
        <row r="13">
          <cell r="C13">
            <v>418.07399999999961</v>
          </cell>
        </row>
      </sheetData>
      <sheetData sheetId="7">
        <row r="10">
          <cell r="C10">
            <v>4.34</v>
          </cell>
        </row>
        <row r="12">
          <cell r="C12">
            <v>17.189999999999998</v>
          </cell>
        </row>
        <row r="15">
          <cell r="C15">
            <v>-12.849999999999998</v>
          </cell>
        </row>
        <row r="23">
          <cell r="C23">
            <v>2.9950000000000001</v>
          </cell>
        </row>
        <row r="25">
          <cell r="C25">
            <v>56.801000000000002</v>
          </cell>
        </row>
        <row r="28">
          <cell r="C28">
            <v>-53.806000000000004</v>
          </cell>
        </row>
        <row r="38">
          <cell r="C38">
            <v>45.669999999999995</v>
          </cell>
        </row>
        <row r="40">
          <cell r="C40">
            <v>56.089999999999996</v>
          </cell>
        </row>
        <row r="43">
          <cell r="C43">
            <v>-10.420000000000002</v>
          </cell>
        </row>
        <row r="63">
          <cell r="C63">
            <v>10.370000000000001</v>
          </cell>
        </row>
        <row r="65">
          <cell r="C65">
            <v>27.9</v>
          </cell>
        </row>
        <row r="68">
          <cell r="C68">
            <v>-17.529999999999998</v>
          </cell>
        </row>
        <row r="74">
          <cell r="C74">
            <v>0</v>
          </cell>
          <cell r="G74">
            <v>90.56</v>
          </cell>
        </row>
        <row r="76">
          <cell r="C76">
            <v>0</v>
          </cell>
          <cell r="G76">
            <v>118.24000000000001</v>
          </cell>
        </row>
        <row r="79">
          <cell r="C79">
            <v>0</v>
          </cell>
          <cell r="G79">
            <v>-27.680000000000007</v>
          </cell>
        </row>
      </sheetData>
      <sheetData sheetId="8">
        <row r="10">
          <cell r="C10">
            <v>493.69200000000001</v>
          </cell>
        </row>
        <row r="12">
          <cell r="C12">
            <v>1294.1859999999999</v>
          </cell>
        </row>
        <row r="15">
          <cell r="C15">
            <v>-800.49399999999991</v>
          </cell>
        </row>
        <row r="34">
          <cell r="K34">
            <v>3.19</v>
          </cell>
          <cell r="N34">
            <v>6.8</v>
          </cell>
        </row>
        <row r="36">
          <cell r="K36">
            <v>7.7</v>
          </cell>
          <cell r="N36">
            <v>21.3</v>
          </cell>
        </row>
        <row r="39">
          <cell r="N39">
            <v>-14.5</v>
          </cell>
        </row>
        <row r="48">
          <cell r="C48">
            <v>446.84600000000006</v>
          </cell>
        </row>
        <row r="50">
          <cell r="C50">
            <v>116.22500000000001</v>
          </cell>
        </row>
        <row r="53">
          <cell r="C53">
            <v>330.62100000000004</v>
          </cell>
        </row>
        <row r="73">
          <cell r="C73">
            <v>42.37</v>
          </cell>
        </row>
        <row r="75">
          <cell r="C75">
            <v>83.449999999999989</v>
          </cell>
        </row>
        <row r="78">
          <cell r="C78">
            <v>-41.079999999999991</v>
          </cell>
        </row>
        <row r="85">
          <cell r="C85">
            <v>57.332000000000001</v>
          </cell>
        </row>
        <row r="87">
          <cell r="C87">
            <v>105.00900000000001</v>
          </cell>
        </row>
        <row r="90">
          <cell r="C90">
            <v>-47.677000000000014</v>
          </cell>
        </row>
      </sheetData>
      <sheetData sheetId="9">
        <row r="28">
          <cell r="AT28">
            <v>7184.09</v>
          </cell>
        </row>
        <row r="30">
          <cell r="AT30">
            <v>9699.0000000000018</v>
          </cell>
        </row>
        <row r="33">
          <cell r="AT33">
            <v>22819.079999999998</v>
          </cell>
        </row>
        <row r="35">
          <cell r="AT35">
            <v>25197.113000000001</v>
          </cell>
        </row>
        <row r="38">
          <cell r="AT38">
            <v>1972.1199999999997</v>
          </cell>
        </row>
        <row r="40">
          <cell r="AT40">
            <v>1131.3600000000001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7"/>
      <sheetName val="18"/>
      <sheetName val="19"/>
      <sheetName val="20"/>
      <sheetName val="20a"/>
      <sheetName val="20b"/>
      <sheetName val="20c"/>
      <sheetName val="20d"/>
      <sheetName val="21"/>
      <sheetName val="21B"/>
      <sheetName val="22"/>
      <sheetName val="23"/>
      <sheetName val="24"/>
      <sheetName val="25"/>
    </sheetNames>
    <sheetDataSet>
      <sheetData sheetId="0" refreshError="1">
        <row r="15">
          <cell r="C15">
            <v>466.13000000000011</v>
          </cell>
        </row>
        <row r="18">
          <cell r="C18" t="str">
            <v>FNB</v>
          </cell>
        </row>
        <row r="19">
          <cell r="C19" t="str">
            <v>GROWTH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>
        <row r="6">
          <cell r="C6" t="str">
            <v xml:space="preserve">TOTAL </v>
          </cell>
          <cell r="E6" t="str">
            <v>ABSA GROWTH</v>
          </cell>
        </row>
      </sheetData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>
        <row r="38">
          <cell r="C38">
            <v>40.270000000000003</v>
          </cell>
        </row>
        <row r="40">
          <cell r="C40">
            <v>44</v>
          </cell>
        </row>
      </sheetData>
      <sheetData sheetId="8">
        <row r="48">
          <cell r="C48">
            <v>299.85500000000002</v>
          </cell>
        </row>
        <row r="50">
          <cell r="C50">
            <v>112.52100000000002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C28">
            <v>-27.295000000000002</v>
          </cell>
        </row>
      </sheetData>
      <sheetData sheetId="7">
        <row r="81">
          <cell r="C81">
            <v>-84.932000000000016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tabSelected="1" workbookViewId="0" xr3:uid="{AEA406A1-0E4B-5B11-9CD5-51D6E497D94C}">
      <selection activeCell="C22" sqref="C22"/>
    </sheetView>
  </sheetViews>
  <sheetFormatPr defaultRowHeight="12.75"/>
  <cols>
    <col min="1" max="1" width="3.7109375" style="8" customWidth="1"/>
    <col min="2" max="2" width="35.7109375" style="8" customWidth="1"/>
    <col min="3" max="3" width="12.7109375" style="82" customWidth="1"/>
    <col min="4" max="4" width="5.7109375" style="8" customWidth="1"/>
    <col min="5" max="5" width="12.7109375" style="82" customWidth="1"/>
    <col min="6" max="6" width="5.7109375" style="8" customWidth="1"/>
    <col min="7" max="7" width="12.28515625" style="82" customWidth="1"/>
    <col min="8" max="8" width="5.7109375" style="8" customWidth="1"/>
    <col min="9" max="9" width="10.7109375" style="82" customWidth="1"/>
    <col min="10" max="10" width="5.7109375" style="8" customWidth="1"/>
    <col min="11" max="11" width="12.28515625" style="82" customWidth="1"/>
    <col min="12" max="12" width="5.7109375" style="8" customWidth="1"/>
    <col min="13" max="13" width="10.7109375" style="82" customWidth="1"/>
    <col min="14" max="14" width="6.5703125" style="8" bestFit="1" customWidth="1"/>
    <col min="15" max="15" width="11" style="82" customWidth="1"/>
    <col min="16" max="16" width="6.85546875" style="8" customWidth="1"/>
    <col min="17" max="17" width="10.7109375" style="82" customWidth="1"/>
    <col min="18" max="18" width="5.7109375" style="8" customWidth="1"/>
    <col min="19" max="19" width="12.7109375" style="80" customWidth="1"/>
    <col min="20" max="20" width="5.7109375" style="8" customWidth="1"/>
    <col min="21" max="21" width="12.7109375" style="80" customWidth="1"/>
    <col min="22" max="22" width="5.7109375" style="8" customWidth="1"/>
    <col min="23" max="23" width="10.7109375" style="80" customWidth="1"/>
    <col min="24" max="24" width="5.7109375" style="8" customWidth="1"/>
    <col min="25" max="25" width="10.7109375" style="80" customWidth="1"/>
    <col min="26" max="26" width="5.7109375" style="8" customWidth="1"/>
    <col min="27" max="27" width="9.7109375" style="8" customWidth="1"/>
    <col min="28" max="16384" width="9.140625" style="8"/>
  </cols>
  <sheetData>
    <row r="1" spans="1:27" ht="12.75" customHeight="1">
      <c r="A1" s="1"/>
      <c r="B1" s="2" t="s">
        <v>0</v>
      </c>
      <c r="C1" s="3"/>
      <c r="D1" s="1"/>
      <c r="E1" s="3"/>
      <c r="F1" s="1"/>
      <c r="G1" s="3"/>
      <c r="H1" s="1"/>
      <c r="I1" s="3"/>
      <c r="J1" s="1"/>
      <c r="K1" s="3"/>
      <c r="L1" s="1"/>
      <c r="M1" s="3"/>
      <c r="N1" s="1"/>
      <c r="O1" s="3"/>
      <c r="P1" s="1"/>
      <c r="Q1" s="3"/>
      <c r="R1" s="4"/>
      <c r="S1" s="5"/>
      <c r="T1" s="4"/>
      <c r="U1" s="5"/>
      <c r="V1" s="2" t="s">
        <v>1</v>
      </c>
      <c r="W1" s="6"/>
      <c r="X1" s="7"/>
      <c r="Y1" s="6"/>
      <c r="Z1" s="1"/>
      <c r="AA1" s="4"/>
    </row>
    <row r="2" spans="1:27" ht="12.75" customHeight="1">
      <c r="A2" s="4"/>
      <c r="B2" s="2"/>
      <c r="C2" s="3"/>
      <c r="D2" s="1"/>
      <c r="E2" s="3"/>
      <c r="F2" s="1"/>
      <c r="G2" s="3"/>
      <c r="H2" s="1"/>
      <c r="I2" s="3"/>
      <c r="J2" s="1"/>
      <c r="K2" s="3"/>
      <c r="L2" s="1"/>
      <c r="M2" s="3"/>
      <c r="N2" s="1"/>
      <c r="O2" s="3"/>
      <c r="P2" s="1"/>
      <c r="Q2" s="3"/>
      <c r="R2" s="1"/>
      <c r="S2" s="5"/>
      <c r="T2" s="1"/>
      <c r="U2" s="5"/>
      <c r="V2" s="2"/>
      <c r="W2" s="6"/>
      <c r="X2" s="7"/>
      <c r="Y2" s="6"/>
      <c r="Z2" s="1"/>
      <c r="AA2" s="4"/>
    </row>
    <row r="3" spans="1:27" ht="12.75" customHeight="1" thickBot="1">
      <c r="A3" s="9"/>
      <c r="B3" s="10"/>
      <c r="C3" s="11"/>
      <c r="D3" s="10"/>
      <c r="E3" s="11"/>
      <c r="F3" s="10"/>
      <c r="G3" s="11"/>
      <c r="H3" s="10"/>
      <c r="I3" s="11"/>
      <c r="J3" s="10"/>
      <c r="K3" s="11"/>
      <c r="L3" s="10"/>
      <c r="M3" s="11"/>
      <c r="N3" s="10"/>
      <c r="O3" s="11"/>
      <c r="P3" s="10"/>
      <c r="Q3" s="11"/>
      <c r="R3" s="10"/>
      <c r="S3" s="12"/>
      <c r="T3" s="10"/>
      <c r="U3" s="12"/>
      <c r="V3" s="10"/>
      <c r="W3" s="12"/>
      <c r="X3" s="10"/>
      <c r="Y3" s="12"/>
      <c r="Z3" s="10"/>
      <c r="AA3" s="10" t="s">
        <v>2</v>
      </c>
    </row>
    <row r="4" spans="1:27" ht="12.75" customHeight="1">
      <c r="A4" s="9"/>
      <c r="B4" s="13"/>
      <c r="C4" s="14" t="s">
        <v>3</v>
      </c>
      <c r="D4" s="15"/>
      <c r="E4" s="16"/>
      <c r="F4" s="15"/>
      <c r="G4" s="17" t="s">
        <v>4</v>
      </c>
      <c r="H4" s="15"/>
      <c r="I4" s="16"/>
      <c r="J4" s="15"/>
      <c r="K4" s="17" t="s">
        <v>5</v>
      </c>
      <c r="L4" s="15"/>
      <c r="M4" s="16"/>
      <c r="N4" s="15"/>
      <c r="O4" s="17" t="s">
        <v>6</v>
      </c>
      <c r="P4" s="15"/>
      <c r="Q4" s="16"/>
      <c r="R4" s="15"/>
      <c r="S4" s="18" t="s">
        <v>7</v>
      </c>
      <c r="T4" s="15"/>
      <c r="U4" s="19"/>
      <c r="V4" s="15"/>
      <c r="W4" s="18" t="s">
        <v>8</v>
      </c>
      <c r="X4" s="15"/>
      <c r="Y4" s="19"/>
      <c r="Z4" s="20"/>
      <c r="AA4" s="10"/>
    </row>
    <row r="5" spans="1:27" ht="12.75" customHeight="1">
      <c r="A5" s="9"/>
      <c r="B5" s="21"/>
      <c r="C5" s="22"/>
      <c r="D5" s="23"/>
      <c r="E5" s="24"/>
      <c r="F5" s="23"/>
      <c r="G5" s="25"/>
      <c r="H5" s="23"/>
      <c r="I5" s="24"/>
      <c r="J5" s="23"/>
      <c r="K5" s="25"/>
      <c r="L5" s="23"/>
      <c r="M5" s="24"/>
      <c r="N5" s="23"/>
      <c r="O5" s="25"/>
      <c r="P5" s="23"/>
      <c r="Q5" s="24"/>
      <c r="R5" s="23"/>
      <c r="S5" s="26"/>
      <c r="T5" s="23"/>
      <c r="U5" s="27"/>
      <c r="V5" s="23"/>
      <c r="W5" s="26"/>
      <c r="X5" s="23"/>
      <c r="Y5" s="27"/>
      <c r="Z5" s="28"/>
      <c r="AA5" s="10"/>
    </row>
    <row r="6" spans="1:27" ht="12.75" customHeight="1">
      <c r="A6" s="9"/>
      <c r="B6" s="21"/>
      <c r="C6" s="1352" t="s">
        <v>9</v>
      </c>
      <c r="D6" s="29"/>
      <c r="E6" s="1352" t="s">
        <v>10</v>
      </c>
      <c r="F6" s="30"/>
      <c r="G6" s="31" t="str">
        <f>$C$6</f>
        <v>31/12/2004</v>
      </c>
      <c r="H6" s="29"/>
      <c r="I6" s="32" t="str">
        <f>$E$6</f>
        <v>30/09/2004</v>
      </c>
      <c r="J6" s="33"/>
      <c r="K6" s="31" t="str">
        <f>$C$6</f>
        <v>31/12/2004</v>
      </c>
      <c r="L6" s="29"/>
      <c r="M6" s="32" t="str">
        <f>$E$6</f>
        <v>30/09/2004</v>
      </c>
      <c r="N6" s="33"/>
      <c r="O6" s="31" t="str">
        <f>$C$6</f>
        <v>31/12/2004</v>
      </c>
      <c r="P6" s="29"/>
      <c r="Q6" s="32" t="str">
        <f>$E$6</f>
        <v>30/09/2004</v>
      </c>
      <c r="R6" s="33"/>
      <c r="S6" s="34" t="str">
        <f>$C$6</f>
        <v>31/12/2004</v>
      </c>
      <c r="T6" s="29"/>
      <c r="U6" s="32" t="str">
        <f>$E$6</f>
        <v>30/09/2004</v>
      </c>
      <c r="V6" s="33"/>
      <c r="W6" s="34" t="str">
        <f>$C$6</f>
        <v>31/12/2004</v>
      </c>
      <c r="X6" s="29"/>
      <c r="Y6" s="32" t="str">
        <f>$E$6</f>
        <v>30/09/2004</v>
      </c>
      <c r="Z6" s="35"/>
      <c r="AA6" s="10"/>
    </row>
    <row r="7" spans="1:27" ht="12.75" customHeight="1">
      <c r="A7" s="9"/>
      <c r="B7" s="21" t="s">
        <v>2</v>
      </c>
      <c r="C7" s="36" t="s">
        <v>11</v>
      </c>
      <c r="D7" s="37" t="s">
        <v>12</v>
      </c>
      <c r="E7" s="38" t="s">
        <v>11</v>
      </c>
      <c r="F7" s="39" t="s">
        <v>12</v>
      </c>
      <c r="G7" s="40" t="s">
        <v>11</v>
      </c>
      <c r="H7" s="37" t="s">
        <v>12</v>
      </c>
      <c r="I7" s="38" t="s">
        <v>11</v>
      </c>
      <c r="J7" s="39" t="s">
        <v>12</v>
      </c>
      <c r="K7" s="40" t="s">
        <v>11</v>
      </c>
      <c r="L7" s="37" t="s">
        <v>12</v>
      </c>
      <c r="M7" s="38" t="s">
        <v>11</v>
      </c>
      <c r="N7" s="39" t="s">
        <v>12</v>
      </c>
      <c r="O7" s="40" t="s">
        <v>11</v>
      </c>
      <c r="P7" s="37" t="s">
        <v>12</v>
      </c>
      <c r="Q7" s="38" t="s">
        <v>11</v>
      </c>
      <c r="R7" s="39" t="s">
        <v>12</v>
      </c>
      <c r="S7" s="41"/>
      <c r="T7" s="37" t="s">
        <v>12</v>
      </c>
      <c r="U7" s="42"/>
      <c r="V7" s="39" t="s">
        <v>12</v>
      </c>
      <c r="W7" s="41"/>
      <c r="X7" s="37" t="s">
        <v>12</v>
      </c>
      <c r="Y7" s="42"/>
      <c r="Z7" s="43" t="s">
        <v>12</v>
      </c>
      <c r="AA7" s="10"/>
    </row>
    <row r="8" spans="1:27" ht="12.75" customHeight="1">
      <c r="A8" s="9"/>
      <c r="B8" s="44"/>
      <c r="C8" s="45"/>
      <c r="D8" s="46"/>
      <c r="E8" s="47"/>
      <c r="F8" s="48"/>
      <c r="G8" s="49"/>
      <c r="H8" s="49"/>
      <c r="I8" s="50"/>
      <c r="J8" s="50"/>
      <c r="K8" s="49"/>
      <c r="L8" s="49"/>
      <c r="M8" s="50"/>
      <c r="N8" s="50"/>
      <c r="O8" s="49"/>
      <c r="P8" s="49"/>
      <c r="Q8" s="50"/>
      <c r="R8" s="50"/>
      <c r="S8" s="49"/>
      <c r="T8" s="49"/>
      <c r="U8" s="50"/>
      <c r="V8" s="50"/>
      <c r="W8" s="49"/>
      <c r="X8" s="49"/>
      <c r="Y8" s="50"/>
      <c r="Z8" s="51"/>
      <c r="AA8" s="10"/>
    </row>
    <row r="9" spans="1:27" ht="12.75" customHeight="1">
      <c r="A9" s="9"/>
      <c r="B9" s="44" t="s">
        <v>13</v>
      </c>
      <c r="C9" s="52"/>
      <c r="D9" s="53"/>
      <c r="E9" s="54"/>
      <c r="F9" s="54"/>
      <c r="G9" s="53"/>
      <c r="H9" s="53"/>
      <c r="I9" s="55"/>
      <c r="J9" s="55"/>
      <c r="K9" s="53"/>
      <c r="L9" s="53"/>
      <c r="M9" s="55"/>
      <c r="N9" s="55"/>
      <c r="O9" s="53"/>
      <c r="P9" s="53"/>
      <c r="Q9" s="55"/>
      <c r="R9" s="55"/>
      <c r="S9" s="53"/>
      <c r="T9" s="53"/>
      <c r="U9" s="55"/>
      <c r="V9" s="55"/>
      <c r="W9" s="53"/>
      <c r="X9" s="53"/>
      <c r="Y9" s="55"/>
      <c r="Z9" s="56"/>
      <c r="AA9" s="10"/>
    </row>
    <row r="10" spans="1:27" ht="12.75" customHeight="1">
      <c r="A10" s="9"/>
      <c r="B10" s="44"/>
      <c r="C10" s="52">
        <f>Summ2!C16</f>
        <v>287482.17460169672</v>
      </c>
      <c r="D10" s="53">
        <f>C10/$C$25*100</f>
        <v>93.965381306018244</v>
      </c>
      <c r="E10" s="54">
        <v>264152.63439517829</v>
      </c>
      <c r="F10" s="54">
        <v>93.350588585030806</v>
      </c>
      <c r="G10" s="53">
        <f>Summ2!G16</f>
        <v>81726.732000000004</v>
      </c>
      <c r="H10" s="53">
        <f>G10/$G$25*100</f>
        <v>98.551780769725141</v>
      </c>
      <c r="I10" s="55">
        <v>70773.790999999997</v>
      </c>
      <c r="J10" s="55">
        <v>98.430711585327828</v>
      </c>
      <c r="K10" s="53">
        <f>Summ2!K16</f>
        <v>74520.69</v>
      </c>
      <c r="L10" s="53">
        <f>K10/$K$25*100</f>
        <v>97.518367653954215</v>
      </c>
      <c r="M10" s="55">
        <v>54705.171999999999</v>
      </c>
      <c r="N10" s="55">
        <v>96.780301710160316</v>
      </c>
      <c r="O10" s="57">
        <f>Summ2!O16</f>
        <v>7206.0420000000058</v>
      </c>
      <c r="P10" s="58">
        <f>O10/$O$25*100</f>
        <v>110.68124631947833</v>
      </c>
      <c r="Q10" s="59">
        <v>16068.618999999993</v>
      </c>
      <c r="R10" s="59">
        <v>104.4975256279934</v>
      </c>
      <c r="S10" s="53">
        <f>Summ2!S16</f>
        <v>2075043</v>
      </c>
      <c r="T10" s="53">
        <f>S10/$S$25*100</f>
        <v>91.36103547992829</v>
      </c>
      <c r="U10" s="55">
        <v>1701995</v>
      </c>
      <c r="V10" s="55">
        <v>90.385253671579818</v>
      </c>
      <c r="W10" s="53">
        <f>Summ3!W67</f>
        <v>427</v>
      </c>
      <c r="X10" s="53">
        <f>W10/$W$25*100</f>
        <v>79.515828677839849</v>
      </c>
      <c r="Y10" s="55">
        <v>409</v>
      </c>
      <c r="Z10" s="56">
        <v>78.95752895752895</v>
      </c>
      <c r="AA10" s="10"/>
    </row>
    <row r="11" spans="1:27" ht="12.75" customHeight="1">
      <c r="A11" s="9"/>
      <c r="B11" s="44"/>
      <c r="C11" s="52"/>
      <c r="D11" s="53"/>
      <c r="E11" s="54"/>
      <c r="F11" s="54"/>
      <c r="G11" s="53"/>
      <c r="H11" s="53"/>
      <c r="I11" s="55"/>
      <c r="J11" s="55"/>
      <c r="K11" s="53"/>
      <c r="L11" s="53"/>
      <c r="M11" s="55"/>
      <c r="N11" s="55"/>
      <c r="O11" s="53"/>
      <c r="P11" s="53"/>
      <c r="Q11" s="55"/>
      <c r="R11" s="55"/>
      <c r="S11" s="53"/>
      <c r="T11" s="53"/>
      <c r="U11" s="55"/>
      <c r="V11" s="55"/>
      <c r="W11" s="53"/>
      <c r="X11" s="53"/>
      <c r="Y11" s="55"/>
      <c r="Z11" s="56"/>
      <c r="AA11" s="10"/>
    </row>
    <row r="12" spans="1:27" ht="12.75" customHeight="1">
      <c r="A12" s="9"/>
      <c r="B12" s="44" t="s">
        <v>14</v>
      </c>
      <c r="C12" s="52"/>
      <c r="D12" s="53"/>
      <c r="E12" s="54"/>
      <c r="F12" s="54"/>
      <c r="G12" s="53"/>
      <c r="H12" s="53"/>
      <c r="I12" s="55"/>
      <c r="J12" s="55"/>
      <c r="K12" s="53"/>
      <c r="L12" s="53"/>
      <c r="M12" s="55"/>
      <c r="N12" s="55"/>
      <c r="O12" s="53"/>
      <c r="P12" s="53"/>
      <c r="Q12" s="55"/>
      <c r="R12" s="55"/>
      <c r="S12" s="53"/>
      <c r="T12" s="53"/>
      <c r="U12" s="55"/>
      <c r="V12" s="55"/>
      <c r="W12" s="53"/>
      <c r="X12" s="53"/>
      <c r="Y12" s="55"/>
      <c r="Z12" s="56"/>
      <c r="AA12" s="10"/>
    </row>
    <row r="13" spans="1:27" ht="12.75" customHeight="1">
      <c r="A13" s="9"/>
      <c r="B13" s="44"/>
      <c r="C13" s="52">
        <f>Summ2!C26</f>
        <v>3144.6817848399996</v>
      </c>
      <c r="D13" s="53">
        <f>C13/$C$25*100</f>
        <v>1.0278592869557228</v>
      </c>
      <c r="E13" s="54">
        <v>2790.3064457999999</v>
      </c>
      <c r="F13" s="54">
        <v>0.98608423741235995</v>
      </c>
      <c r="G13" s="53">
        <f>Summ2!G26</f>
        <v>53.004999999999995</v>
      </c>
      <c r="H13" s="53">
        <f>G13/$G$25*100</f>
        <v>6.3917117592555653E-2</v>
      </c>
      <c r="I13" s="55">
        <v>53.047000000000004</v>
      </c>
      <c r="J13" s="55">
        <v>7.3776660592716967E-2</v>
      </c>
      <c r="K13" s="53">
        <f>Summ2!K26</f>
        <v>130.08099999999999</v>
      </c>
      <c r="L13" s="53">
        <f>K13/$K$25*100</f>
        <v>0.17022503123352745</v>
      </c>
      <c r="M13" s="55">
        <v>90.149000000000001</v>
      </c>
      <c r="N13" s="55">
        <v>0.15948487318290935</v>
      </c>
      <c r="O13" s="53">
        <f>Summ2!O26</f>
        <v>-77.076000000000008</v>
      </c>
      <c r="P13" s="53">
        <f>O13/$O$25*100</f>
        <v>-1.1838492949833079</v>
      </c>
      <c r="Q13" s="55">
        <v>-37.101999999999997</v>
      </c>
      <c r="R13" s="55">
        <v>-0.24128191699920271</v>
      </c>
      <c r="S13" s="53">
        <f>Summ2!S26</f>
        <v>21585</v>
      </c>
      <c r="T13" s="53">
        <f>S13/$S$25*100</f>
        <v>0.95035522195648581</v>
      </c>
      <c r="U13" s="55">
        <v>18981</v>
      </c>
      <c r="V13" s="55">
        <v>1.0079950293274988</v>
      </c>
      <c r="W13" s="53">
        <f>Summ4!W22</f>
        <v>25</v>
      </c>
      <c r="X13" s="53">
        <f>W13/$W$25*100</f>
        <v>4.655493482309125</v>
      </c>
      <c r="Y13" s="55">
        <v>25</v>
      </c>
      <c r="Z13" s="56">
        <v>4.8262548262548259</v>
      </c>
      <c r="AA13" s="10"/>
    </row>
    <row r="14" spans="1:27" ht="12.75" customHeight="1">
      <c r="A14" s="9"/>
      <c r="B14" s="44"/>
      <c r="C14" s="52"/>
      <c r="D14" s="53"/>
      <c r="E14" s="54"/>
      <c r="F14" s="54"/>
      <c r="G14" s="53"/>
      <c r="H14" s="53"/>
      <c r="I14" s="55"/>
      <c r="J14" s="55"/>
      <c r="K14" s="53"/>
      <c r="L14" s="53"/>
      <c r="M14" s="55"/>
      <c r="N14" s="55"/>
      <c r="O14" s="53"/>
      <c r="P14" s="53"/>
      <c r="Q14" s="55"/>
      <c r="R14" s="55"/>
      <c r="S14" s="53"/>
      <c r="T14" s="53"/>
      <c r="U14" s="55"/>
      <c r="V14" s="55"/>
      <c r="W14" s="53"/>
      <c r="X14" s="53"/>
      <c r="Y14" s="55"/>
      <c r="Z14" s="56"/>
      <c r="AA14" s="10"/>
    </row>
    <row r="15" spans="1:27" ht="12.75" customHeight="1">
      <c r="A15" s="9"/>
      <c r="B15" s="44" t="s">
        <v>15</v>
      </c>
      <c r="C15" s="60"/>
      <c r="D15" s="53"/>
      <c r="E15" s="54"/>
      <c r="F15" s="54"/>
      <c r="G15" s="53"/>
      <c r="H15" s="53"/>
      <c r="I15" s="55"/>
      <c r="J15" s="55"/>
      <c r="K15" s="53"/>
      <c r="L15" s="53"/>
      <c r="M15" s="55"/>
      <c r="N15" s="55"/>
      <c r="O15" s="53"/>
      <c r="P15" s="53"/>
      <c r="Q15" s="55"/>
      <c r="R15" s="55"/>
      <c r="S15" s="53"/>
      <c r="T15" s="53"/>
      <c r="U15" s="55"/>
      <c r="V15" s="55"/>
      <c r="W15" s="53"/>
      <c r="X15" s="53"/>
      <c r="Y15" s="55"/>
      <c r="Z15" s="56"/>
      <c r="AA15" s="10"/>
    </row>
    <row r="16" spans="1:27" ht="12.75" customHeight="1">
      <c r="A16" s="9"/>
      <c r="B16" s="44"/>
      <c r="C16" s="52">
        <f>Summ2!C35</f>
        <v>13855.388801585992</v>
      </c>
      <c r="D16" s="53">
        <f>C16/$C$25*100</f>
        <v>4.5287221501227615</v>
      </c>
      <c r="E16" s="54">
        <v>14455.79161174717</v>
      </c>
      <c r="F16" s="54">
        <v>5.1086246348023607</v>
      </c>
      <c r="G16" s="53">
        <f>Summ2!G35</f>
        <v>1047.04</v>
      </c>
      <c r="H16" s="53">
        <f>G16/$G$25*100</f>
        <v>1.2625936950119698</v>
      </c>
      <c r="I16" s="55">
        <v>978.28499999999997</v>
      </c>
      <c r="J16" s="55">
        <v>1.3605783627339172</v>
      </c>
      <c r="K16" s="53">
        <f>Summ2!K35</f>
        <v>1620.1699999999998</v>
      </c>
      <c r="L16" s="53">
        <f>K16/$K$25*100</f>
        <v>2.1201673484492289</v>
      </c>
      <c r="M16" s="55">
        <v>1595.9689999999998</v>
      </c>
      <c r="N16" s="55">
        <v>2.8234690741866757</v>
      </c>
      <c r="O16" s="53">
        <f>Summ2!O35</f>
        <v>-573.12999999999988</v>
      </c>
      <c r="P16" s="53">
        <f>O16/$O$25*100</f>
        <v>-8.8029937520600843</v>
      </c>
      <c r="Q16" s="55">
        <v>-617.68399999999997</v>
      </c>
      <c r="R16" s="55">
        <v>-4.016925761946406</v>
      </c>
      <c r="S16" s="53">
        <f>Summ2!S35</f>
        <v>165368</v>
      </c>
      <c r="T16" s="53">
        <f>S16/$S$25*100</f>
        <v>7.2809053668983159</v>
      </c>
      <c r="U16" s="55">
        <v>154499</v>
      </c>
      <c r="V16" s="55">
        <v>8.2047428500115505</v>
      </c>
      <c r="W16" s="53">
        <f>Summ4!W41</f>
        <v>70</v>
      </c>
      <c r="X16" s="53">
        <f>W16/$W$25*100</f>
        <v>13.03538175046555</v>
      </c>
      <c r="Y16" s="55">
        <v>69</v>
      </c>
      <c r="Z16" s="56">
        <v>13.320463320463322</v>
      </c>
      <c r="AA16" s="10"/>
    </row>
    <row r="17" spans="1:27" ht="12.75" customHeight="1">
      <c r="A17" s="9"/>
      <c r="B17" s="44"/>
      <c r="C17" s="52"/>
      <c r="D17" s="53"/>
      <c r="E17" s="54"/>
      <c r="F17" s="54"/>
      <c r="G17" s="53"/>
      <c r="H17" s="53"/>
      <c r="I17" s="55"/>
      <c r="J17" s="55"/>
      <c r="K17" s="53"/>
      <c r="L17" s="53"/>
      <c r="M17" s="55"/>
      <c r="N17" s="55"/>
      <c r="O17" s="53"/>
      <c r="P17" s="53"/>
      <c r="Q17" s="55"/>
      <c r="R17" s="55"/>
      <c r="S17" s="53"/>
      <c r="T17" s="53"/>
      <c r="U17" s="55"/>
      <c r="V17" s="55"/>
      <c r="W17" s="53"/>
      <c r="X17" s="53"/>
      <c r="Y17" s="55"/>
      <c r="Z17" s="56"/>
      <c r="AA17" s="10"/>
    </row>
    <row r="18" spans="1:27" ht="12.75" customHeight="1">
      <c r="A18" s="9"/>
      <c r="B18" s="44" t="s">
        <v>16</v>
      </c>
      <c r="C18" s="52"/>
      <c r="D18" s="53"/>
      <c r="E18" s="54"/>
      <c r="F18" s="54"/>
      <c r="G18" s="53"/>
      <c r="H18" s="53"/>
      <c r="I18" s="55"/>
      <c r="J18" s="55"/>
      <c r="K18" s="53"/>
      <c r="L18" s="53"/>
      <c r="M18" s="55"/>
      <c r="N18" s="55"/>
      <c r="O18" s="53"/>
      <c r="P18" s="53"/>
      <c r="Q18" s="55"/>
      <c r="R18" s="55"/>
      <c r="S18" s="53"/>
      <c r="T18" s="53"/>
      <c r="U18" s="55"/>
      <c r="V18" s="55"/>
      <c r="W18" s="53"/>
      <c r="X18" s="53"/>
      <c r="Y18" s="55"/>
      <c r="Z18" s="56"/>
      <c r="AA18" s="10"/>
    </row>
    <row r="19" spans="1:27" ht="12.75" customHeight="1">
      <c r="A19" s="9"/>
      <c r="B19" s="44"/>
      <c r="C19" s="52">
        <f>Summ2!C45</f>
        <v>1462.5300110007761</v>
      </c>
      <c r="D19" s="53">
        <f>C19/$C$25*100</f>
        <v>0.47803725690327337</v>
      </c>
      <c r="E19" s="54">
        <v>1569.6327167860559</v>
      </c>
      <c r="F19" s="54">
        <v>0.5547025427544775</v>
      </c>
      <c r="G19" s="53">
        <f>Summ2!G45</f>
        <v>100.93</v>
      </c>
      <c r="H19" s="53">
        <f>G19/$G$25*100</f>
        <v>0.12170841767034511</v>
      </c>
      <c r="I19" s="55">
        <v>97.02</v>
      </c>
      <c r="J19" s="55">
        <v>0.13493339134551244</v>
      </c>
      <c r="K19" s="53">
        <f>Summ2!K45</f>
        <v>146.14000000000001</v>
      </c>
      <c r="L19" s="53">
        <f>K19/$K$25*100</f>
        <v>0.19123996636301771</v>
      </c>
      <c r="M19" s="55">
        <v>133.82</v>
      </c>
      <c r="N19" s="55">
        <v>0.23674434247009871</v>
      </c>
      <c r="O19" s="53">
        <f>Summ2!O45</f>
        <v>-45.210000000000008</v>
      </c>
      <c r="P19" s="53">
        <f>O19/$O$25*100</f>
        <v>-0.69440327243493893</v>
      </c>
      <c r="Q19" s="55">
        <v>-36.799999999999997</v>
      </c>
      <c r="R19" s="55">
        <v>-0.23931794904777812</v>
      </c>
      <c r="S19" s="53">
        <f>Summ2!S45</f>
        <v>9260</v>
      </c>
      <c r="T19" s="53">
        <f>S19/$S$25*100</f>
        <v>0.40770393121691256</v>
      </c>
      <c r="U19" s="55">
        <v>7570</v>
      </c>
      <c r="V19" s="55">
        <v>0.40200844908114253</v>
      </c>
      <c r="W19" s="53">
        <f>Summ4!W54</f>
        <v>15</v>
      </c>
      <c r="X19" s="53">
        <f>W19/$W$25*100</f>
        <v>2.7932960893854748</v>
      </c>
      <c r="Y19" s="55">
        <v>15</v>
      </c>
      <c r="Z19" s="56">
        <v>2.8957528957528957</v>
      </c>
      <c r="AA19" s="10"/>
    </row>
    <row r="20" spans="1:27" ht="12.75" customHeight="1">
      <c r="A20" s="9"/>
      <c r="B20" s="44"/>
      <c r="C20" s="52"/>
      <c r="D20" s="53"/>
      <c r="E20" s="54"/>
      <c r="F20" s="54"/>
      <c r="G20" s="53"/>
      <c r="H20" s="53"/>
      <c r="I20" s="55"/>
      <c r="J20" s="55"/>
      <c r="K20" s="53"/>
      <c r="L20" s="53"/>
      <c r="M20" s="55"/>
      <c r="N20" s="55"/>
      <c r="O20" s="53"/>
      <c r="P20" s="53"/>
      <c r="Q20" s="55"/>
      <c r="R20" s="55"/>
      <c r="S20" s="53"/>
      <c r="T20" s="53"/>
      <c r="U20" s="55"/>
      <c r="V20" s="55"/>
      <c r="W20" s="53"/>
      <c r="X20" s="53"/>
      <c r="Y20" s="55"/>
      <c r="Z20" s="56"/>
      <c r="AA20" s="10"/>
    </row>
    <row r="21" spans="1:27" ht="12.75" customHeight="1">
      <c r="A21" s="9"/>
      <c r="B21" s="44" t="s">
        <v>17</v>
      </c>
      <c r="C21" s="52">
        <f>Summ4!C58</f>
        <v>34571.49580207152</v>
      </c>
      <c r="D21" s="53"/>
      <c r="E21" s="54">
        <v>30271.907906774668</v>
      </c>
      <c r="F21" s="54"/>
      <c r="G21" s="53">
        <f>Summ4!G58</f>
        <v>4168.5439999999999</v>
      </c>
      <c r="H21" s="53"/>
      <c r="I21" s="55">
        <v>5313.94</v>
      </c>
      <c r="J21" s="55"/>
      <c r="K21" s="53">
        <f>Summ4!K58</f>
        <v>3750.4700000000003</v>
      </c>
      <c r="L21" s="53"/>
      <c r="M21" s="55">
        <v>4995.9040000000005</v>
      </c>
      <c r="N21" s="55"/>
      <c r="O21" s="53">
        <f>Summ4!O58</f>
        <v>418.07399999999961</v>
      </c>
      <c r="P21" s="53"/>
      <c r="Q21" s="55">
        <v>318.03599999999824</v>
      </c>
      <c r="R21" s="55"/>
      <c r="S21" s="53">
        <f>Summ4!S58</f>
        <v>129690</v>
      </c>
      <c r="T21" s="53"/>
      <c r="U21" s="55">
        <v>116475</v>
      </c>
      <c r="V21" s="55"/>
      <c r="W21" s="53">
        <v>173</v>
      </c>
      <c r="X21" s="53"/>
      <c r="Y21" s="55">
        <v>163</v>
      </c>
      <c r="Z21" s="56"/>
      <c r="AA21" s="10"/>
    </row>
    <row r="22" spans="1:27" ht="12.75" customHeight="1">
      <c r="A22" s="9"/>
      <c r="B22" s="44"/>
      <c r="C22" s="52"/>
      <c r="D22" s="53"/>
      <c r="E22" s="54"/>
      <c r="F22" s="54"/>
      <c r="G22" s="53"/>
      <c r="H22" s="53"/>
      <c r="I22" s="55"/>
      <c r="J22" s="55"/>
      <c r="K22" s="53"/>
      <c r="L22" s="53"/>
      <c r="M22" s="55"/>
      <c r="N22" s="55"/>
      <c r="O22" s="53"/>
      <c r="P22" s="53"/>
      <c r="Q22" s="55"/>
      <c r="R22" s="55"/>
      <c r="S22" s="53"/>
      <c r="T22" s="53"/>
      <c r="U22" s="55"/>
      <c r="V22" s="55"/>
      <c r="W22" s="53"/>
      <c r="X22" s="53"/>
      <c r="Y22" s="55"/>
      <c r="Z22" s="56"/>
      <c r="AA22" s="10"/>
    </row>
    <row r="23" spans="1:27" ht="12.75" customHeight="1" thickBot="1">
      <c r="A23" s="9"/>
      <c r="B23" s="44"/>
      <c r="C23" s="52"/>
      <c r="D23" s="53"/>
      <c r="E23" s="54"/>
      <c r="F23" s="54"/>
      <c r="G23" s="53"/>
      <c r="H23" s="53"/>
      <c r="I23" s="55"/>
      <c r="J23" s="55"/>
      <c r="K23" s="53"/>
      <c r="L23" s="53"/>
      <c r="M23" s="55"/>
      <c r="N23" s="55"/>
      <c r="O23" s="53"/>
      <c r="P23" s="53"/>
      <c r="Q23" s="55"/>
      <c r="R23" s="55"/>
      <c r="S23" s="53"/>
      <c r="T23" s="53"/>
      <c r="U23" s="55"/>
      <c r="V23" s="55"/>
      <c r="W23" s="53"/>
      <c r="X23" s="53"/>
      <c r="Y23" s="55"/>
      <c r="Z23" s="56"/>
      <c r="AA23" s="10"/>
    </row>
    <row r="24" spans="1:27" ht="12.75" customHeight="1">
      <c r="A24" s="9"/>
      <c r="B24" s="61"/>
      <c r="C24" s="62"/>
      <c r="D24" s="68"/>
      <c r="E24" s="69"/>
      <c r="F24" s="69"/>
      <c r="G24" s="68"/>
      <c r="H24" s="68"/>
      <c r="I24" s="70"/>
      <c r="J24" s="70"/>
      <c r="K24" s="68"/>
      <c r="L24" s="68"/>
      <c r="M24" s="70"/>
      <c r="N24" s="70"/>
      <c r="O24" s="68"/>
      <c r="P24" s="68"/>
      <c r="Q24" s="70"/>
      <c r="R24" s="70"/>
      <c r="S24" s="68"/>
      <c r="T24" s="68"/>
      <c r="U24" s="70"/>
      <c r="V24" s="70"/>
      <c r="W24" s="68"/>
      <c r="X24" s="68"/>
      <c r="Y24" s="70"/>
      <c r="Z24" s="71"/>
      <c r="AA24" s="10"/>
    </row>
    <row r="25" spans="1:27" ht="12.75" customHeight="1">
      <c r="A25" s="9"/>
      <c r="B25" s="72" t="s">
        <v>18</v>
      </c>
      <c r="C25" s="63">
        <f>SUM(C10:C19)</f>
        <v>305944.77519912348</v>
      </c>
      <c r="D25" s="64">
        <f>SUM(D10:D19)</f>
        <v>100</v>
      </c>
      <c r="E25" s="65">
        <v>282968.36516951153</v>
      </c>
      <c r="F25" s="65">
        <v>100</v>
      </c>
      <c r="G25" s="73">
        <f>SUM(G10:G20)</f>
        <v>82927.706999999995</v>
      </c>
      <c r="H25" s="73">
        <f>SUM(H10:H22)</f>
        <v>100.00000000000001</v>
      </c>
      <c r="I25" s="65">
        <v>71902.143000000011</v>
      </c>
      <c r="J25" s="65">
        <v>100</v>
      </c>
      <c r="K25" s="73">
        <f>SUM(K10:K19)</f>
        <v>76417.081000000006</v>
      </c>
      <c r="L25" s="73">
        <f>SUM(L10:L20)</f>
        <v>99.999999999999986</v>
      </c>
      <c r="M25" s="65">
        <v>56525.11</v>
      </c>
      <c r="N25" s="65">
        <v>100</v>
      </c>
      <c r="O25" s="73">
        <f>SUM(O10:O20)</f>
        <v>6510.6260000000057</v>
      </c>
      <c r="P25" s="73">
        <f>SUM(P10:P19)</f>
        <v>100</v>
      </c>
      <c r="Q25" s="65">
        <v>15377.032999999994</v>
      </c>
      <c r="R25" s="65">
        <v>100</v>
      </c>
      <c r="S25" s="73">
        <f>SUM(S10:S20)</f>
        <v>2271256</v>
      </c>
      <c r="T25" s="73">
        <f>SUM(T10:T19)</f>
        <v>100</v>
      </c>
      <c r="U25" s="65">
        <v>1883045</v>
      </c>
      <c r="V25" s="65">
        <v>100</v>
      </c>
      <c r="W25" s="73">
        <f>SUM(W10:W19)</f>
        <v>537</v>
      </c>
      <c r="X25" s="73">
        <f>SUM(X10:X23)</f>
        <v>100</v>
      </c>
      <c r="Y25" s="65">
        <v>518</v>
      </c>
      <c r="Z25" s="65">
        <v>100</v>
      </c>
      <c r="AA25" s="10"/>
    </row>
    <row r="26" spans="1:27" ht="12.75" customHeight="1" thickBot="1">
      <c r="A26" s="9"/>
      <c r="B26" s="66"/>
      <c r="C26" s="67"/>
      <c r="D26" s="75"/>
      <c r="E26" s="76"/>
      <c r="F26" s="76"/>
      <c r="G26" s="75"/>
      <c r="H26" s="75"/>
      <c r="I26" s="77"/>
      <c r="J26" s="77"/>
      <c r="K26" s="75"/>
      <c r="L26" s="75"/>
      <c r="M26" s="77"/>
      <c r="N26" s="77"/>
      <c r="O26" s="75"/>
      <c r="P26" s="75"/>
      <c r="Q26" s="77"/>
      <c r="R26" s="77"/>
      <c r="S26" s="75"/>
      <c r="T26" s="75"/>
      <c r="U26" s="77"/>
      <c r="V26" s="77"/>
      <c r="W26" s="75"/>
      <c r="X26" s="75"/>
      <c r="Y26" s="77"/>
      <c r="Z26" s="78"/>
      <c r="AA26" s="10"/>
    </row>
    <row r="27" spans="1:27" ht="12.75" customHeight="1">
      <c r="A27" s="7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79"/>
    </row>
    <row r="28" spans="1:27" ht="12.75" customHeight="1">
      <c r="C28" s="80"/>
      <c r="D28" s="80"/>
      <c r="G28" s="142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T28" s="80"/>
      <c r="V28" s="80"/>
      <c r="X28" s="80"/>
      <c r="Z28" s="80"/>
    </row>
    <row r="29" spans="1:27" ht="12.75" customHeight="1" thickBot="1">
      <c r="B29" s="8" t="s">
        <v>19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T29" s="80"/>
      <c r="V29" s="80"/>
      <c r="X29" s="80"/>
      <c r="Z29" s="80"/>
    </row>
    <row r="30" spans="1:27" ht="12.75" customHeight="1" thickBot="1">
      <c r="A30" s="9"/>
      <c r="B30" s="13"/>
      <c r="C30" s="14" t="s">
        <v>3</v>
      </c>
      <c r="D30" s="15"/>
      <c r="E30" s="16"/>
      <c r="F30" s="15"/>
      <c r="G30" s="17" t="s">
        <v>4</v>
      </c>
      <c r="H30" s="15"/>
      <c r="I30" s="16"/>
      <c r="J30" s="15"/>
      <c r="K30" s="17" t="s">
        <v>5</v>
      </c>
      <c r="L30" s="15"/>
      <c r="M30" s="16"/>
      <c r="N30" s="15"/>
      <c r="O30" s="1194"/>
      <c r="P30" s="1193" t="s">
        <v>20</v>
      </c>
      <c r="Q30" s="16"/>
      <c r="R30" s="15"/>
      <c r="S30" s="1190"/>
      <c r="T30" s="1191"/>
      <c r="U30" s="1192"/>
      <c r="V30" s="1191"/>
      <c r="W30" s="1192" t="s">
        <v>21</v>
      </c>
      <c r="X30" s="1191"/>
      <c r="Y30" s="1192"/>
      <c r="Z30" s="110"/>
      <c r="AA30" s="10"/>
    </row>
    <row r="31" spans="1:27" ht="43.5" customHeight="1">
      <c r="B31" s="671"/>
      <c r="C31" s="1174" t="str">
        <f>C6</f>
        <v>31/12/2004</v>
      </c>
      <c r="D31" s="1176" t="s">
        <v>22</v>
      </c>
      <c r="E31" s="1195" t="str">
        <f>E6</f>
        <v>30/09/2004</v>
      </c>
      <c r="F31" s="1195" t="s">
        <v>22</v>
      </c>
      <c r="G31" s="1174" t="str">
        <f>C6</f>
        <v>31/12/2004</v>
      </c>
      <c r="H31" s="1176" t="s">
        <v>22</v>
      </c>
      <c r="I31" s="1195" t="str">
        <f>E6</f>
        <v>30/09/2004</v>
      </c>
      <c r="J31" s="1196" t="s">
        <v>22</v>
      </c>
      <c r="K31" s="1174" t="str">
        <f>C6</f>
        <v>31/12/2004</v>
      </c>
      <c r="L31" s="1176" t="s">
        <v>22</v>
      </c>
      <c r="M31" s="1195" t="str">
        <f>E6</f>
        <v>30/09/2004</v>
      </c>
      <c r="N31" s="1196" t="s">
        <v>22</v>
      </c>
      <c r="O31" s="1176" t="str">
        <f>C6</f>
        <v>31/12/2004</v>
      </c>
      <c r="P31" s="1174" t="s">
        <v>22</v>
      </c>
      <c r="Q31" s="1195" t="str">
        <f>E6</f>
        <v>30/09/2004</v>
      </c>
      <c r="R31" s="1196" t="s">
        <v>22</v>
      </c>
      <c r="T31" s="80"/>
      <c r="V31" s="80"/>
      <c r="X31" s="80"/>
      <c r="Z31" s="80"/>
    </row>
    <row r="32" spans="1:27">
      <c r="B32" s="674"/>
      <c r="C32" s="1401"/>
      <c r="D32" s="674"/>
      <c r="E32" s="1197"/>
      <c r="F32" s="1523"/>
      <c r="G32" s="1401"/>
      <c r="H32" s="674"/>
      <c r="I32" s="1197"/>
      <c r="J32" s="1198"/>
      <c r="K32" s="1525"/>
      <c r="L32" s="674"/>
      <c r="M32" s="1197"/>
      <c r="N32" s="1198"/>
      <c r="O32" s="1177"/>
      <c r="P32" s="133"/>
      <c r="Q32" s="1197"/>
      <c r="R32" s="1198"/>
    </row>
    <row r="33" spans="2:18">
      <c r="B33" s="674" t="s">
        <v>23</v>
      </c>
      <c r="C33" s="1180"/>
      <c r="D33" s="1403"/>
      <c r="E33" s="1199"/>
      <c r="F33" s="1199"/>
      <c r="G33" s="1180"/>
      <c r="H33" s="1179"/>
      <c r="I33" s="1199"/>
      <c r="J33" s="1200"/>
      <c r="K33" s="1526"/>
      <c r="L33" s="1179"/>
      <c r="M33" s="1199"/>
      <c r="N33" s="1200"/>
      <c r="O33" s="1179"/>
      <c r="P33" s="1180"/>
      <c r="Q33" s="1199"/>
      <c r="R33" s="1200"/>
    </row>
    <row r="34" spans="2:18">
      <c r="B34" s="1396" t="s">
        <v>24</v>
      </c>
      <c r="C34" s="1180">
        <f>C44-C41-C35</f>
        <v>223582.28300856924</v>
      </c>
      <c r="D34" s="1403"/>
      <c r="E34" s="1199">
        <v>202514.01714625632</v>
      </c>
      <c r="F34" s="1199"/>
      <c r="G34" s="1180">
        <f>G44-G41-G35</f>
        <v>50952.416999999994</v>
      </c>
      <c r="H34" s="1179"/>
      <c r="I34" s="1199">
        <v>43726.128000000012</v>
      </c>
      <c r="J34" s="1200"/>
      <c r="K34" s="1526">
        <f>K44-K41-K35</f>
        <v>40389.608</v>
      </c>
      <c r="L34" s="1179"/>
      <c r="M34" s="1199">
        <v>35790.101999999992</v>
      </c>
      <c r="N34" s="1200"/>
      <c r="O34" s="1179">
        <f>O44-O41-O35</f>
        <v>10562.80900000001</v>
      </c>
      <c r="P34" s="1180"/>
      <c r="Q34" s="1199">
        <v>7936.0259999999935</v>
      </c>
      <c r="R34" s="1200"/>
    </row>
    <row r="35" spans="2:18">
      <c r="B35" s="1397" t="s">
        <v>25</v>
      </c>
      <c r="C35" s="1180">
        <f>'Equity local'!J12+'Equity local'!P12+'Equity local2'!G12+'Equity local2'!M12+'Equity local 3'!G12+'Equity local 3'!Q12+'Equity local 3'!S12+'VARIED SPECIALIST2'!M12+'L Cap local'!D12+'Pru Low'!J10+'Pru Low'!P10+'Pru Low'!V10+'Pru Low'!AB10+'Pru Med'!P10+'Pru Med'!V10+'Pru Med2'!R10+'Prud Med3'!D10+'Prud Med3'!V10+'Prud High'!S10+'Prud Med3'!H10+'Prud High'!M10+'Prud High'!E10+'Prud High'!Q10+'FLEX LOC1'!J10+'FLEX LOC1'!AD10+'FLEX LOC2'!F10+'FLEX LOC2'!H10+'FLEX LOC2'!J10+'FLEX LOC3'!F10+'FLEX LOC3'!N10+'FLEX LOC3'!X10+'FLEX LOC3'!Z10+'FLEX LOC3'!AB10+'FLEX LOC3'!AF10+PROPERTY!T10+'Bond loc (2)'!N51+'D Money '!N17+'D Varied'!J10+'D Varied'!L10+'D Varied'!V10+'D Varied'!Z10+'D Varied'!J10+'D Varied'!R10+'D Varied (2)'!L10++'WW gen'!J13+WWflex!V10+WWflex!X10+WWflex!Z10+WWflex!AB10+WWflex!AD10+'FORGEN '!AH46+'FOR2 FLEX'!D10+'FOR2 FLEX'!AR10+'FOR2 FLEX'!AD10</f>
        <v>16663.172734109998</v>
      </c>
      <c r="D35" s="1403"/>
      <c r="E35" s="1199">
        <v>14807.813768969998</v>
      </c>
      <c r="F35" s="1199"/>
      <c r="G35" s="1180">
        <f>[1]SUMMARY!$AT$38</f>
        <v>1972.1199999999997</v>
      </c>
      <c r="H35" s="1179"/>
      <c r="I35" s="1199">
        <v>4183.8190000000004</v>
      </c>
      <c r="J35" s="1200"/>
      <c r="K35" s="1526">
        <f>[1]SUMMARY!$AT$40</f>
        <v>1131.3600000000001</v>
      </c>
      <c r="L35" s="1179"/>
      <c r="M35" s="1199">
        <v>1306.0350000000001</v>
      </c>
      <c r="N35" s="1200"/>
      <c r="O35" s="1179">
        <f>G35-K35</f>
        <v>840.75999999999954</v>
      </c>
      <c r="P35" s="1180"/>
      <c r="Q35" s="1199">
        <v>2877.7840000000006</v>
      </c>
      <c r="R35" s="1200"/>
    </row>
    <row r="36" spans="2:18">
      <c r="B36" s="1398" t="s">
        <v>26</v>
      </c>
      <c r="C36" s="1180">
        <f>C34+C35</f>
        <v>240245.45574267925</v>
      </c>
      <c r="D36" s="1403">
        <f>C36/C44*100</f>
        <v>78.525758639387135</v>
      </c>
      <c r="E36" s="1199">
        <v>217321.83091522631</v>
      </c>
      <c r="F36" s="1199">
        <v>76.800751485078621</v>
      </c>
      <c r="G36" s="1180">
        <f>SUM(G34:G35)</f>
        <v>52924.536999999997</v>
      </c>
      <c r="H36" s="1179">
        <f>G36/G44*100</f>
        <v>63.820089707774031</v>
      </c>
      <c r="I36" s="1199">
        <v>47909.947000000015</v>
      </c>
      <c r="J36" s="1200">
        <v>66.632154482516611</v>
      </c>
      <c r="K36" s="1526">
        <f>SUM(K34:K35)</f>
        <v>41520.968000000001</v>
      </c>
      <c r="L36" s="1179">
        <f>K36/K44*100</f>
        <v>54.334668972765385</v>
      </c>
      <c r="M36" s="1199">
        <v>37096.136999999995</v>
      </c>
      <c r="N36" s="1200">
        <v>65.62771306415857</v>
      </c>
      <c r="O36" s="1179">
        <f>SUM(O34:O35)</f>
        <v>11403.56900000001</v>
      </c>
      <c r="P36" s="1180">
        <f>O36/O44*100</f>
        <v>175.15318803445322</v>
      </c>
      <c r="Q36" s="1199">
        <v>10813.81</v>
      </c>
      <c r="R36" s="1200">
        <v>70.324424744357373</v>
      </c>
    </row>
    <row r="37" spans="2:18">
      <c r="B37" s="674"/>
      <c r="C37" s="1401"/>
      <c r="D37" s="1403"/>
      <c r="E37" s="1199"/>
      <c r="F37" s="1199"/>
      <c r="G37" s="1180"/>
      <c r="H37" s="1179"/>
      <c r="I37" s="1199"/>
      <c r="J37" s="1200"/>
      <c r="K37" s="1526"/>
      <c r="L37" s="1179"/>
      <c r="M37" s="1199"/>
      <c r="N37" s="1200"/>
      <c r="O37" s="1179"/>
      <c r="P37" s="1180"/>
      <c r="Q37" s="1199"/>
      <c r="R37" s="1200"/>
    </row>
    <row r="38" spans="2:18">
      <c r="B38" s="1399" t="s">
        <v>27</v>
      </c>
      <c r="C38" s="1401"/>
      <c r="D38" s="1403"/>
      <c r="E38" s="1199"/>
      <c r="F38" s="1199"/>
      <c r="G38" s="1180"/>
      <c r="H38" s="1179"/>
      <c r="I38" s="1199"/>
      <c r="J38" s="1200"/>
      <c r="K38" s="1526"/>
      <c r="L38" s="1179"/>
      <c r="M38" s="1199"/>
      <c r="N38" s="1200"/>
      <c r="O38" s="1179"/>
      <c r="P38" s="1180"/>
      <c r="Q38" s="1199"/>
      <c r="R38" s="1200"/>
    </row>
    <row r="39" spans="2:18">
      <c r="B39" s="1396" t="s">
        <v>28</v>
      </c>
      <c r="C39" s="1180">
        <f>'Equity local'!B85+'Pru Low'!B60+'Bond loc (2)'!B73+WWflex!B61</f>
        <v>48194.497456444245</v>
      </c>
      <c r="D39" s="1403"/>
      <c r="E39" s="1199">
        <v>46024.904254285204</v>
      </c>
      <c r="F39" s="1199"/>
      <c r="G39" s="1180">
        <f>[1]SUMMARY!$AT$33</f>
        <v>22819.079999999998</v>
      </c>
      <c r="H39" s="1179"/>
      <c r="I39" s="1199">
        <v>21444.005999999998</v>
      </c>
      <c r="J39" s="1200"/>
      <c r="K39" s="1526">
        <f>[1]SUMMARY!$AT$35</f>
        <v>25197.113000000001</v>
      </c>
      <c r="L39" s="1179"/>
      <c r="M39" s="1199">
        <v>18178.752999999997</v>
      </c>
      <c r="N39" s="1200"/>
      <c r="O39" s="1179">
        <f>G39-K39</f>
        <v>-2378.0330000000031</v>
      </c>
      <c r="P39" s="1180"/>
      <c r="Q39" s="1199">
        <v>3265.2530000000006</v>
      </c>
      <c r="R39" s="1200"/>
    </row>
    <row r="40" spans="2:18">
      <c r="B40" s="1396" t="s">
        <v>29</v>
      </c>
      <c r="C40" s="1180">
        <f>'Equity local2'!AA81+'Equity local 3'!Y81+'Equity local 5'!AC81+'Growth local'!R82+'Value local'!V81+'L Cap local'!N78+'Small Co 2'!F81+'Finsec local'!J34+'Finsec local'!R34+'Pru Low'!L60+'Pru Med2'!AL60+'Prud Med3'!T60+'Prud Med3'!Z60+'FLEX LOC3'!R60+'FLEX LOC3'!AD60+'TARGET ABS'!AB61+'Bond loc (2)'!N71+'Bond loc (2)'!V20+'D Inc '!H71+'D Inc '!J71+'D Money '!X69+'D Money '!N69+'D Varied'!AB63+'D Varied'!AD63+'D Varied'!AF63+'D Varied'!AH63+'D Varied (2)'!P62+'D Varied (2)'!T62+'D Varied (2)'!AD62+'FORGEN '!R34+'FORGEN '!T34+'FORGEN '!X34+'FORGEN '!R68+'FOR3 INC'!N42+FORBOND!J42</f>
        <v>17504.821999999996</v>
      </c>
      <c r="D40" s="1403"/>
      <c r="E40" s="1199">
        <v>19621.63</v>
      </c>
      <c r="F40" s="1199"/>
      <c r="G40" s="1180">
        <f>[1]SUMMARY!$AT$28</f>
        <v>7184.09</v>
      </c>
      <c r="H40" s="1179"/>
      <c r="I40" s="1199">
        <v>2548.19</v>
      </c>
      <c r="J40" s="1200"/>
      <c r="K40" s="1526">
        <f>[1]SUMMARY!$AT$30</f>
        <v>9699.0000000000018</v>
      </c>
      <c r="L40" s="1179"/>
      <c r="M40" s="1199">
        <v>1250.22</v>
      </c>
      <c r="N40" s="1200"/>
      <c r="O40" s="1179">
        <f>G40-K40</f>
        <v>-2514.9100000000017</v>
      </c>
      <c r="P40" s="1180"/>
      <c r="Q40" s="1199">
        <v>1297.97</v>
      </c>
      <c r="R40" s="1200"/>
    </row>
    <row r="41" spans="2:18">
      <c r="B41" s="674" t="s">
        <v>26</v>
      </c>
      <c r="C41" s="1180">
        <f>SUM(C39:C40)</f>
        <v>65699.319456444238</v>
      </c>
      <c r="D41" s="1403">
        <f>C41/C44*100</f>
        <v>21.474241360612869</v>
      </c>
      <c r="E41" s="1199">
        <v>65646.534254285201</v>
      </c>
      <c r="F41" s="1199">
        <v>23.199248514921379</v>
      </c>
      <c r="G41" s="1180">
        <f>SUM(G39:G40)</f>
        <v>30003.17</v>
      </c>
      <c r="H41" s="1179">
        <f>G41/G44*100</f>
        <v>36.179910292225976</v>
      </c>
      <c r="I41" s="1199">
        <v>23992.195999999996</v>
      </c>
      <c r="J41" s="1200">
        <v>33.367845517483389</v>
      </c>
      <c r="K41" s="1526">
        <f>SUM(K39:K40)</f>
        <v>34896.113000000005</v>
      </c>
      <c r="L41" s="1179">
        <f>K41/K44*100</f>
        <v>45.665331027234608</v>
      </c>
      <c r="M41" s="1199">
        <v>19428.972999999998</v>
      </c>
      <c r="N41" s="1200">
        <v>34.372286935841437</v>
      </c>
      <c r="O41" s="1179">
        <f>SUM(O39:O40)</f>
        <v>-4892.9430000000048</v>
      </c>
      <c r="P41" s="1180">
        <f>O41/O44*100</f>
        <v>-75.153188034453223</v>
      </c>
      <c r="Q41" s="1199">
        <v>4563.223</v>
      </c>
      <c r="R41" s="1200">
        <v>29.675575255642634</v>
      </c>
    </row>
    <row r="42" spans="2:18">
      <c r="B42" s="674"/>
      <c r="C42" s="1180"/>
      <c r="D42" s="1403"/>
      <c r="E42" s="1199"/>
      <c r="F42" s="1199"/>
      <c r="G42" s="1180"/>
      <c r="H42" s="1179"/>
      <c r="I42" s="1199"/>
      <c r="J42" s="1200"/>
      <c r="K42" s="1526"/>
      <c r="L42" s="1179"/>
      <c r="M42" s="1199"/>
      <c r="N42" s="1200"/>
      <c r="O42" s="1179"/>
      <c r="P42" s="1180"/>
      <c r="Q42" s="1199"/>
      <c r="R42" s="1200"/>
    </row>
    <row r="43" spans="2:18">
      <c r="B43" s="674"/>
      <c r="C43" s="1401"/>
      <c r="D43" s="1403"/>
      <c r="E43" s="1199"/>
      <c r="F43" s="1199"/>
      <c r="G43" s="1180"/>
      <c r="H43" s="1179"/>
      <c r="I43" s="1199"/>
      <c r="J43" s="1198"/>
      <c r="K43" s="1526"/>
      <c r="L43" s="1179"/>
      <c r="M43" s="1199"/>
      <c r="N43" s="1200"/>
      <c r="O43" s="1179"/>
      <c r="P43" s="1180"/>
      <c r="Q43" s="1199"/>
      <c r="R43" s="1200"/>
    </row>
    <row r="44" spans="2:18">
      <c r="B44" s="674" t="s">
        <v>30</v>
      </c>
      <c r="C44" s="1180">
        <f>C25</f>
        <v>305944.77519912348</v>
      </c>
      <c r="D44" s="1403">
        <f>SUM(D33:D42)</f>
        <v>100</v>
      </c>
      <c r="E44" s="1199">
        <v>282968.36516951153</v>
      </c>
      <c r="F44" s="1199">
        <v>100</v>
      </c>
      <c r="G44" s="1180">
        <f>G25</f>
        <v>82927.706999999995</v>
      </c>
      <c r="H44" s="1179">
        <f>SUM(H33:H43)</f>
        <v>100</v>
      </c>
      <c r="I44" s="1199">
        <v>71902.143000000011</v>
      </c>
      <c r="J44" s="1200">
        <v>100</v>
      </c>
      <c r="K44" s="1526">
        <f>K25</f>
        <v>76417.081000000006</v>
      </c>
      <c r="L44" s="1179">
        <f>SUM(L33:L43)</f>
        <v>100</v>
      </c>
      <c r="M44" s="1199">
        <v>56525.11</v>
      </c>
      <c r="N44" s="1200">
        <v>100</v>
      </c>
      <c r="O44" s="1179">
        <f>O25</f>
        <v>6510.6260000000057</v>
      </c>
      <c r="P44" s="1180">
        <f>SUM(P33:P43)</f>
        <v>100</v>
      </c>
      <c r="Q44" s="1199">
        <v>15377.032999999994</v>
      </c>
      <c r="R44" s="1200">
        <v>100</v>
      </c>
    </row>
    <row r="45" spans="2:18" ht="13.5" thickBot="1">
      <c r="B45" s="1400"/>
      <c r="C45" s="1402"/>
      <c r="D45" s="1404"/>
      <c r="E45" s="1201"/>
      <c r="F45" s="1524"/>
      <c r="G45" s="1402"/>
      <c r="H45" s="1400"/>
      <c r="I45" s="1201"/>
      <c r="J45" s="1202"/>
      <c r="K45" s="1527"/>
      <c r="L45" s="1400"/>
      <c r="M45" s="1201"/>
      <c r="N45" s="1202"/>
      <c r="O45" s="1178"/>
      <c r="P45" s="1175"/>
      <c r="Q45" s="1201"/>
      <c r="R45" s="1202"/>
    </row>
    <row r="47" spans="2:18">
      <c r="B47" s="1183" t="s">
        <v>31</v>
      </c>
    </row>
    <row r="48" spans="2:18">
      <c r="B48" s="1181"/>
    </row>
    <row r="49" spans="2:25" s="183" customFormat="1">
      <c r="B49" s="1182" t="s">
        <v>32</v>
      </c>
      <c r="C49" s="1059"/>
      <c r="E49" s="1059"/>
      <c r="G49" s="1059"/>
      <c r="I49" s="1059"/>
      <c r="K49" s="1059"/>
      <c r="M49" s="1059"/>
      <c r="O49" s="1059"/>
      <c r="Q49" s="1059"/>
      <c r="S49" s="256"/>
      <c r="U49" s="256"/>
      <c r="W49" s="256"/>
      <c r="Y49" s="256"/>
    </row>
    <row r="50" spans="2:25">
      <c r="B50" s="8" t="s">
        <v>33</v>
      </c>
    </row>
    <row r="52" spans="2:25">
      <c r="B52" s="1245" t="s">
        <v>34</v>
      </c>
    </row>
    <row r="53" spans="2:25">
      <c r="B53" s="1182"/>
    </row>
    <row r="54" spans="2:25">
      <c r="B54" s="1182" t="s">
        <v>35</v>
      </c>
    </row>
    <row r="55" spans="2:25">
      <c r="B55" s="8" t="s">
        <v>36</v>
      </c>
    </row>
    <row r="56" spans="2:25">
      <c r="B56" s="8" t="s">
        <v>37</v>
      </c>
    </row>
    <row r="58" spans="2:25">
      <c r="B58" s="1246"/>
    </row>
  </sheetData>
  <sheetProtection password="DF1A" sheet="1" objects="1" scenarios="1"/>
  <phoneticPr fontId="0" type="noConversion"/>
  <pageMargins left="0.75" right="0.75" top="1" bottom="1" header="0.5" footer="0.5"/>
  <pageSetup paperSize="9" scale="50" orientation="landscape" horizontalDpi="300" r:id="rId1"/>
  <headerFooter alignWithMargins="0">
    <oddHeader>&amp;CAssociation of Collective Investments
Quarterly Report</oddHeader>
    <oddFooter>&amp;LNote: The figures for Fund of Funds are shown for information purposes only. Please refer to the Fund of Funds page for detailed portfolio information&amp;RPage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2"/>
  <sheetViews>
    <sheetView topLeftCell="A34" workbookViewId="0" xr3:uid="{958C4451-9541-5A59-BF78-D2F731DF1C81}">
      <selection activeCell="C45" sqref="C45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31 DECEMBER 2004</v>
      </c>
      <c r="W1" s="1"/>
      <c r="X1" s="1"/>
      <c r="Y1" s="1"/>
      <c r="Z1" s="1"/>
      <c r="AA1" s="4"/>
    </row>
    <row r="2" spans="1:27">
      <c r="A2" s="10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39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31/12/2004</v>
      </c>
      <c r="D6" s="29"/>
      <c r="E6" s="92" t="str">
        <f>Summary!E6</f>
        <v>30/09/2004</v>
      </c>
      <c r="F6" s="33"/>
      <c r="G6" s="92" t="str">
        <f>Summary!C6</f>
        <v>31/12/2004</v>
      </c>
      <c r="H6" s="29"/>
      <c r="I6" s="32" t="str">
        <f>Summary!E6</f>
        <v>30/09/2004</v>
      </c>
      <c r="J6" s="33"/>
      <c r="K6" s="92" t="str">
        <f>Summary!C6</f>
        <v>31/12/2004</v>
      </c>
      <c r="L6" s="29"/>
      <c r="M6" s="32" t="str">
        <f>Summary!E6</f>
        <v>30/09/2004</v>
      </c>
      <c r="N6" s="33"/>
      <c r="O6" s="92" t="str">
        <f>Summary!C6</f>
        <v>31/12/2004</v>
      </c>
      <c r="P6" s="29"/>
      <c r="Q6" s="32" t="str">
        <f>Summary!E6</f>
        <v>30/09/2004</v>
      </c>
      <c r="R6" s="33"/>
      <c r="S6" s="92" t="str">
        <f>Summary!C6</f>
        <v>31/12/2004</v>
      </c>
      <c r="T6" s="29"/>
      <c r="U6" s="32" t="str">
        <f>Summary!E6</f>
        <v>30/09/2004</v>
      </c>
      <c r="V6" s="33"/>
      <c r="W6" s="92" t="str">
        <f>Summary!C6</f>
        <v>31/12/2004</v>
      </c>
      <c r="X6" s="29"/>
      <c r="Y6" s="32" t="str">
        <f>Summary!E6</f>
        <v>30/09/2004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13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40</v>
      </c>
      <c r="C12" s="52">
        <f>EQAA!H15</f>
        <v>84203.32814187558</v>
      </c>
      <c r="D12" s="53">
        <f>C12/$C$50*100</f>
        <v>27.522394552112235</v>
      </c>
      <c r="E12" s="55">
        <v>75222.815679670908</v>
      </c>
      <c r="F12" s="55">
        <v>26.58347184308354</v>
      </c>
      <c r="G12" s="672">
        <f>Summ3!G32</f>
        <v>7544.5280000000021</v>
      </c>
      <c r="H12" s="53">
        <f>G12/$G$50*100</f>
        <v>9.0977168824889887</v>
      </c>
      <c r="I12" s="55">
        <v>10735.349</v>
      </c>
      <c r="J12" s="55">
        <v>14.930499359386268</v>
      </c>
      <c r="K12" s="53">
        <f>Summ3!K32</f>
        <v>9862.9299999999985</v>
      </c>
      <c r="L12" s="53">
        <f>K12/$K$50*100</f>
        <v>12.906708645413973</v>
      </c>
      <c r="M12" s="55">
        <v>8842.6630000000005</v>
      </c>
      <c r="N12" s="55">
        <v>15.643778490656631</v>
      </c>
      <c r="O12" s="53">
        <f>Summ3!O32</f>
        <v>-2318.4019999999996</v>
      </c>
      <c r="P12" s="58">
        <f>O12/$O$50*100</f>
        <v>-35.609509746067388</v>
      </c>
      <c r="Q12" s="101">
        <v>1892.6859999999997</v>
      </c>
      <c r="R12" s="101">
        <v>12.308525318245726</v>
      </c>
      <c r="S12" s="53">
        <f>EQAA!H46</f>
        <v>1303679</v>
      </c>
      <c r="T12" s="53">
        <f>S12/$S$50*100</f>
        <v>57.399033838545719</v>
      </c>
      <c r="U12" s="55">
        <v>1023292</v>
      </c>
      <c r="V12" s="55">
        <v>54.342408173994784</v>
      </c>
      <c r="W12" s="53">
        <f>Summ3!W32</f>
        <v>152</v>
      </c>
      <c r="X12" s="53">
        <f>W12/$W$50*100</f>
        <v>28.305400372439475</v>
      </c>
      <c r="Y12" s="55">
        <v>150</v>
      </c>
      <c r="Z12" s="56">
        <v>28.957528957528954</v>
      </c>
      <c r="AA12" s="10"/>
    </row>
    <row r="13" spans="1:27">
      <c r="A13" s="9"/>
      <c r="B13" s="98" t="s">
        <v>41</v>
      </c>
      <c r="C13" s="52">
        <f>EQAA!Q11</f>
        <v>46581.709821993529</v>
      </c>
      <c r="D13" s="53">
        <f>C13/$C$50*100</f>
        <v>15.225528787564988</v>
      </c>
      <c r="E13" s="55">
        <v>38481.855941754315</v>
      </c>
      <c r="F13" s="55">
        <v>13.599349142333224</v>
      </c>
      <c r="G13" s="672">
        <f>Summ3!G48</f>
        <v>8900.4060000000009</v>
      </c>
      <c r="H13" s="53">
        <f>G13/$G$50*100</f>
        <v>10.732728929789415</v>
      </c>
      <c r="I13" s="55">
        <v>6069.3760000000002</v>
      </c>
      <c r="J13" s="55">
        <v>8.4411614824887753</v>
      </c>
      <c r="K13" s="53">
        <f>Summ3!K48</f>
        <v>4848.4549999999999</v>
      </c>
      <c r="L13" s="53">
        <f>K13/$K$50*100</f>
        <v>6.3447267764650679</v>
      </c>
      <c r="M13" s="55">
        <v>3021.3920000000003</v>
      </c>
      <c r="N13" s="55">
        <v>5.3452209115559448</v>
      </c>
      <c r="O13" s="53">
        <f>Summ3!O48</f>
        <v>4051.9510000000005</v>
      </c>
      <c r="P13" s="58">
        <f>O13/$O$50*100</f>
        <v>62.235966249635545</v>
      </c>
      <c r="Q13" s="101">
        <v>3047.9839999999999</v>
      </c>
      <c r="R13" s="101">
        <v>19.821665206805509</v>
      </c>
      <c r="S13" s="53">
        <f>EQAA!Q41</f>
        <v>99462</v>
      </c>
      <c r="T13" s="53">
        <f>S13/$S$50*100</f>
        <v>4.3791628948916372</v>
      </c>
      <c r="U13" s="55">
        <v>94479</v>
      </c>
      <c r="V13" s="55">
        <v>5.0173522141000344</v>
      </c>
      <c r="W13" s="53">
        <f>Summ3!W48</f>
        <v>168</v>
      </c>
      <c r="X13" s="53">
        <f>W13/$W$50*100</f>
        <v>31.284916201117319</v>
      </c>
      <c r="Y13" s="55">
        <v>156</v>
      </c>
      <c r="Z13" s="56">
        <v>30.115830115830118</v>
      </c>
      <c r="AA13" s="10"/>
    </row>
    <row r="14" spans="1:27">
      <c r="A14" s="9"/>
      <c r="B14" s="98" t="s">
        <v>42</v>
      </c>
      <c r="C14" s="52">
        <f>'FIX Int'!C37+'FIX Int'!G37+'FIX Int'!L37+'FIX Int'!T11+'FIX Int'!P37</f>
        <v>156697.13663782761</v>
      </c>
      <c r="D14" s="53">
        <f>C14/$C$50*100</f>
        <v>51.21745796634103</v>
      </c>
      <c r="E14" s="55">
        <v>150447.96277375304</v>
      </c>
      <c r="F14" s="55">
        <v>53.167767599614024</v>
      </c>
      <c r="G14" s="672">
        <f>Summ3!G60+Summ3!G63</f>
        <v>65281.798000000003</v>
      </c>
      <c r="H14" s="53">
        <f>G14/$G$50*100</f>
        <v>78.721334957446743</v>
      </c>
      <c r="I14" s="55">
        <v>53969.065999999992</v>
      </c>
      <c r="J14" s="55">
        <v>75.059050743452786</v>
      </c>
      <c r="K14" s="53">
        <f>Summ3!K60+Summ3!K63</f>
        <v>59809.305</v>
      </c>
      <c r="L14" s="53">
        <f>K14/$K$50*100</f>
        <v>78.266932232075177</v>
      </c>
      <c r="M14" s="55">
        <v>42841.116999999998</v>
      </c>
      <c r="N14" s="55">
        <v>75.791302307947745</v>
      </c>
      <c r="O14" s="53">
        <f>Summ3!O60+Summ3!O63</f>
        <v>5472.4930000000049</v>
      </c>
      <c r="P14" s="58">
        <f>O14/$O$50*100</f>
        <v>84.054789815910183</v>
      </c>
      <c r="Q14" s="101">
        <v>11127.948999999993</v>
      </c>
      <c r="R14" s="101">
        <v>72.36733510294215</v>
      </c>
      <c r="S14" s="53">
        <f>'FIX Int'!C40+'FIX Int'!G40+'FIX Int'!L40+'FIX Int'!T41+'FIX Int'!P40</f>
        <v>671902</v>
      </c>
      <c r="T14" s="53">
        <f>S14/$S$50*100</f>
        <v>29.582838746490932</v>
      </c>
      <c r="U14" s="55">
        <v>584224</v>
      </c>
      <c r="V14" s="55">
        <v>31.025493283484995</v>
      </c>
      <c r="W14" s="53">
        <f>Summ3!W60+Summ3!W63</f>
        <v>107</v>
      </c>
      <c r="X14" s="53">
        <f>W14/$W$50*100</f>
        <v>19.925512104283055</v>
      </c>
      <c r="Y14" s="55">
        <v>103</v>
      </c>
      <c r="Z14" s="56">
        <v>19.884169884169882</v>
      </c>
      <c r="AA14" s="10"/>
    </row>
    <row r="15" spans="1:27">
      <c r="A15" s="9"/>
      <c r="B15" s="98"/>
      <c r="C15" s="52"/>
      <c r="D15" s="53"/>
      <c r="E15" s="55"/>
      <c r="F15" s="55"/>
      <c r="G15" s="668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43</v>
      </c>
      <c r="C16" s="52">
        <f>SUM(C12:C15)</f>
        <v>287482.17460169672</v>
      </c>
      <c r="D16" s="53">
        <f>SUM(D12:D15)</f>
        <v>93.965381306018259</v>
      </c>
      <c r="E16" s="55">
        <v>264152.63439517829</v>
      </c>
      <c r="F16" s="55">
        <v>93.350588585030792</v>
      </c>
      <c r="G16" s="672">
        <f>SUM(G12:G15)</f>
        <v>81726.732000000004</v>
      </c>
      <c r="H16" s="53">
        <f>SUM(H12:H14)</f>
        <v>98.551780769725156</v>
      </c>
      <c r="I16" s="55">
        <v>70773.790999999997</v>
      </c>
      <c r="J16" s="55">
        <v>98.430711585327828</v>
      </c>
      <c r="K16" s="53">
        <f>SUM(K12:K15)</f>
        <v>74520.69</v>
      </c>
      <c r="L16" s="53">
        <f>SUM(L12:L14)</f>
        <v>97.518367653954215</v>
      </c>
      <c r="M16" s="55">
        <v>54705.171999999999</v>
      </c>
      <c r="N16" s="55">
        <v>96.78030171016033</v>
      </c>
      <c r="O16" s="53">
        <f>SUM(O12:O15)</f>
        <v>7206.0420000000058</v>
      </c>
      <c r="P16" s="58">
        <f>SUM(P12:P14)</f>
        <v>110.68124631947833</v>
      </c>
      <c r="Q16" s="55">
        <v>16068.618999999993</v>
      </c>
      <c r="R16" s="101">
        <v>104.49752562799338</v>
      </c>
      <c r="S16" s="53">
        <f>SUM(S12:S15)</f>
        <v>2075043</v>
      </c>
      <c r="T16" s="53">
        <f>SUM(T12:T14)</f>
        <v>91.36103547992829</v>
      </c>
      <c r="U16" s="55">
        <v>1701995</v>
      </c>
      <c r="V16" s="55">
        <v>90.385253671579818</v>
      </c>
      <c r="W16" s="53">
        <f>SUM(W12:W15)</f>
        <v>427</v>
      </c>
      <c r="X16" s="53">
        <f>SUM(X12:X14)</f>
        <v>79.515828677839849</v>
      </c>
      <c r="Y16" s="55">
        <v>409</v>
      </c>
      <c r="Z16" s="56">
        <v>78.95752895752895</v>
      </c>
      <c r="AA16" s="10"/>
    </row>
    <row r="17" spans="1:27">
      <c r="A17" s="9"/>
      <c r="B17" s="98"/>
      <c r="C17" s="52"/>
      <c r="D17" s="53"/>
      <c r="E17" s="55"/>
      <c r="F17" s="55"/>
      <c r="G17" s="668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/>
      <c r="C18" s="52"/>
      <c r="D18" s="53"/>
      <c r="E18" s="55"/>
      <c r="F18" s="55"/>
      <c r="G18" s="668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101"/>
      <c r="S18" s="53"/>
      <c r="T18" s="53"/>
      <c r="U18" s="55"/>
      <c r="V18" s="55"/>
      <c r="W18" s="53"/>
      <c r="X18" s="53"/>
      <c r="Y18" s="55"/>
      <c r="Z18" s="56"/>
      <c r="AA18" s="10"/>
    </row>
    <row r="19" spans="1:27">
      <c r="A19" s="9"/>
      <c r="B19" s="98"/>
      <c r="C19" s="52"/>
      <c r="D19" s="53"/>
      <c r="E19" s="55"/>
      <c r="F19" s="55"/>
      <c r="G19" s="668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>
      <c r="A20" s="9"/>
      <c r="B20" s="98" t="s">
        <v>14</v>
      </c>
      <c r="C20" s="52"/>
      <c r="D20" s="53"/>
      <c r="E20" s="55"/>
      <c r="F20" s="55"/>
      <c r="G20" s="668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98"/>
      <c r="C21" s="52"/>
      <c r="D21" s="53"/>
      <c r="E21" s="55"/>
      <c r="F21" s="55"/>
      <c r="G21" s="668"/>
      <c r="H21" s="53"/>
      <c r="I21" s="55"/>
      <c r="J21" s="55"/>
      <c r="K21" s="53"/>
      <c r="L21" s="53"/>
      <c r="M21" s="55"/>
      <c r="N21" s="55"/>
      <c r="O21" s="53"/>
      <c r="P21" s="58"/>
      <c r="Q21" s="101"/>
      <c r="R21" s="101"/>
      <c r="S21" s="53"/>
      <c r="T21" s="53"/>
      <c r="U21" s="55"/>
      <c r="V21" s="55"/>
      <c r="W21" s="53"/>
      <c r="X21" s="53"/>
      <c r="Y21" s="55"/>
      <c r="Z21" s="56"/>
      <c r="AA21" s="10"/>
    </row>
    <row r="22" spans="1:27">
      <c r="A22" s="9"/>
      <c r="B22" s="98" t="s">
        <v>40</v>
      </c>
      <c r="C22" s="52">
        <f>WWSUM!B13+WWSUM!F13</f>
        <v>911.34085461999996</v>
      </c>
      <c r="D22" s="53">
        <f>C22/$C$50*100</f>
        <v>0.29787756761881479</v>
      </c>
      <c r="E22" s="55">
        <v>898.83853313000009</v>
      </c>
      <c r="F22" s="55">
        <v>0.31764629681892287</v>
      </c>
      <c r="G22" s="672">
        <f>Summ4!G12+Summ4!G14</f>
        <v>7.335</v>
      </c>
      <c r="H22" s="53">
        <f>G22/$G$50*100</f>
        <v>8.8450534391358495E-3</v>
      </c>
      <c r="I22" s="55">
        <v>12.777000000000001</v>
      </c>
      <c r="J22" s="55">
        <v>1.7769984964147729E-2</v>
      </c>
      <c r="K22" s="53">
        <f>Summ4!K12+Summ4!K14</f>
        <v>73.991</v>
      </c>
      <c r="L22" s="53">
        <f>K22/$K$50*100</f>
        <v>9.6825211106925158E-2</v>
      </c>
      <c r="M22" s="55">
        <v>46.149000000000001</v>
      </c>
      <c r="N22" s="55">
        <v>8.1643361684745064E-2</v>
      </c>
      <c r="O22" s="53">
        <f>Summ4!O12+Summ4!O14</f>
        <v>-66.656000000000006</v>
      </c>
      <c r="P22" s="58">
        <f>O22/$O$50*100</f>
        <v>-1.0238032410401081</v>
      </c>
      <c r="Q22" s="101">
        <v>-33.372</v>
      </c>
      <c r="R22" s="101">
        <v>-0.21702496183756653</v>
      </c>
      <c r="S22" s="53">
        <f>Summ4!S12+Summ4!S14</f>
        <v>19292</v>
      </c>
      <c r="T22" s="53">
        <f>S22/$S$50*100</f>
        <v>0.849397866202665</v>
      </c>
      <c r="U22" s="55">
        <v>16753</v>
      </c>
      <c r="V22" s="55">
        <v>0.88967603004707807</v>
      </c>
      <c r="W22" s="53">
        <f>Summ4!W12+Summ4!W14</f>
        <v>10</v>
      </c>
      <c r="X22" s="53">
        <f>W22/$W$50*100</f>
        <v>1.8621973929236499</v>
      </c>
      <c r="Y22" s="55">
        <v>10</v>
      </c>
      <c r="Z22" s="56">
        <v>1.9305019305019304</v>
      </c>
      <c r="AA22" s="10"/>
    </row>
    <row r="23" spans="1:27">
      <c r="A23" s="9"/>
      <c r="B23" s="98" t="s">
        <v>41</v>
      </c>
      <c r="C23" s="52">
        <f>WWSUM!M10</f>
        <v>2233.3409302199998</v>
      </c>
      <c r="D23" s="53">
        <f>C23/$C$50*100</f>
        <v>0.72998171933690803</v>
      </c>
      <c r="E23" s="55">
        <v>1891.4679126699996</v>
      </c>
      <c r="F23" s="55">
        <v>0.66843794059343709</v>
      </c>
      <c r="G23" s="672">
        <f>Summ4!G18</f>
        <v>45.669999999999995</v>
      </c>
      <c r="H23" s="53">
        <f>G23/$G$50*100</f>
        <v>5.5072064153419795E-2</v>
      </c>
      <c r="I23" s="55">
        <v>40.270000000000003</v>
      </c>
      <c r="J23" s="55">
        <v>5.600667562856923E-2</v>
      </c>
      <c r="K23" s="53">
        <f>Summ4!K18</f>
        <v>56.089999999999996</v>
      </c>
      <c r="L23" s="53">
        <f>K23/$K$50*100</f>
        <v>7.3399820126602303E-2</v>
      </c>
      <c r="M23" s="55">
        <v>44</v>
      </c>
      <c r="N23" s="55">
        <v>7.7841511498164276E-2</v>
      </c>
      <c r="O23" s="53">
        <f>Summ4!O18</f>
        <v>-10.420000000000002</v>
      </c>
      <c r="P23" s="58">
        <f>O23/$O$50*100</f>
        <v>-0.16004605394319982</v>
      </c>
      <c r="Q23" s="101">
        <v>-3.73</v>
      </c>
      <c r="R23" s="101">
        <v>-2.4256955161636177E-2</v>
      </c>
      <c r="S23" s="53">
        <f>Summ4!S18</f>
        <v>2293</v>
      </c>
      <c r="T23" s="53">
        <f>S23/$S$50*100</f>
        <v>0.10095735575382081</v>
      </c>
      <c r="U23" s="55">
        <v>2228</v>
      </c>
      <c r="V23" s="55">
        <v>0.11831899928042081</v>
      </c>
      <c r="W23" s="53">
        <f>Summ4!W18</f>
        <v>15</v>
      </c>
      <c r="X23" s="53">
        <f>W23/$W$50*100</f>
        <v>2.7932960893854748</v>
      </c>
      <c r="Y23" s="55">
        <v>15</v>
      </c>
      <c r="Z23" s="56">
        <v>2.8957528957528957</v>
      </c>
      <c r="AA23" s="10"/>
    </row>
    <row r="24" spans="1:27">
      <c r="A24" s="9"/>
      <c r="B24" s="98" t="s">
        <v>42</v>
      </c>
      <c r="C24" s="52">
        <v>0</v>
      </c>
      <c r="D24" s="53">
        <f>C24/$C$50*100</f>
        <v>0</v>
      </c>
      <c r="E24" s="55">
        <v>0</v>
      </c>
      <c r="F24" s="55">
        <v>0</v>
      </c>
      <c r="G24" s="668">
        <v>0</v>
      </c>
      <c r="H24" s="53">
        <f>G24/$G$50*100</f>
        <v>0</v>
      </c>
      <c r="I24" s="55">
        <v>0</v>
      </c>
      <c r="J24" s="55">
        <v>0</v>
      </c>
      <c r="K24" s="53">
        <v>0</v>
      </c>
      <c r="L24" s="53">
        <f>K24/$K$50*100</f>
        <v>0</v>
      </c>
      <c r="M24" s="55">
        <v>0</v>
      </c>
      <c r="N24" s="55">
        <v>0</v>
      </c>
      <c r="O24" s="53">
        <v>0</v>
      </c>
      <c r="P24" s="58">
        <f>O24/$O$50*1200</f>
        <v>0</v>
      </c>
      <c r="Q24" s="101">
        <v>0</v>
      </c>
      <c r="R24" s="101">
        <v>0</v>
      </c>
      <c r="S24" s="53">
        <v>0</v>
      </c>
      <c r="T24" s="53">
        <f>S24/$S$50*100</f>
        <v>0</v>
      </c>
      <c r="U24" s="55">
        <v>0</v>
      </c>
      <c r="V24" s="55">
        <v>0</v>
      </c>
      <c r="W24" s="53">
        <v>0</v>
      </c>
      <c r="X24" s="53">
        <f>W24/$W$50*100</f>
        <v>0</v>
      </c>
      <c r="Y24" s="55">
        <v>0</v>
      </c>
      <c r="Z24" s="56">
        <v>0</v>
      </c>
      <c r="AA24" s="10"/>
    </row>
    <row r="25" spans="1:27">
      <c r="A25" s="9"/>
      <c r="B25" s="98"/>
      <c r="C25" s="52"/>
      <c r="D25" s="53"/>
      <c r="E25" s="55"/>
      <c r="F25" s="55"/>
      <c r="G25" s="668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 t="s">
        <v>43</v>
      </c>
      <c r="C26" s="52">
        <f>SUM(C22:C25)</f>
        <v>3144.6817848399996</v>
      </c>
      <c r="D26" s="53">
        <f>SUM(D22:D25)</f>
        <v>1.0278592869557228</v>
      </c>
      <c r="E26" s="55">
        <v>2790.3064457999999</v>
      </c>
      <c r="F26" s="55">
        <v>0.98608423741235995</v>
      </c>
      <c r="G26" s="672">
        <f>SUM(G22:G25)</f>
        <v>53.004999999999995</v>
      </c>
      <c r="H26" s="53">
        <f>SUM(H22:H25)</f>
        <v>6.3917117592555639E-2</v>
      </c>
      <c r="I26" s="55">
        <v>53.047000000000004</v>
      </c>
      <c r="J26" s="55">
        <v>7.3776660592716953E-2</v>
      </c>
      <c r="K26" s="53">
        <f>SUM(K22:K25)</f>
        <v>130.08099999999999</v>
      </c>
      <c r="L26" s="53">
        <f>SUM(L22:L24)</f>
        <v>0.17022503123352745</v>
      </c>
      <c r="M26" s="55">
        <v>90.149000000000001</v>
      </c>
      <c r="N26" s="55">
        <v>0.15948487318290933</v>
      </c>
      <c r="O26" s="53">
        <f>SUM(O22:O25)</f>
        <v>-77.076000000000008</v>
      </c>
      <c r="P26" s="58">
        <f>SUM(P22:P24)</f>
        <v>-1.1838492949833079</v>
      </c>
      <c r="Q26" s="55">
        <v>-37.101999999999997</v>
      </c>
      <c r="R26" s="101">
        <v>-0.24128191699920271</v>
      </c>
      <c r="S26" s="53">
        <f>SUM(S22:S25)</f>
        <v>21585</v>
      </c>
      <c r="T26" s="53">
        <f>SUM(T22:T24)</f>
        <v>0.95035522195648581</v>
      </c>
      <c r="U26" s="55">
        <v>18981</v>
      </c>
      <c r="V26" s="55">
        <v>1.0079950293274988</v>
      </c>
      <c r="W26" s="53">
        <f>SUM(W22:W25)</f>
        <v>25</v>
      </c>
      <c r="X26" s="53">
        <f>SUM(X22:X24)</f>
        <v>4.655493482309125</v>
      </c>
      <c r="Y26" s="55">
        <v>25</v>
      </c>
      <c r="Z26" s="56">
        <v>4.8262548262548259</v>
      </c>
      <c r="AA26" s="10"/>
    </row>
    <row r="27" spans="1:27">
      <c r="A27" s="9"/>
      <c r="B27" s="98"/>
      <c r="C27" s="52"/>
      <c r="D27" s="53"/>
      <c r="E27" s="55"/>
      <c r="F27" s="55"/>
      <c r="G27" s="668"/>
      <c r="H27" s="53"/>
      <c r="I27" s="55"/>
      <c r="J27" s="55"/>
      <c r="K27" s="53"/>
      <c r="L27" s="53"/>
      <c r="M27" s="55"/>
      <c r="N27" s="55"/>
      <c r="O27" s="53"/>
      <c r="P27" s="58"/>
      <c r="Q27" s="101"/>
      <c r="R27" s="101"/>
      <c r="S27" s="53"/>
      <c r="T27" s="53"/>
      <c r="U27" s="55"/>
      <c r="V27" s="55"/>
      <c r="W27" s="53"/>
      <c r="X27" s="53"/>
      <c r="Y27" s="55"/>
      <c r="Z27" s="56"/>
      <c r="AA27" s="10"/>
    </row>
    <row r="28" spans="1:27">
      <c r="A28" s="9"/>
      <c r="B28" s="98"/>
      <c r="C28" s="52" t="s">
        <v>2</v>
      </c>
      <c r="D28" s="53"/>
      <c r="E28" s="55" t="s">
        <v>2</v>
      </c>
      <c r="F28" s="55"/>
      <c r="G28" s="668"/>
      <c r="H28" s="53"/>
      <c r="I28" s="55"/>
      <c r="J28" s="55"/>
      <c r="K28" s="53"/>
      <c r="L28" s="53"/>
      <c r="M28" s="55"/>
      <c r="N28" s="55"/>
      <c r="O28" s="102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 ht="12.75" customHeight="1">
      <c r="A29" s="9"/>
      <c r="B29" s="98" t="s">
        <v>15</v>
      </c>
      <c r="C29" s="52"/>
      <c r="D29" s="53"/>
      <c r="E29" s="55"/>
      <c r="F29" s="55"/>
      <c r="G29" s="668"/>
      <c r="H29" s="53"/>
      <c r="I29" s="55"/>
      <c r="J29" s="55"/>
      <c r="K29" s="53"/>
      <c r="L29" s="53"/>
      <c r="M29" s="55"/>
      <c r="N29" s="55"/>
      <c r="O29" s="53"/>
      <c r="P29" s="58"/>
      <c r="Q29" s="101"/>
      <c r="R29" s="101"/>
      <c r="S29" s="53"/>
      <c r="T29" s="53"/>
      <c r="U29" s="55"/>
      <c r="V29" s="55"/>
      <c r="W29" s="53"/>
      <c r="X29" s="53"/>
      <c r="Y29" s="55"/>
      <c r="Z29" s="56"/>
      <c r="AA29" s="10"/>
    </row>
    <row r="30" spans="1:27">
      <c r="A30" s="9"/>
      <c r="B30" s="98"/>
      <c r="C30" s="52"/>
      <c r="D30" s="53"/>
      <c r="E30" s="55"/>
      <c r="F30" s="55"/>
      <c r="G30" s="668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40</v>
      </c>
      <c r="C31" s="52">
        <f>Summ4!C27+Summ4!C29</f>
        <v>9728.3729558685554</v>
      </c>
      <c r="D31" s="53">
        <f>C31/$C$50*100</f>
        <v>3.1797807135411498</v>
      </c>
      <c r="E31" s="55">
        <v>10443.160502567171</v>
      </c>
      <c r="F31" s="55">
        <v>3.6905752684796478</v>
      </c>
      <c r="G31" s="672">
        <f>Summ4!G27+Summ4!G29</f>
        <v>500.49200000000002</v>
      </c>
      <c r="H31" s="53">
        <f>G31/$G$50*100</f>
        <v>0.60352808259849755</v>
      </c>
      <c r="I31" s="55">
        <v>524.44799999999998</v>
      </c>
      <c r="J31" s="55">
        <v>0.72939133399681833</v>
      </c>
      <c r="K31" s="53">
        <f>Summ4!K27+Summ4!K29</f>
        <v>1315.4859999999999</v>
      </c>
      <c r="L31" s="53">
        <f>K31/$K$50*100</f>
        <v>1.7214554426647095</v>
      </c>
      <c r="M31" s="55">
        <v>1354.6219999999998</v>
      </c>
      <c r="N31" s="55">
        <v>2.3964959997424153</v>
      </c>
      <c r="O31" s="53">
        <f>Summ4!O27+Summ4!O29</f>
        <v>-814.99399999999991</v>
      </c>
      <c r="P31" s="58">
        <f>O31/$O$50*100</f>
        <v>-12.517905344278709</v>
      </c>
      <c r="Q31" s="101">
        <v>-830.17399999999998</v>
      </c>
      <c r="R31" s="101">
        <v>-5.3987918215432087</v>
      </c>
      <c r="S31" s="53">
        <f>Summ4!S27+Summ4!S29</f>
        <v>149008</v>
      </c>
      <c r="T31" s="53">
        <f>S31/$S$50*100</f>
        <v>6.5605990694135752</v>
      </c>
      <c r="U31" s="55">
        <v>138577</v>
      </c>
      <c r="V31" s="55">
        <v>7.3591974700551495</v>
      </c>
      <c r="W31" s="53">
        <f>Summ4!W27+Summ4!W29</f>
        <v>33</v>
      </c>
      <c r="X31" s="53">
        <f>W31/$W$50*100</f>
        <v>6.1452513966480442</v>
      </c>
      <c r="Y31" s="55">
        <v>33</v>
      </c>
      <c r="Z31" s="56">
        <v>6.3706563706563708</v>
      </c>
      <c r="AA31" s="10"/>
    </row>
    <row r="32" spans="1:27">
      <c r="A32" s="9"/>
      <c r="B32" s="98" t="s">
        <v>41</v>
      </c>
      <c r="C32" s="52">
        <f>Summ4!C33</f>
        <v>2430.3020001999998</v>
      </c>
      <c r="D32" s="53">
        <f>C32/$C$50*100</f>
        <v>0.79435970057610672</v>
      </c>
      <c r="E32" s="55">
        <v>2102.66895411</v>
      </c>
      <c r="F32" s="55">
        <v>0.74307562714666042</v>
      </c>
      <c r="G32" s="672">
        <f>Summ4!G33</f>
        <v>446.84600000000006</v>
      </c>
      <c r="H32" s="53">
        <f>G32/$G$50*100</f>
        <v>0.53883800259905912</v>
      </c>
      <c r="I32" s="55">
        <v>299.85500000000002</v>
      </c>
      <c r="J32" s="55">
        <v>0.41703207649874907</v>
      </c>
      <c r="K32" s="53">
        <f>Summ4!K33</f>
        <v>116.22500000000001</v>
      </c>
      <c r="L32" s="53">
        <f>K32/$K$50*100</f>
        <v>0.15209295942617854</v>
      </c>
      <c r="M32" s="55">
        <v>112.52100000000002</v>
      </c>
      <c r="N32" s="55">
        <v>0.19906374352920328</v>
      </c>
      <c r="O32" s="53">
        <f>Summ4!O33</f>
        <v>330.62100000000004</v>
      </c>
      <c r="P32" s="58">
        <f>O32/$O$50*100</f>
        <v>5.0781752783833651</v>
      </c>
      <c r="Q32" s="101">
        <v>187.334</v>
      </c>
      <c r="R32" s="101">
        <v>1.218271431166208</v>
      </c>
      <c r="S32" s="53">
        <f>Summ4!S33</f>
        <v>14288</v>
      </c>
      <c r="T32" s="53">
        <f>S32/$S$50*100</f>
        <v>0.62907924073728372</v>
      </c>
      <c r="U32" s="55">
        <v>14000</v>
      </c>
      <c r="V32" s="55">
        <v>0.74347665616063341</v>
      </c>
      <c r="W32" s="53">
        <f>Summ4!W33</f>
        <v>22</v>
      </c>
      <c r="X32" s="53">
        <f>W32/$W$50*100</f>
        <v>4.0968342644320295</v>
      </c>
      <c r="Y32" s="55">
        <v>21</v>
      </c>
      <c r="Z32" s="56">
        <v>4.0540540540540544</v>
      </c>
      <c r="AA32" s="10"/>
    </row>
    <row r="33" spans="1:27">
      <c r="A33" s="9"/>
      <c r="B33" s="98" t="s">
        <v>42</v>
      </c>
      <c r="C33" s="52">
        <f>Summ4!C37+Summ4!C39</f>
        <v>1696.7138455174381</v>
      </c>
      <c r="D33" s="53">
        <f>C33/$C$50*100</f>
        <v>0.55458173600550476</v>
      </c>
      <c r="E33" s="55">
        <v>1909.9621550699999</v>
      </c>
      <c r="F33" s="55">
        <v>0.67497373917605297</v>
      </c>
      <c r="G33" s="672">
        <f>Summ4!G37+Summ4!G39</f>
        <v>99.701999999999998</v>
      </c>
      <c r="H33" s="53">
        <f>G33/$G$50*100</f>
        <v>0.12022760981441342</v>
      </c>
      <c r="I33" s="55">
        <v>153.98199999999997</v>
      </c>
      <c r="J33" s="55">
        <v>0.21415495223834977</v>
      </c>
      <c r="K33" s="53">
        <f>Summ4!K37+Summ4!K39</f>
        <v>188.459</v>
      </c>
      <c r="L33" s="53">
        <f>K33/$K$50*100</f>
        <v>0.246618946358341</v>
      </c>
      <c r="M33" s="55">
        <v>128.82600000000002</v>
      </c>
      <c r="N33" s="55">
        <v>0.22790933091505713</v>
      </c>
      <c r="O33" s="53">
        <f>Summ4!O37+Summ4!O39</f>
        <v>-88.757000000000005</v>
      </c>
      <c r="P33" s="58">
        <f>O33/$O$50*100</f>
        <v>-1.3632636861647394</v>
      </c>
      <c r="Q33" s="101">
        <v>25.155999999999977</v>
      </c>
      <c r="R33" s="101">
        <v>0.16359462843059508</v>
      </c>
      <c r="S33" s="53">
        <f>Summ4!S37+Summ4!S39</f>
        <v>2072</v>
      </c>
      <c r="T33" s="53">
        <f>S33/$S$50*100</f>
        <v>9.1227056747456042E-2</v>
      </c>
      <c r="U33" s="55">
        <v>1922</v>
      </c>
      <c r="V33" s="55">
        <v>0.10206872379576695</v>
      </c>
      <c r="W33" s="53">
        <f>Summ4!W37+Summ4!W39</f>
        <v>15</v>
      </c>
      <c r="X33" s="53">
        <f>W33/$W$50*100</f>
        <v>2.7932960893854748</v>
      </c>
      <c r="Y33" s="55">
        <v>15</v>
      </c>
      <c r="Z33" s="56">
        <v>2.8957528957528957</v>
      </c>
      <c r="AA33" s="10"/>
    </row>
    <row r="34" spans="1:27">
      <c r="A34" s="9"/>
      <c r="B34" s="98"/>
      <c r="C34" s="52"/>
      <c r="D34" s="53"/>
      <c r="E34" s="55"/>
      <c r="F34" s="55"/>
      <c r="G34" s="668"/>
      <c r="H34" s="53"/>
      <c r="I34" s="55"/>
      <c r="J34" s="55"/>
      <c r="K34" s="53"/>
      <c r="L34" s="53"/>
      <c r="M34" s="55"/>
      <c r="N34" s="55"/>
      <c r="O34" s="10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43</v>
      </c>
      <c r="C35" s="52">
        <f>SUM(C31:C34)</f>
        <v>13855.388801585992</v>
      </c>
      <c r="D35" s="53">
        <f>SUM(D31:D34)</f>
        <v>4.5287221501227606</v>
      </c>
      <c r="E35" s="55">
        <v>14455.79161174717</v>
      </c>
      <c r="F35" s="55">
        <v>5.1086246348023616</v>
      </c>
      <c r="G35" s="672">
        <f>SUM(G31:G34)</f>
        <v>1047.04</v>
      </c>
      <c r="H35" s="53">
        <f>SUM(H31:H33)</f>
        <v>1.2625936950119701</v>
      </c>
      <c r="I35" s="55">
        <v>978.28499999999997</v>
      </c>
      <c r="J35" s="55">
        <v>1.360578362733917</v>
      </c>
      <c r="K35" s="53">
        <f>SUM(K31:K34)</f>
        <v>1620.1699999999998</v>
      </c>
      <c r="L35" s="53">
        <f>SUM(L31:L33)</f>
        <v>2.1201673484492289</v>
      </c>
      <c r="M35" s="55">
        <v>1595.9689999999998</v>
      </c>
      <c r="N35" s="55">
        <v>2.8234690741866757</v>
      </c>
      <c r="O35" s="53">
        <f>SUM(O31:O34)</f>
        <v>-573.12999999999988</v>
      </c>
      <c r="P35" s="58">
        <f>SUM(P31:P33)</f>
        <v>-8.8029937520600843</v>
      </c>
      <c r="Q35" s="55">
        <v>-617.68399999999997</v>
      </c>
      <c r="R35" s="101">
        <v>-4.0169257619464052</v>
      </c>
      <c r="S35" s="53">
        <f>SUM(S31:S34)</f>
        <v>165368</v>
      </c>
      <c r="T35" s="53">
        <f>SUM(T31:T33)</f>
        <v>7.280905366898315</v>
      </c>
      <c r="U35" s="55">
        <v>154499</v>
      </c>
      <c r="V35" s="55">
        <v>8.2047428500115505</v>
      </c>
      <c r="W35" s="53">
        <f>SUM(W31:W34)</f>
        <v>70</v>
      </c>
      <c r="X35" s="53">
        <f>SUM(X31:X33)</f>
        <v>13.035381750465548</v>
      </c>
      <c r="Y35" s="55">
        <v>69</v>
      </c>
      <c r="Z35" s="56">
        <v>13.320463320463322</v>
      </c>
      <c r="AA35" s="10"/>
    </row>
    <row r="36" spans="1:27">
      <c r="A36" s="9"/>
      <c r="B36" s="98"/>
      <c r="C36" s="52"/>
      <c r="D36" s="53"/>
      <c r="E36" s="55"/>
      <c r="F36" s="55"/>
      <c r="G36" s="668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/>
      <c r="C37" s="52"/>
      <c r="D37" s="53"/>
      <c r="E37" s="55"/>
      <c r="F37" s="55"/>
      <c r="G37" s="668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/>
      <c r="C38" s="52"/>
      <c r="D38" s="53"/>
      <c r="E38" s="55"/>
      <c r="F38" s="55"/>
      <c r="G38" s="668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>
      <c r="A39" s="9"/>
      <c r="B39" s="98" t="s">
        <v>16</v>
      </c>
      <c r="C39" s="60"/>
      <c r="D39" s="53"/>
      <c r="E39" s="55"/>
      <c r="F39" s="55"/>
      <c r="G39" s="668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/>
      <c r="C40" s="52"/>
      <c r="D40" s="53"/>
      <c r="E40" s="55"/>
      <c r="F40" s="55"/>
      <c r="G40" s="668"/>
      <c r="H40" s="53"/>
      <c r="I40" s="55"/>
      <c r="J40" s="55"/>
      <c r="K40" s="53"/>
      <c r="L40" s="53"/>
      <c r="M40" s="55"/>
      <c r="N40" s="55"/>
      <c r="O40" s="53"/>
      <c r="P40" s="58"/>
      <c r="Q40" s="101"/>
      <c r="R40" s="101"/>
      <c r="S40" s="53"/>
      <c r="T40" s="53"/>
      <c r="U40" s="55"/>
      <c r="V40" s="55"/>
      <c r="W40" s="53"/>
      <c r="X40" s="53"/>
      <c r="Y40" s="55"/>
      <c r="Z40" s="56"/>
      <c r="AA40" s="10"/>
    </row>
    <row r="41" spans="1:27">
      <c r="A41" s="9"/>
      <c r="B41" s="98" t="s">
        <v>40</v>
      </c>
      <c r="C41" s="52">
        <f>Summ4!C46+Summ4!C48</f>
        <v>667.06700999999998</v>
      </c>
      <c r="D41" s="53">
        <f>C41/$C$50*100</f>
        <v>0.21803510439615806</v>
      </c>
      <c r="E41" s="55">
        <v>687.85</v>
      </c>
      <c r="F41" s="55">
        <v>0.24308370993624856</v>
      </c>
      <c r="G41" s="672">
        <f>Summ4!G46+Summ4!G48</f>
        <v>10.370000000000001</v>
      </c>
      <c r="H41" s="53">
        <f>G41/$G$50*100</f>
        <v>1.2504867643331802E-2</v>
      </c>
      <c r="I41" s="55">
        <v>9.6999999999999993</v>
      </c>
      <c r="J41" s="55">
        <v>1.3490557576288094E-2</v>
      </c>
      <c r="K41" s="53">
        <f>Summ4!K46+Summ4!K48</f>
        <v>27.9</v>
      </c>
      <c r="L41" s="53">
        <f>K41/$K$50*100</f>
        <v>3.6510161910005431E-2</v>
      </c>
      <c r="M41" s="55">
        <v>48.5</v>
      </c>
      <c r="N41" s="55">
        <v>8.5802575174112897E-2</v>
      </c>
      <c r="O41" s="53">
        <f>Summ4!O46+Summ4!O48</f>
        <v>-17.529999999999998</v>
      </c>
      <c r="P41" s="58">
        <f>O41/$O$50*100</f>
        <v>-0.26925214257430824</v>
      </c>
      <c r="Q41" s="101">
        <v>-38.799999999999997</v>
      </c>
      <c r="R41" s="101">
        <v>-0.25232435932211378</v>
      </c>
      <c r="S41" s="53">
        <f>Summ4!S46+Summ4!S48</f>
        <v>9256</v>
      </c>
      <c r="T41" s="53">
        <f>S41/$S$50*100</f>
        <v>0.40752781720774761</v>
      </c>
      <c r="U41" s="55">
        <v>7566</v>
      </c>
      <c r="V41" s="55">
        <v>0.40179602717938234</v>
      </c>
      <c r="W41" s="53">
        <f>Summ4!W46+Summ4!W48</f>
        <v>11</v>
      </c>
      <c r="X41" s="53">
        <f>W41/$W$50*100</f>
        <v>2.0484171322160147</v>
      </c>
      <c r="Y41" s="55">
        <v>11</v>
      </c>
      <c r="Z41" s="56">
        <v>2.1235521235521233</v>
      </c>
      <c r="AA41" s="10"/>
    </row>
    <row r="42" spans="1:27">
      <c r="A42" s="9"/>
      <c r="B42" s="98" t="s">
        <v>41</v>
      </c>
      <c r="C42" s="52">
        <v>0</v>
      </c>
      <c r="D42" s="53">
        <f>C42/$C$50*100</f>
        <v>0</v>
      </c>
      <c r="E42" s="55">
        <v>0</v>
      </c>
      <c r="F42" s="55">
        <v>0</v>
      </c>
      <c r="G42" s="668">
        <v>0</v>
      </c>
      <c r="H42" s="53">
        <f>G42/$G$50*100</f>
        <v>0</v>
      </c>
      <c r="I42" s="55">
        <v>0</v>
      </c>
      <c r="J42" s="55">
        <v>0</v>
      </c>
      <c r="K42" s="53">
        <v>0</v>
      </c>
      <c r="L42" s="53">
        <f>K42/$K$50*100</f>
        <v>0</v>
      </c>
      <c r="M42" s="55">
        <v>0</v>
      </c>
      <c r="N42" s="55">
        <v>0</v>
      </c>
      <c r="O42" s="53">
        <v>0</v>
      </c>
      <c r="P42" s="58">
        <f>O42/$O$50*100</f>
        <v>0</v>
      </c>
      <c r="Q42" s="101">
        <v>0</v>
      </c>
      <c r="R42" s="101">
        <v>0</v>
      </c>
      <c r="S42" s="53">
        <v>0</v>
      </c>
      <c r="T42" s="53">
        <f>S42/$S$50*100</f>
        <v>0</v>
      </c>
      <c r="U42" s="55">
        <v>0</v>
      </c>
      <c r="V42" s="55">
        <v>0</v>
      </c>
      <c r="W42" s="53">
        <v>0</v>
      </c>
      <c r="X42" s="53">
        <f>W42/$W$50*100</f>
        <v>0</v>
      </c>
      <c r="Y42" s="55">
        <v>0</v>
      </c>
      <c r="Z42" s="56">
        <v>0</v>
      </c>
      <c r="AA42" s="10"/>
    </row>
    <row r="43" spans="1:27">
      <c r="A43" s="9"/>
      <c r="B43" s="98" t="s">
        <v>42</v>
      </c>
      <c r="C43" s="52">
        <f>Summ4!C52</f>
        <v>795.46300100077622</v>
      </c>
      <c r="D43" s="53">
        <f>C43/$C$50*100</f>
        <v>0.26000215250711534</v>
      </c>
      <c r="E43" s="55">
        <v>881.78271678605597</v>
      </c>
      <c r="F43" s="55">
        <v>0.31161883281822905</v>
      </c>
      <c r="G43" s="672">
        <f>Summ4!G52</f>
        <v>90.56</v>
      </c>
      <c r="H43" s="53">
        <f>G43/$G$50*100</f>
        <v>0.10920355002701329</v>
      </c>
      <c r="I43" s="55">
        <v>87.32</v>
      </c>
      <c r="J43" s="55">
        <v>0.12144283376922435</v>
      </c>
      <c r="K43" s="53">
        <f>Summ4!K52</f>
        <v>118.24000000000001</v>
      </c>
      <c r="L43" s="53">
        <f>K43/$K$50*100</f>
        <v>0.15472980445301227</v>
      </c>
      <c r="M43" s="55">
        <v>85.32</v>
      </c>
      <c r="N43" s="55">
        <v>0.15094176729598582</v>
      </c>
      <c r="O43" s="53">
        <f>Summ4!O52</f>
        <v>-27.680000000000007</v>
      </c>
      <c r="P43" s="58">
        <f>O43/$O$50*100</f>
        <v>-0.42515112986063069</v>
      </c>
      <c r="Q43" s="101">
        <v>1.9999999999999858</v>
      </c>
      <c r="R43" s="101">
        <v>1.300641027433567E-2</v>
      </c>
      <c r="S43" s="53">
        <f>Summ4!S52</f>
        <v>4</v>
      </c>
      <c r="T43" s="53">
        <f>S43/$S$50*100</f>
        <v>1.7611400916497304E-4</v>
      </c>
      <c r="U43" s="55">
        <v>4</v>
      </c>
      <c r="V43" s="55">
        <v>2.1242190176018098E-4</v>
      </c>
      <c r="W43" s="53">
        <f>Summ4!W52</f>
        <v>4</v>
      </c>
      <c r="X43" s="53">
        <f>W43/$W$50*100</f>
        <v>0.74487895716945995</v>
      </c>
      <c r="Y43" s="55">
        <v>4</v>
      </c>
      <c r="Z43" s="56">
        <v>0.77220077220077221</v>
      </c>
      <c r="AA43" s="10"/>
    </row>
    <row r="44" spans="1:27">
      <c r="A44" s="9"/>
      <c r="B44" s="98"/>
      <c r="C44" s="52"/>
      <c r="D44" s="53"/>
      <c r="E44" s="55"/>
      <c r="F44" s="55"/>
      <c r="G44" s="668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 t="s">
        <v>43</v>
      </c>
      <c r="C45" s="52">
        <f>SUM(C41:C44)</f>
        <v>1462.5300110007761</v>
      </c>
      <c r="D45" s="53">
        <f>SUM(D41:D44)</f>
        <v>0.47803725690327337</v>
      </c>
      <c r="E45" s="55">
        <v>1569.6327167860559</v>
      </c>
      <c r="F45" s="55">
        <v>0.55470254275447761</v>
      </c>
      <c r="G45" s="672">
        <f>SUM(G41:G44)</f>
        <v>100.93</v>
      </c>
      <c r="H45" s="53">
        <f>SUM(H41:H43)</f>
        <v>0.1217084176703451</v>
      </c>
      <c r="I45" s="55">
        <v>97.02</v>
      </c>
      <c r="J45" s="55">
        <v>0.13493339134551244</v>
      </c>
      <c r="K45" s="53">
        <f>SUM(K41:K44)</f>
        <v>146.14000000000001</v>
      </c>
      <c r="L45" s="53">
        <f>SUM(L41:L43)</f>
        <v>0.19123996636301771</v>
      </c>
      <c r="M45" s="55">
        <v>133.82</v>
      </c>
      <c r="N45" s="55">
        <v>0.23674434247009873</v>
      </c>
      <c r="O45" s="53">
        <f>SUM(O41:O44)</f>
        <v>-45.210000000000008</v>
      </c>
      <c r="P45" s="58">
        <f>SUM(P41:P43)</f>
        <v>-0.69440327243493893</v>
      </c>
      <c r="Q45" s="101">
        <v>-36.799999999999997</v>
      </c>
      <c r="R45" s="101">
        <v>-0.23931794904777812</v>
      </c>
      <c r="S45" s="53">
        <f>SUM(S41:S44)</f>
        <v>9260</v>
      </c>
      <c r="T45" s="53">
        <f>SUM(T41:T43)</f>
        <v>0.40770393121691256</v>
      </c>
      <c r="U45" s="55">
        <v>7570</v>
      </c>
      <c r="V45" s="55">
        <v>0.40200844908114253</v>
      </c>
      <c r="W45" s="53">
        <f>SUM(W41:W44)</f>
        <v>15</v>
      </c>
      <c r="X45" s="53">
        <f>SUM(X41:X43)</f>
        <v>2.7932960893854748</v>
      </c>
      <c r="Y45" s="55">
        <v>15</v>
      </c>
      <c r="Z45" s="56">
        <v>2.8957528957528957</v>
      </c>
      <c r="AA45" s="10"/>
    </row>
    <row r="46" spans="1:27">
      <c r="A46" s="9"/>
      <c r="B46" s="98"/>
      <c r="C46" s="52"/>
      <c r="D46" s="53"/>
      <c r="E46" s="55"/>
      <c r="F46" s="55"/>
      <c r="G46" s="668"/>
      <c r="H46" s="53"/>
      <c r="I46" s="55"/>
      <c r="J46" s="55"/>
      <c r="K46" s="53"/>
      <c r="L46" s="53"/>
      <c r="M46" s="55"/>
      <c r="N46" s="55"/>
      <c r="O46" s="53"/>
      <c r="P46" s="58"/>
      <c r="Q46" s="101"/>
      <c r="R46" s="101"/>
      <c r="S46" s="53"/>
      <c r="T46" s="53"/>
      <c r="U46" s="55"/>
      <c r="V46" s="55"/>
      <c r="W46" s="53"/>
      <c r="X46" s="53"/>
      <c r="Y46" s="55"/>
      <c r="Z46" s="56"/>
      <c r="AA46" s="10"/>
    </row>
    <row r="47" spans="1:27">
      <c r="A47" s="9"/>
      <c r="B47" s="98"/>
      <c r="C47" s="52"/>
      <c r="D47" s="53"/>
      <c r="E47" s="55"/>
      <c r="F47" s="55"/>
      <c r="G47" s="668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 ht="13.5" thickBot="1">
      <c r="A48" s="9"/>
      <c r="B48" s="98"/>
      <c r="C48" s="52"/>
      <c r="D48" s="53"/>
      <c r="E48" s="55"/>
      <c r="F48" s="55"/>
      <c r="G48" s="668"/>
      <c r="H48" s="53"/>
      <c r="I48" s="55"/>
      <c r="J48" s="55"/>
      <c r="K48" s="53"/>
      <c r="L48" s="53"/>
      <c r="M48" s="55"/>
      <c r="N48" s="55"/>
      <c r="O48" s="53"/>
      <c r="P48" s="58"/>
      <c r="Q48" s="101"/>
      <c r="R48" s="101"/>
      <c r="S48" s="53"/>
      <c r="T48" s="53"/>
      <c r="U48" s="55"/>
      <c r="V48" s="55"/>
      <c r="W48" s="53"/>
      <c r="X48" s="53"/>
      <c r="Y48" s="55"/>
      <c r="Z48" s="56"/>
      <c r="AA48" s="10"/>
    </row>
    <row r="49" spans="1:27">
      <c r="A49" s="9"/>
      <c r="B49" s="84"/>
      <c r="C49" s="104"/>
      <c r="D49" s="105"/>
      <c r="E49" s="106"/>
      <c r="F49" s="669"/>
      <c r="G49" s="671"/>
      <c r="H49" s="105"/>
      <c r="I49" s="106"/>
      <c r="J49" s="106"/>
      <c r="K49" s="105"/>
      <c r="L49" s="105"/>
      <c r="M49" s="106"/>
      <c r="N49" s="106"/>
      <c r="O49" s="105"/>
      <c r="P49" s="107"/>
      <c r="Q49" s="106"/>
      <c r="R49" s="106"/>
      <c r="S49" s="105"/>
      <c r="T49" s="105"/>
      <c r="U49" s="106"/>
      <c r="V49" s="106"/>
      <c r="W49" s="105"/>
      <c r="X49" s="105"/>
      <c r="Y49" s="106"/>
      <c r="Z49" s="108"/>
      <c r="AA49" s="110"/>
    </row>
    <row r="50" spans="1:27" ht="13.5" thickBot="1">
      <c r="A50" s="9"/>
      <c r="B50" s="111" t="s">
        <v>44</v>
      </c>
      <c r="C50" s="112">
        <f>C16+C26+C35+C45</f>
        <v>305944.77519912348</v>
      </c>
      <c r="D50" s="113">
        <f>D16+D26+D35+D45</f>
        <v>100.00000000000001</v>
      </c>
      <c r="E50" s="1021">
        <v>282968.36516951153</v>
      </c>
      <c r="F50" s="670">
        <v>100</v>
      </c>
      <c r="G50" s="673">
        <f>G16+G26+G35+G41+G43+G42</f>
        <v>82927.706999999995</v>
      </c>
      <c r="H50" s="667">
        <f>H16+H26+H35+H45</f>
        <v>100.00000000000003</v>
      </c>
      <c r="I50" s="1022">
        <v>71902.143000000011</v>
      </c>
      <c r="J50" s="114">
        <v>100</v>
      </c>
      <c r="K50" s="113">
        <f>K16+K26+K35+K45</f>
        <v>76417.081000000006</v>
      </c>
      <c r="L50" s="113">
        <f>L16+L26+L35+L45</f>
        <v>99.999999999999986</v>
      </c>
      <c r="M50" s="1023">
        <v>56525.11</v>
      </c>
      <c r="N50" s="114">
        <v>100</v>
      </c>
      <c r="O50" s="115">
        <f>O16+O26+O35+O45</f>
        <v>6510.6260000000057</v>
      </c>
      <c r="P50" s="116">
        <f>P45+P35+P26+P16</f>
        <v>100</v>
      </c>
      <c r="Q50" s="1024">
        <v>15377.032999999994</v>
      </c>
      <c r="R50" s="114">
        <v>100</v>
      </c>
      <c r="S50" s="113">
        <f>S16+S26+S35+S45</f>
        <v>2271256</v>
      </c>
      <c r="T50" s="113">
        <f>T16+T26+T35+T45</f>
        <v>100</v>
      </c>
      <c r="U50" s="1023">
        <v>1883045</v>
      </c>
      <c r="V50" s="114">
        <v>100</v>
      </c>
      <c r="W50" s="113">
        <f>W16+W26+W35+W45</f>
        <v>537</v>
      </c>
      <c r="X50" s="113">
        <f>X16+X26+X35+X45</f>
        <v>100</v>
      </c>
      <c r="Y50" s="114">
        <v>518</v>
      </c>
      <c r="Z50" s="117">
        <v>100</v>
      </c>
      <c r="AA50" s="10"/>
    </row>
    <row r="51" spans="1:27">
      <c r="A51" s="9"/>
      <c r="B51" s="61"/>
      <c r="C51" s="118" t="s">
        <v>11</v>
      </c>
      <c r="D51" s="119"/>
      <c r="E51" s="120" t="s">
        <v>11</v>
      </c>
      <c r="F51" s="121"/>
      <c r="G51" s="1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0"/>
    </row>
    <row r="52" spans="1:27">
      <c r="A52" s="9"/>
      <c r="B52" s="44" t="s">
        <v>45</v>
      </c>
      <c r="C52" s="123"/>
      <c r="D52" s="49"/>
      <c r="E52" s="124"/>
      <c r="F52" s="5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0"/>
    </row>
    <row r="53" spans="1:27" ht="13.5" thickBot="1">
      <c r="A53" s="9"/>
      <c r="B53" s="44"/>
      <c r="C53" s="125">
        <f>Summ3!C69</f>
        <v>2566352</v>
      </c>
      <c r="D53" s="126"/>
      <c r="E53" s="127">
        <v>2284144</v>
      </c>
      <c r="F53" s="128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0"/>
    </row>
    <row r="54" spans="1:27">
      <c r="A54" s="9"/>
      <c r="B54" s="44" t="s">
        <v>46</v>
      </c>
      <c r="C54" s="129"/>
      <c r="D54" s="53"/>
      <c r="E54" s="130"/>
      <c r="F54" s="56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0"/>
    </row>
    <row r="55" spans="1:27">
      <c r="A55" s="9"/>
      <c r="B55" s="44" t="s">
        <v>47</v>
      </c>
      <c r="C55" s="747">
        <f>Summ3!C71</f>
        <v>4.6459017922368071</v>
      </c>
      <c r="D55" s="53"/>
      <c r="E55" s="688">
        <v>4.664341575398268</v>
      </c>
      <c r="F55" s="56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0"/>
    </row>
    <row r="56" spans="1:27">
      <c r="A56" s="9"/>
      <c r="B56" s="44"/>
      <c r="C56" s="129"/>
      <c r="D56" s="53"/>
      <c r="E56" s="130"/>
      <c r="F56" s="56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0"/>
    </row>
    <row r="57" spans="1:27" ht="13.5" thickBot="1">
      <c r="A57" s="9"/>
      <c r="B57" s="66"/>
      <c r="C57" s="131"/>
      <c r="D57" s="126"/>
      <c r="E57" s="132"/>
      <c r="F57" s="128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0"/>
    </row>
    <row r="58" spans="1:27">
      <c r="A58" s="9"/>
      <c r="B58" s="133"/>
      <c r="C58" s="134"/>
      <c r="D58" s="134"/>
      <c r="E58" s="134"/>
      <c r="F58" s="134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0"/>
    </row>
    <row r="59" spans="1:27">
      <c r="A59" s="133"/>
      <c r="B59" s="133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3"/>
    </row>
    <row r="60" spans="1:27" hidden="1">
      <c r="A60" s="133"/>
      <c r="B60" s="133"/>
      <c r="C60" s="134" t="e">
        <f>SUM([2]EQ!C13:C19)</f>
        <v>#REF!</v>
      </c>
      <c r="D60" s="134"/>
      <c r="E60" s="134">
        <v>63</v>
      </c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3"/>
    </row>
    <row r="61" spans="1:27" s="81" customFormat="1" ht="18.75">
      <c r="A61" s="136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6"/>
    </row>
    <row r="62" spans="1:27" s="81" customFormat="1" ht="18.75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</row>
    <row r="63" spans="1:27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</row>
    <row r="64" spans="1:27">
      <c r="A64" s="133"/>
    </row>
    <row r="65" spans="1:1">
      <c r="A65" s="133"/>
    </row>
    <row r="66" spans="1:1">
      <c r="A66" s="133"/>
    </row>
    <row r="67" spans="1:1">
      <c r="A67" s="133"/>
    </row>
    <row r="68" spans="1:1">
      <c r="A68" s="133"/>
    </row>
    <row r="69" spans="1:1">
      <c r="A69" s="133"/>
    </row>
    <row r="70" spans="1:1">
      <c r="A70" s="133"/>
    </row>
    <row r="71" spans="1:1">
      <c r="A71" s="133"/>
    </row>
    <row r="72" spans="1:1">
      <c r="A72" s="133"/>
    </row>
    <row r="73" spans="1:1">
      <c r="A73" s="133"/>
    </row>
    <row r="74" spans="1:1">
      <c r="A74" s="133"/>
    </row>
    <row r="75" spans="1:1">
      <c r="A75" s="133"/>
    </row>
    <row r="76" spans="1:1">
      <c r="A76" s="133"/>
    </row>
    <row r="77" spans="1:1">
      <c r="A77" s="133"/>
    </row>
    <row r="78" spans="1:1">
      <c r="A78" s="133"/>
    </row>
    <row r="79" spans="1:1">
      <c r="A79" s="133"/>
    </row>
    <row r="80" spans="1:1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</sheetData>
  <sheetProtection password="DF1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66"/>
  <sheetViews>
    <sheetView topLeftCell="A22" workbookViewId="0" xr3:uid="{842E5F09-E766-5B8D-85AF-A39847EA96FD}">
      <selection activeCell="C64" sqref="C64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48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O1" s="8" t="s">
        <v>2</v>
      </c>
      <c r="P1" s="1"/>
      <c r="Q1" s="4"/>
      <c r="R1" s="4"/>
      <c r="S1" s="4"/>
      <c r="T1" s="4"/>
      <c r="U1" s="1"/>
      <c r="V1" s="83" t="str">
        <f>Summary!V1</f>
        <v>QUARTER ENDED 31 DECEMBER 2004</v>
      </c>
      <c r="W1" s="1"/>
      <c r="X1" s="1"/>
      <c r="Y1" s="1"/>
      <c r="Z1" s="1"/>
      <c r="AA1" s="4"/>
    </row>
    <row r="2" spans="1:27">
      <c r="A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316" t="s">
        <v>49</v>
      </c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31/12/2004</v>
      </c>
      <c r="D6" s="29"/>
      <c r="E6" s="32" t="str">
        <f>Summary!E6</f>
        <v>30/09/2004</v>
      </c>
      <c r="F6" s="33"/>
      <c r="G6" s="92" t="str">
        <f>Summary!G6</f>
        <v>31/12/2004</v>
      </c>
      <c r="H6" s="29"/>
      <c r="I6" s="32" t="str">
        <f>Summary!I6</f>
        <v>30/09/2004</v>
      </c>
      <c r="J6" s="33"/>
      <c r="K6" s="92" t="str">
        <f>Summary!K6</f>
        <v>31/12/2004</v>
      </c>
      <c r="L6" s="29"/>
      <c r="M6" s="32" t="str">
        <f>Summary!M6</f>
        <v>30/09/2004</v>
      </c>
      <c r="N6" s="33"/>
      <c r="O6" s="92" t="str">
        <f>Summary!O6</f>
        <v>31/12/2004</v>
      </c>
      <c r="P6" s="29"/>
      <c r="Q6" s="32" t="str">
        <f>Summary!Q6</f>
        <v>30/09/2004</v>
      </c>
      <c r="R6" s="33"/>
      <c r="S6" s="92" t="str">
        <f>Summary!S6</f>
        <v>31/12/2004</v>
      </c>
      <c r="T6" s="29"/>
      <c r="U6" s="32" t="str">
        <f>Summary!U6</f>
        <v>30/09/2004</v>
      </c>
      <c r="V6" s="33"/>
      <c r="W6" s="92" t="str">
        <f>Summary!W6</f>
        <v>31/12/2004</v>
      </c>
      <c r="X6" s="29"/>
      <c r="Y6" s="32" t="str">
        <f>Summary!Y6</f>
        <v>30/09/2004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 t="s">
        <v>51</v>
      </c>
      <c r="C11" s="52">
        <f>EquA!B12</f>
        <v>47806.235910197123</v>
      </c>
      <c r="D11" s="53">
        <f>C11/$C$67*100</f>
        <v>16.62928700759695</v>
      </c>
      <c r="E11" s="55">
        <v>43908.805866641414</v>
      </c>
      <c r="F11" s="55">
        <v>16.622512952474612</v>
      </c>
      <c r="G11" s="53">
        <f>[1]EQ!$C$10</f>
        <v>4368.2060000000001</v>
      </c>
      <c r="H11" s="53">
        <f>G11/$G$67*100</f>
        <v>5.3448925377317176</v>
      </c>
      <c r="I11" s="55">
        <v>4661.7739999999994</v>
      </c>
      <c r="J11" s="55">
        <v>6.5868649031390722</v>
      </c>
      <c r="K11" s="53">
        <f>[1]EQ!$C$12</f>
        <v>7007.2909999999993</v>
      </c>
      <c r="L11" s="53">
        <f>K11/$K$67*100</f>
        <v>9.4031483068661856</v>
      </c>
      <c r="M11" s="55">
        <v>2855.2469999999998</v>
      </c>
      <c r="N11" s="55">
        <v>5.219336482481034</v>
      </c>
      <c r="O11" s="53">
        <f>[1]EQ!$C$15</f>
        <v>-2639.0849999999991</v>
      </c>
      <c r="P11" s="58">
        <f>O11/$O$67*100</f>
        <v>-36.623225343399291</v>
      </c>
      <c r="Q11" s="101">
        <v>1806.5269999999996</v>
      </c>
      <c r="R11" s="55">
        <v>11.242577846920138</v>
      </c>
      <c r="S11" s="53">
        <f>EquA!B74</f>
        <v>841852</v>
      </c>
      <c r="T11" s="53">
        <f>S11/$S$67*100</f>
        <v>40.570339988135181</v>
      </c>
      <c r="U11" s="55">
        <v>624266</v>
      </c>
      <c r="V11" s="55">
        <v>36.678486129512713</v>
      </c>
      <c r="W11" s="53">
        <v>71</v>
      </c>
      <c r="X11" s="53">
        <f>W11/$W$67*100</f>
        <v>16.627634660421545</v>
      </c>
      <c r="Y11" s="55">
        <v>70</v>
      </c>
      <c r="Z11" s="55">
        <v>17.114914425427873</v>
      </c>
      <c r="AA11" s="10"/>
    </row>
    <row r="12" spans="1:27">
      <c r="A12" s="9"/>
      <c r="B12" s="98"/>
      <c r="C12" s="52"/>
      <c r="D12" s="53"/>
      <c r="E12" s="55"/>
      <c r="F12" s="55"/>
      <c r="G12" s="53"/>
      <c r="H12" s="53"/>
      <c r="I12" s="55"/>
      <c r="J12" s="55"/>
      <c r="K12" s="53"/>
      <c r="L12" s="53"/>
      <c r="M12" s="55"/>
      <c r="N12" s="55"/>
      <c r="O12" s="53"/>
      <c r="P12" s="58"/>
      <c r="Q12" s="101"/>
      <c r="R12" s="55"/>
      <c r="S12" s="53"/>
      <c r="T12" s="53"/>
      <c r="U12" s="55"/>
      <c r="V12" s="55"/>
      <c r="W12" s="53"/>
      <c r="X12" s="53"/>
      <c r="Y12" s="55"/>
      <c r="Z12" s="55"/>
      <c r="AA12" s="10"/>
    </row>
    <row r="13" spans="1:27">
      <c r="A13" s="9"/>
      <c r="B13" s="98" t="s">
        <v>52</v>
      </c>
      <c r="C13" s="52">
        <f>EquB!F12</f>
        <v>5241.6262270400002</v>
      </c>
      <c r="D13" s="53">
        <f>C13/$C$67*100</f>
        <v>1.8232873861839312</v>
      </c>
      <c r="E13" s="55">
        <v>4494.74167786</v>
      </c>
      <c r="F13" s="55">
        <v>1.7015698852110499</v>
      </c>
      <c r="G13" s="53">
        <f>'[1]GR SM LA EM OTH'!$C$10</f>
        <v>357.37</v>
      </c>
      <c r="H13" s="53">
        <f>G13/$G$67*100</f>
        <v>0.43727430579262611</v>
      </c>
      <c r="I13" s="55">
        <v>1334.4</v>
      </c>
      <c r="J13" s="55">
        <v>1.8854437230867001</v>
      </c>
      <c r="K13" s="53">
        <f>'[1]GR SM LA EM OTH'!$C$12</f>
        <v>381.79999999999995</v>
      </c>
      <c r="L13" s="53">
        <f>K13/$K$67*100</f>
        <v>0.51234093511479817</v>
      </c>
      <c r="M13" s="55">
        <v>1309.19</v>
      </c>
      <c r="N13" s="55">
        <v>2.393174085989529</v>
      </c>
      <c r="O13" s="53">
        <f>'[1]GR SM LA EM OTH'!$C$15</f>
        <v>-24.42999999999995</v>
      </c>
      <c r="P13" s="58">
        <f>O13/$O$67*100</f>
        <v>-0.33902106038238372</v>
      </c>
      <c r="Q13" s="101">
        <v>25.21</v>
      </c>
      <c r="R13" s="55">
        <v>0.15688964932207333</v>
      </c>
      <c r="S13" s="53">
        <f>EquB!F74</f>
        <v>145956</v>
      </c>
      <c r="T13" s="53">
        <f>S13/$S$67*100</f>
        <v>7.0338783340875342</v>
      </c>
      <c r="U13" s="55">
        <v>132926</v>
      </c>
      <c r="V13" s="55">
        <v>7.8100111927473348</v>
      </c>
      <c r="W13" s="53">
        <v>11</v>
      </c>
      <c r="X13" s="53">
        <f>W13/$W$67*100</f>
        <v>2.5761124121779861</v>
      </c>
      <c r="Y13" s="55">
        <v>11</v>
      </c>
      <c r="Z13" s="55">
        <v>2.6894865525672369</v>
      </c>
      <c r="AA13" s="10"/>
    </row>
    <row r="14" spans="1:27">
      <c r="A14" s="9"/>
      <c r="B14" s="98"/>
      <c r="C14" s="52"/>
      <c r="D14" s="53"/>
      <c r="E14" s="55"/>
      <c r="F14" s="55"/>
      <c r="G14" s="53"/>
      <c r="H14" s="53"/>
      <c r="I14" s="55"/>
      <c r="J14" s="55"/>
      <c r="K14" s="53"/>
      <c r="L14" s="53"/>
      <c r="M14" s="55"/>
      <c r="N14" s="55"/>
      <c r="O14" s="53"/>
      <c r="P14" s="58"/>
      <c r="Q14" s="101"/>
      <c r="R14" s="55"/>
      <c r="S14" s="668"/>
      <c r="T14" s="53"/>
      <c r="U14" s="55"/>
      <c r="V14" s="55"/>
      <c r="W14" s="53"/>
      <c r="X14" s="53"/>
      <c r="Y14" s="55"/>
      <c r="Z14" s="55"/>
      <c r="AA14" s="10"/>
    </row>
    <row r="15" spans="1:27">
      <c r="A15" s="9"/>
      <c r="B15" s="98" t="s">
        <v>53</v>
      </c>
      <c r="C15" s="52">
        <f>EquA!R12</f>
        <v>6165.0226941600004</v>
      </c>
      <c r="D15" s="53">
        <f>C15/$C$67*100</f>
        <v>2.1444886809770276</v>
      </c>
      <c r="E15" s="55">
        <v>4900.5140038600011</v>
      </c>
      <c r="F15" s="55">
        <v>1.8551827109657828</v>
      </c>
      <c r="G15" s="53">
        <f>'[1]FIN MIN GO VA'!$C$56</f>
        <v>754.56</v>
      </c>
      <c r="H15" s="53">
        <f>G15/$G$67*100</f>
        <v>0.92327195953461094</v>
      </c>
      <c r="I15" s="55">
        <v>387.02700000000004</v>
      </c>
      <c r="J15" s="55">
        <v>0.54685074026909208</v>
      </c>
      <c r="K15" s="53">
        <f>'[1]FIN MIN GO VA'!$C$58</f>
        <v>474.21</v>
      </c>
      <c r="L15" s="53">
        <f>K15/$K$67*100</f>
        <v>0.63634676490515585</v>
      </c>
      <c r="M15" s="55">
        <v>883.21500000000003</v>
      </c>
      <c r="N15" s="55">
        <v>1.614499996453717</v>
      </c>
      <c r="O15" s="53">
        <f>'[1]FIN MIN GO VA'!$C$61</f>
        <v>280.34999999999997</v>
      </c>
      <c r="P15" s="58">
        <f>O15/$O$67*100</f>
        <v>3.8904852344740668</v>
      </c>
      <c r="Q15" s="101">
        <v>-496.18799999999987</v>
      </c>
      <c r="R15" s="55">
        <v>-3.0879318253796426</v>
      </c>
      <c r="S15" s="53">
        <f>EquA!R74</f>
        <v>15512</v>
      </c>
      <c r="T15" s="53">
        <f>S15/$S$67*100</f>
        <v>0.74755077364661837</v>
      </c>
      <c r="U15" s="55">
        <v>14263</v>
      </c>
      <c r="V15" s="55">
        <v>0.83801656291587223</v>
      </c>
      <c r="W15" s="53">
        <v>10</v>
      </c>
      <c r="X15" s="53">
        <f>W15/$W$67*100</f>
        <v>2.3419203747072603</v>
      </c>
      <c r="Y15" s="55">
        <v>10</v>
      </c>
      <c r="Z15" s="55">
        <v>2.4449877750611249</v>
      </c>
      <c r="AA15" s="10"/>
    </row>
    <row r="16" spans="1:27">
      <c r="A16" s="9"/>
      <c r="B16" s="98"/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55"/>
      <c r="S16" s="53"/>
      <c r="T16" s="53"/>
      <c r="U16" s="55"/>
      <c r="V16" s="55"/>
      <c r="W16" s="53"/>
      <c r="X16" s="53"/>
      <c r="Y16" s="55"/>
      <c r="Z16" s="55"/>
      <c r="AA16" s="10"/>
    </row>
    <row r="17" spans="1:27">
      <c r="A17" s="9"/>
      <c r="B17" s="98" t="s">
        <v>54</v>
      </c>
      <c r="C17" s="52">
        <f>EquB!B12</f>
        <v>8688.1342097500019</v>
      </c>
      <c r="D17" s="53">
        <f>C17/$C$67*100</f>
        <v>3.0221471024376778</v>
      </c>
      <c r="E17" s="55">
        <v>8312.1027377000009</v>
      </c>
      <c r="F17" s="55">
        <v>3.1467044637779038</v>
      </c>
      <c r="G17" s="53">
        <f>'[1]GR SM LA EM OTH'!$C$56</f>
        <v>260.69000000000005</v>
      </c>
      <c r="H17" s="53">
        <f>G17/$G$67*100</f>
        <v>0.31897763879754792</v>
      </c>
      <c r="I17" s="55">
        <v>2553.35</v>
      </c>
      <c r="J17" s="55">
        <v>3.6077620880871</v>
      </c>
      <c r="K17" s="53">
        <f>'[1]GR SM LA EM OTH'!$C$58</f>
        <v>501.46</v>
      </c>
      <c r="L17" s="53">
        <f>K17/$K$67*100</f>
        <v>0.67291379078749802</v>
      </c>
      <c r="M17" s="55">
        <v>2211.4899999999998</v>
      </c>
      <c r="N17" s="55">
        <v>4.0425610945890078</v>
      </c>
      <c r="O17" s="53">
        <f>'[1]GR SM LA EM OTH'!$C$61</f>
        <v>-240.76999999999992</v>
      </c>
      <c r="P17" s="58">
        <f>O17/$O$67*100</f>
        <v>-3.3412239340264702</v>
      </c>
      <c r="Q17" s="101">
        <v>341.86</v>
      </c>
      <c r="R17" s="55">
        <v>2.1275008138533886</v>
      </c>
      <c r="S17" s="53">
        <f>EquB!B74</f>
        <v>76629</v>
      </c>
      <c r="T17" s="53">
        <f>S17/$S$67*100</f>
        <v>3.6928873281180197</v>
      </c>
      <c r="U17" s="55">
        <v>77248</v>
      </c>
      <c r="V17" s="55">
        <v>4.5386737328840567</v>
      </c>
      <c r="W17" s="53">
        <v>10</v>
      </c>
      <c r="X17" s="53">
        <f>W17/$W$67*100</f>
        <v>2.3419203747072603</v>
      </c>
      <c r="Y17" s="55">
        <v>10</v>
      </c>
      <c r="Z17" s="55">
        <v>2.4449877750611249</v>
      </c>
      <c r="AA17" s="10"/>
    </row>
    <row r="18" spans="1:27">
      <c r="A18" s="9"/>
      <c r="B18" s="98"/>
      <c r="C18" s="52"/>
      <c r="D18" s="53"/>
      <c r="E18" s="55"/>
      <c r="F18" s="55"/>
      <c r="G18" s="53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55"/>
      <c r="S18" s="53"/>
      <c r="T18" s="53"/>
      <c r="U18" s="55"/>
      <c r="V18" s="55"/>
      <c r="W18" s="53"/>
      <c r="X18" s="53"/>
      <c r="Y18" s="55"/>
      <c r="Z18" s="55"/>
      <c r="AA18" s="10"/>
    </row>
    <row r="19" spans="1:27">
      <c r="A19" s="9"/>
      <c r="B19" s="98" t="s">
        <v>55</v>
      </c>
      <c r="C19" s="52">
        <f>EquA!N12</f>
        <v>4616.6127871300005</v>
      </c>
      <c r="D19" s="53">
        <f>C19/$C$67*100</f>
        <v>1.6058779273971564</v>
      </c>
      <c r="E19" s="55">
        <v>3690.5941391199999</v>
      </c>
      <c r="F19" s="55">
        <v>1.3971445515091052</v>
      </c>
      <c r="G19" s="53">
        <f>'[1]GR SM LA EM OTH'!$C$32</f>
        <v>703.96499999999992</v>
      </c>
      <c r="H19" s="53">
        <f>G19/$G$67*100</f>
        <v>0.86136443091839265</v>
      </c>
      <c r="I19" s="55">
        <v>1183.269</v>
      </c>
      <c r="J19" s="55">
        <v>1.6719028093323418</v>
      </c>
      <c r="K19" s="53">
        <f>'[1]GR SM LA EM OTH'!$C$34</f>
        <v>737.21</v>
      </c>
      <c r="L19" s="53">
        <f>K19/$K$67*100</f>
        <v>0.98926888626500908</v>
      </c>
      <c r="M19" s="55">
        <v>832.29300000000001</v>
      </c>
      <c r="N19" s="55">
        <v>1.5214155619508882</v>
      </c>
      <c r="O19" s="53">
        <f>'[1]GR SM LA EM OTH'!$C$37</f>
        <v>-33.245000000000118</v>
      </c>
      <c r="P19" s="58">
        <f>O19/$O$67*100</f>
        <v>-0.46134896244013135</v>
      </c>
      <c r="Q19" s="101">
        <v>350.976</v>
      </c>
      <c r="R19" s="55">
        <v>2.1842325093401005</v>
      </c>
      <c r="S19" s="53">
        <f>EquA!N74</f>
        <v>45746</v>
      </c>
      <c r="T19" s="53">
        <f>S19/$S$67*100</f>
        <v>2.2045808207347992</v>
      </c>
      <c r="U19" s="55">
        <v>44037</v>
      </c>
      <c r="V19" s="55">
        <v>2.5873754035705154</v>
      </c>
      <c r="W19" s="53">
        <v>13</v>
      </c>
      <c r="X19" s="53">
        <f>W19/$W$67*100</f>
        <v>3.0444964871194378</v>
      </c>
      <c r="Y19" s="55">
        <v>13</v>
      </c>
      <c r="Z19" s="55">
        <v>3.1784841075794623</v>
      </c>
      <c r="AA19" s="10"/>
    </row>
    <row r="20" spans="1:27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55"/>
      <c r="S20" s="53"/>
      <c r="T20" s="53"/>
      <c r="U20" s="55"/>
      <c r="V20" s="55"/>
      <c r="W20" s="53"/>
      <c r="X20" s="53"/>
      <c r="Y20" s="55"/>
      <c r="Z20" s="55"/>
      <c r="AA20" s="10"/>
    </row>
    <row r="21" spans="1:27">
      <c r="A21" s="9"/>
      <c r="B21" s="98" t="s">
        <v>56</v>
      </c>
      <c r="C21" s="52">
        <f>EquA!F12</f>
        <v>3651.2547599084569</v>
      </c>
      <c r="D21" s="53">
        <f>C21/$C$67*100</f>
        <v>1.2700804023648526</v>
      </c>
      <c r="E21" s="55">
        <v>2915.1366214894838</v>
      </c>
      <c r="F21" s="55">
        <v>1.1035803705551441</v>
      </c>
      <c r="G21" s="53">
        <f>'[1]GR SM LA EM OTH'!$C$70</f>
        <v>765.88800000000003</v>
      </c>
      <c r="H21" s="53">
        <f>G21/$G$67*100</f>
        <v>0.93713278539021982</v>
      </c>
      <c r="I21" s="55">
        <v>287.73199999999997</v>
      </c>
      <c r="J21" s="55">
        <v>0.40655162869543049</v>
      </c>
      <c r="K21" s="53">
        <f>'[1]GR SM LA EM OTH'!$C$72</f>
        <v>378.73599999999999</v>
      </c>
      <c r="L21" s="53">
        <f>K21/$K$67*100</f>
        <v>0.50822932530549569</v>
      </c>
      <c r="M21" s="55">
        <v>287.23</v>
      </c>
      <c r="N21" s="55">
        <v>0.52505090377926222</v>
      </c>
      <c r="O21" s="53">
        <f>'[1]GR SM LA EM OTH'!$C$75</f>
        <v>387.15200000000004</v>
      </c>
      <c r="P21" s="58">
        <f>O21/$O$67*100</f>
        <v>5.3726026020941831</v>
      </c>
      <c r="Q21" s="101">
        <v>0.50200000000000955</v>
      </c>
      <c r="R21" s="55">
        <v>3.1241017040730739E-3</v>
      </c>
      <c r="S21" s="53">
        <f>EquA!F74</f>
        <v>20587</v>
      </c>
      <c r="T21" s="53">
        <f>S21/$S$67*100</f>
        <v>0.99212401863479449</v>
      </c>
      <c r="U21" s="55">
        <v>18299</v>
      </c>
      <c r="V21" s="55">
        <v>1.0751500445065938</v>
      </c>
      <c r="W21" s="53">
        <v>10</v>
      </c>
      <c r="X21" s="53">
        <f>W21/$W$67*100</f>
        <v>2.3419203747072603</v>
      </c>
      <c r="Y21" s="55">
        <v>9</v>
      </c>
      <c r="Z21" s="55">
        <v>2.2004889975550124</v>
      </c>
      <c r="AA21" s="10"/>
    </row>
    <row r="22" spans="1:27">
      <c r="A22" s="9"/>
      <c r="B22" s="98"/>
      <c r="C22" s="52"/>
      <c r="D22" s="53"/>
      <c r="E22" s="55"/>
      <c r="F22" s="55"/>
      <c r="G22" s="53"/>
      <c r="H22" s="53"/>
      <c r="I22" s="55"/>
      <c r="J22" s="55"/>
      <c r="K22" s="53"/>
      <c r="L22" s="53"/>
      <c r="M22" s="55"/>
      <c r="N22" s="55"/>
      <c r="O22" s="53"/>
      <c r="P22" s="58"/>
      <c r="Q22" s="101"/>
      <c r="R22" s="55"/>
      <c r="S22" s="53"/>
      <c r="T22" s="53"/>
      <c r="U22" s="55"/>
      <c r="V22" s="55"/>
      <c r="W22" s="53"/>
      <c r="X22" s="53"/>
      <c r="Y22" s="55"/>
      <c r="Z22" s="55"/>
      <c r="AA22" s="10"/>
    </row>
    <row r="23" spans="1:27">
      <c r="A23" s="9"/>
      <c r="B23" s="98" t="s">
        <v>57</v>
      </c>
      <c r="C23" s="52">
        <f>EquB!J12</f>
        <v>1735.40864044</v>
      </c>
      <c r="D23" s="53">
        <f>C23/$C$67*100</f>
        <v>0.6036578242961983</v>
      </c>
      <c r="E23" s="55">
        <v>1758.0295368099999</v>
      </c>
      <c r="F23" s="55">
        <v>0.66553549270303625</v>
      </c>
      <c r="G23" s="53">
        <f>'[1]FIN MIN GO VA'!$C$32</f>
        <v>70.02</v>
      </c>
      <c r="H23" s="53">
        <f>G23/$G$67*100</f>
        <v>8.5675761512157361E-2</v>
      </c>
      <c r="I23" s="55">
        <v>67.69</v>
      </c>
      <c r="J23" s="55">
        <v>9.5642750011794619E-2</v>
      </c>
      <c r="K23" s="53">
        <f>'[1]FIN MIN GO VA'!$C$34</f>
        <v>109.23</v>
      </c>
      <c r="L23" s="53">
        <f>K23/$K$67*100</f>
        <v>0.14657674264690784</v>
      </c>
      <c r="M23" s="55">
        <v>89.44</v>
      </c>
      <c r="N23" s="55">
        <v>0.16349459608681971</v>
      </c>
      <c r="O23" s="53">
        <f>'[1]FIN MIN GO VA'!$C$37</f>
        <v>-39.210000000000008</v>
      </c>
      <c r="P23" s="58">
        <f>O23/$O$67*100</f>
        <v>-0.54412672032719178</v>
      </c>
      <c r="Q23" s="101">
        <v>-21.75</v>
      </c>
      <c r="R23" s="55">
        <v>-0.13535699614260571</v>
      </c>
      <c r="S23" s="53">
        <f>EquB!J74</f>
        <v>39724</v>
      </c>
      <c r="T23" s="53">
        <f>S23/$S$67*100</f>
        <v>1.9143699672729675</v>
      </c>
      <c r="U23" s="55">
        <v>25759</v>
      </c>
      <c r="V23" s="55">
        <v>1.5134592052268074</v>
      </c>
      <c r="W23" s="53">
        <v>9</v>
      </c>
      <c r="X23" s="53">
        <f>W23/$W$67*100</f>
        <v>2.1077283372365341</v>
      </c>
      <c r="Y23" s="55">
        <v>9</v>
      </c>
      <c r="Z23" s="55">
        <v>2.2004889975550124</v>
      </c>
      <c r="AA23" s="10"/>
    </row>
    <row r="24" spans="1:27">
      <c r="A24" s="9"/>
      <c r="B24" s="98"/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55"/>
      <c r="S24" s="53"/>
      <c r="T24" s="53"/>
      <c r="U24" s="55"/>
      <c r="V24" s="55"/>
      <c r="W24" s="53"/>
      <c r="X24" s="53"/>
      <c r="Y24" s="55"/>
      <c r="Z24" s="55"/>
      <c r="AA24" s="10"/>
    </row>
    <row r="25" spans="1:27">
      <c r="A25" s="9"/>
      <c r="B25" s="98" t="s">
        <v>58</v>
      </c>
      <c r="C25" s="52">
        <f>EquB!R12</f>
        <v>2504.3281670599999</v>
      </c>
      <c r="D25" s="53">
        <f>C25/$C$67*100</f>
        <v>0.87112467774035673</v>
      </c>
      <c r="E25" s="55">
        <v>2011.7827347899999</v>
      </c>
      <c r="F25" s="55">
        <v>0.76159858840564409</v>
      </c>
      <c r="G25" s="53">
        <f>'[1]FIN MIN GO VA'!$C$44</f>
        <v>126.18</v>
      </c>
      <c r="H25" s="53">
        <f>G25/$G$67*100</f>
        <v>0.15439256766072573</v>
      </c>
      <c r="I25" s="55">
        <v>74</v>
      </c>
      <c r="J25" s="55">
        <v>0.10455847984743391</v>
      </c>
      <c r="K25" s="53">
        <f>'[1]FIN MIN GO VA'!$C$46</f>
        <v>75.350000000000009</v>
      </c>
      <c r="L25" s="53">
        <f>K25/$K$67*100</f>
        <v>0.10111285872420131</v>
      </c>
      <c r="M25" s="55">
        <v>164.53</v>
      </c>
      <c r="N25" s="55">
        <v>0.30075766876301924</v>
      </c>
      <c r="O25" s="53">
        <f>'[1]FIN MIN GO VA'!$C$49</f>
        <v>50.83</v>
      </c>
      <c r="P25" s="58">
        <f>O25/$O$67*100</f>
        <v>0.70538029059503071</v>
      </c>
      <c r="Q25" s="101">
        <v>-90.53</v>
      </c>
      <c r="R25" s="55">
        <v>-0.56339626946161336</v>
      </c>
      <c r="S25" s="53">
        <f>EquB!R74</f>
        <v>76589</v>
      </c>
      <c r="T25" s="53">
        <f>S25/$S$67*100</f>
        <v>3.6909596572215611</v>
      </c>
      <c r="U25" s="55">
        <v>45744</v>
      </c>
      <c r="V25" s="55">
        <v>2.6876694702393369</v>
      </c>
      <c r="W25" s="53">
        <v>8</v>
      </c>
      <c r="X25" s="53">
        <f>W25/$W$67*100</f>
        <v>1.873536299765808</v>
      </c>
      <c r="Y25" s="55">
        <v>8</v>
      </c>
      <c r="Z25" s="55">
        <v>1.9559902200488997</v>
      </c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55"/>
      <c r="S26" s="53"/>
      <c r="T26" s="53"/>
      <c r="U26" s="55"/>
      <c r="V26" s="55"/>
      <c r="W26" s="53"/>
      <c r="X26" s="53"/>
      <c r="Y26" s="55"/>
      <c r="Z26" s="55"/>
      <c r="AA26" s="10"/>
    </row>
    <row r="27" spans="1:27">
      <c r="A27" s="9"/>
      <c r="B27" s="98" t="s">
        <v>59</v>
      </c>
      <c r="C27" s="52">
        <f>EquB!V12</f>
        <v>403.35715324</v>
      </c>
      <c r="D27" s="53">
        <f>C27/$C$67*100</f>
        <v>0.14030683947582032</v>
      </c>
      <c r="E27" s="55">
        <v>329.11960523999994</v>
      </c>
      <c r="F27" s="55">
        <v>0.12459448151769313</v>
      </c>
      <c r="G27" s="53">
        <f>'[1]FIN MIN GO VA'!$C$10</f>
        <v>19.519000000000002</v>
      </c>
      <c r="H27" s="53">
        <f>G27/$G$67*100</f>
        <v>2.388325034212796E-2</v>
      </c>
      <c r="I27" s="55">
        <v>9.9770000000000003</v>
      </c>
      <c r="J27" s="55">
        <v>1.409702639780876E-2</v>
      </c>
      <c r="K27" s="53">
        <f>'[1]FIN MIN GO VA'!$C$12</f>
        <v>16.132999999999999</v>
      </c>
      <c r="L27" s="53">
        <f>K27/$K$67*100</f>
        <v>2.1649021231553277E-2</v>
      </c>
      <c r="M27" s="55">
        <v>19.268000000000001</v>
      </c>
      <c r="N27" s="55">
        <v>3.522153261852462E-2</v>
      </c>
      <c r="O27" s="53">
        <f>'[1]FIN MIN GO VA'!$C$15</f>
        <v>3.3860000000000028</v>
      </c>
      <c r="P27" s="58">
        <f>O27/$O$67*100</f>
        <v>4.6988346723485654E-2</v>
      </c>
      <c r="Q27" s="101">
        <v>-9.2910000000000004</v>
      </c>
      <c r="R27" s="55">
        <v>-5.7820774766020683E-2</v>
      </c>
      <c r="S27" s="53">
        <f>EquB!V74</f>
        <v>13014</v>
      </c>
      <c r="T27" s="53">
        <f>S27/$S$67*100</f>
        <v>0.62716772616278316</v>
      </c>
      <c r="U27" s="55">
        <v>12985</v>
      </c>
      <c r="V27" s="55">
        <v>0.76292821071742278</v>
      </c>
      <c r="W27" s="53">
        <v>2</v>
      </c>
      <c r="X27" s="53">
        <f>W27/$W$67*100</f>
        <v>0.46838407494145201</v>
      </c>
      <c r="Y27" s="55">
        <v>2</v>
      </c>
      <c r="Z27" s="55">
        <v>0.48899755501222492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55"/>
      <c r="S28" s="53"/>
      <c r="T28" s="53"/>
      <c r="U28" s="55"/>
      <c r="V28" s="55"/>
      <c r="W28" s="53"/>
      <c r="X28" s="53"/>
      <c r="Y28" s="55"/>
      <c r="Z28" s="55"/>
      <c r="AA28" s="10"/>
    </row>
    <row r="29" spans="1:27">
      <c r="A29" s="9"/>
      <c r="B29" s="98" t="s">
        <v>60</v>
      </c>
      <c r="C29" s="52">
        <f>EquB!Z12</f>
        <v>3391.34759295</v>
      </c>
      <c r="D29" s="53">
        <f>C29/$C$67*100</f>
        <v>1.179672304082392</v>
      </c>
      <c r="E29" s="55">
        <v>2901.9887561599999</v>
      </c>
      <c r="F29" s="55">
        <v>1.0986029962580495</v>
      </c>
      <c r="G29" s="53">
        <f>'[1]FIN MIN GO VA'!$C$21</f>
        <v>118.13</v>
      </c>
      <c r="H29" s="53">
        <f>G29/$G$67*100</f>
        <v>0.14454266934348969</v>
      </c>
      <c r="I29" s="55">
        <v>176.13</v>
      </c>
      <c r="J29" s="55">
        <v>0.24886331156119645</v>
      </c>
      <c r="K29" s="53">
        <f>'[1]FIN MIN GO VA'!$C$23</f>
        <v>181.51000000000002</v>
      </c>
      <c r="L29" s="53">
        <f>K29/$K$67*100</f>
        <v>0.24356994010656641</v>
      </c>
      <c r="M29" s="55">
        <v>190.76</v>
      </c>
      <c r="N29" s="55">
        <v>0.34870560319232696</v>
      </c>
      <c r="O29" s="53">
        <f>'[1]FIN MIN GO VA'!$C$26</f>
        <v>-63.380000000000024</v>
      </c>
      <c r="P29" s="58">
        <f>O29/$O$67*100</f>
        <v>-0.87953969738172466</v>
      </c>
      <c r="Q29" s="101">
        <v>-14.63</v>
      </c>
      <c r="R29" s="55">
        <v>-9.1047027750175674E-2</v>
      </c>
      <c r="S29" s="53">
        <f>EquB!Z74</f>
        <v>28070</v>
      </c>
      <c r="T29" s="53">
        <f>S29/$S$67*100</f>
        <v>1.3527430515897743</v>
      </c>
      <c r="U29" s="55">
        <v>27765</v>
      </c>
      <c r="V29" s="55">
        <v>1.6313208910719479</v>
      </c>
      <c r="W29" s="53">
        <v>8</v>
      </c>
      <c r="X29" s="53">
        <f>W29/$W$67*100</f>
        <v>1.873536299765808</v>
      </c>
      <c r="Y29" s="55">
        <v>8</v>
      </c>
      <c r="Z29" s="55">
        <v>1.9559902200488997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103"/>
      <c r="P30" s="58"/>
      <c r="Q30" s="101"/>
      <c r="R30" s="55"/>
      <c r="S30" s="53"/>
      <c r="T30" s="53"/>
      <c r="U30" s="55"/>
      <c r="V30" s="55"/>
      <c r="W30" s="53"/>
      <c r="X30" s="53"/>
      <c r="Y30" s="55"/>
      <c r="Z30" s="55"/>
      <c r="AA30" s="10"/>
    </row>
    <row r="31" spans="1:27">
      <c r="A31" s="9"/>
      <c r="B31" s="98"/>
      <c r="C31" s="60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309" t="s">
        <v>61</v>
      </c>
      <c r="C32" s="310">
        <f>SUM(C11:C31)</f>
        <v>84203.328141875565</v>
      </c>
      <c r="D32" s="311">
        <f>SUM(D11:D31)</f>
        <v>29.289930152552365</v>
      </c>
      <c r="E32" s="312">
        <v>75222.815679670923</v>
      </c>
      <c r="F32" s="312">
        <v>28.477026493378016</v>
      </c>
      <c r="G32" s="311">
        <f>SUM(G11:G31)</f>
        <v>7544.5280000000021</v>
      </c>
      <c r="H32" s="311">
        <f>SUM(H11:H31)</f>
        <v>9.2314079070236144</v>
      </c>
      <c r="I32" s="312">
        <v>10735.349</v>
      </c>
      <c r="J32" s="312">
        <v>15.168537460427968</v>
      </c>
      <c r="K32" s="311">
        <f>SUM(K11:K31)</f>
        <v>9862.9299999999985</v>
      </c>
      <c r="L32" s="311">
        <f>SUM(L11:L31)</f>
        <v>13.235156571953372</v>
      </c>
      <c r="M32" s="312">
        <v>8842.6630000000005</v>
      </c>
      <c r="N32" s="312">
        <v>16.164217525904128</v>
      </c>
      <c r="O32" s="311">
        <f>SUM(O11:O31)</f>
        <v>-2318.4019999999996</v>
      </c>
      <c r="P32" s="313">
        <f>SUM(P11:P31)</f>
        <v>-32.173029244070435</v>
      </c>
      <c r="Q32" s="312">
        <v>1892.6859999999997</v>
      </c>
      <c r="R32" s="314">
        <v>11.778772027639713</v>
      </c>
      <c r="S32" s="311">
        <f>SUM(S11:S31)</f>
        <v>1303679</v>
      </c>
      <c r="T32" s="311">
        <f>SUM(T11:T31)</f>
        <v>62.826601665604031</v>
      </c>
      <c r="U32" s="312">
        <v>1023292</v>
      </c>
      <c r="V32" s="312">
        <v>60.12309084339261</v>
      </c>
      <c r="W32" s="311">
        <f>SUM(W11:W31)</f>
        <v>152</v>
      </c>
      <c r="X32" s="311">
        <f>SUM(X11:X31)</f>
        <v>35.597189695550362</v>
      </c>
      <c r="Y32" s="312">
        <v>150</v>
      </c>
      <c r="Z32" s="312">
        <v>36.674816625916861</v>
      </c>
      <c r="AA32" s="10"/>
    </row>
    <row r="33" spans="1:27">
      <c r="A33" s="9"/>
      <c r="B33" s="98"/>
      <c r="C33" s="52"/>
      <c r="D33" s="53"/>
      <c r="E33" s="55"/>
      <c r="F33" s="55"/>
      <c r="G33" s="53"/>
      <c r="H33" s="53"/>
      <c r="I33" s="55"/>
      <c r="J33" s="55"/>
      <c r="K33" s="53"/>
      <c r="L33" s="53"/>
      <c r="M33" s="55"/>
      <c r="N33" s="55"/>
      <c r="O33" s="53"/>
      <c r="P33" s="58"/>
      <c r="Q33" s="101"/>
      <c r="R33" s="101"/>
      <c r="S33" s="53"/>
      <c r="T33" s="53"/>
      <c r="U33" s="55"/>
      <c r="V33" s="55"/>
      <c r="W33" s="53"/>
      <c r="X33" s="53"/>
      <c r="Y33" s="55"/>
      <c r="Z33" s="56"/>
      <c r="AA33" s="10"/>
    </row>
    <row r="34" spans="1:27">
      <c r="A34" s="9"/>
      <c r="B34" s="98" t="s">
        <v>62</v>
      </c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/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 t="s">
        <v>63</v>
      </c>
      <c r="C36" s="52">
        <f>'Pru Low'!B10</f>
        <v>5376.28906388</v>
      </c>
      <c r="D36" s="53">
        <f>C36/$C$67*100</f>
        <v>1.8701295380587641</v>
      </c>
      <c r="E36" s="55">
        <v>4543.3182959099995</v>
      </c>
      <c r="F36" s="55">
        <v>1.7199594871778159</v>
      </c>
      <c r="G36" s="53">
        <f>[1]AA!$C$7</f>
        <v>1042.94</v>
      </c>
      <c r="H36" s="53">
        <f>G36/$G$67*100</f>
        <v>1.2761308013637447</v>
      </c>
      <c r="I36" s="55">
        <v>692.57500000000005</v>
      </c>
      <c r="J36" s="55">
        <v>0.97857552946400728</v>
      </c>
      <c r="K36" s="53">
        <f>[1]AA!$C$9</f>
        <v>295.23</v>
      </c>
      <c r="L36" s="53">
        <f>K36/$K$67*100</f>
        <v>0.39617185509151887</v>
      </c>
      <c r="M36" s="55">
        <v>412.19200000000001</v>
      </c>
      <c r="N36" s="55">
        <v>0.75347903119653836</v>
      </c>
      <c r="O36" s="53">
        <f>[1]AA!$C$12</f>
        <v>747.71</v>
      </c>
      <c r="P36" s="58">
        <f>O36/$O$67*100</f>
        <v>10.3761537887234</v>
      </c>
      <c r="Q36" s="101">
        <v>280.38299999999992</v>
      </c>
      <c r="R36" s="101">
        <v>1.7449103746874579</v>
      </c>
      <c r="S36" s="53">
        <f>'Pru Low'!B44</f>
        <v>5282</v>
      </c>
      <c r="T36" s="53">
        <f>S36/$S$67*100</f>
        <v>0.25454894187734906</v>
      </c>
      <c r="U36" s="55">
        <v>4620</v>
      </c>
      <c r="V36" s="55">
        <v>0.27144615583477039</v>
      </c>
      <c r="W36" s="53">
        <v>20</v>
      </c>
      <c r="X36" s="53">
        <f>W36/$W$67*100</f>
        <v>4.6838407494145207</v>
      </c>
      <c r="Y36" s="55">
        <v>21</v>
      </c>
      <c r="Z36" s="56">
        <v>5.1344743276283618</v>
      </c>
      <c r="AA36" s="10"/>
    </row>
    <row r="37" spans="1:27">
      <c r="A37" s="9"/>
      <c r="B37" s="98"/>
      <c r="C37" s="52"/>
      <c r="D37" s="53"/>
      <c r="E37" s="55"/>
      <c r="F37" s="55"/>
      <c r="G37" s="53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 t="s">
        <v>64</v>
      </c>
      <c r="C38" s="52">
        <f>'Pru Med'!B10</f>
        <v>15178.622516220385</v>
      </c>
      <c r="D38" s="53">
        <f>C38/$C$67*100</f>
        <v>5.2798482331122605</v>
      </c>
      <c r="E38" s="55">
        <v>12402.352392506989</v>
      </c>
      <c r="F38" s="55">
        <v>4.6951462062471014</v>
      </c>
      <c r="G38" s="53">
        <f>[1]AA!$C$18</f>
        <v>2083.8300000000004</v>
      </c>
      <c r="H38" s="53">
        <f>G38/$G$67*100</f>
        <v>2.5497532435286905</v>
      </c>
      <c r="I38" s="55">
        <v>1417.912</v>
      </c>
      <c r="J38" s="55">
        <v>2.0034422064518207</v>
      </c>
      <c r="K38" s="53">
        <f>[1]AA!$C$20</f>
        <v>1052.1370000000002</v>
      </c>
      <c r="L38" s="53">
        <f t="shared" ref="L38:L44" si="0">K38/$K$67*100</f>
        <v>1.4118723270007298</v>
      </c>
      <c r="M38" s="55">
        <v>580.93900000000019</v>
      </c>
      <c r="N38" s="55">
        <v>1.0619452946789019</v>
      </c>
      <c r="O38" s="53">
        <f>[1]AA!$C$23</f>
        <v>1031.6930000000002</v>
      </c>
      <c r="P38" s="58">
        <f>O38/$O$67*100</f>
        <v>14.317055049082414</v>
      </c>
      <c r="Q38" s="101">
        <v>836.97299999999984</v>
      </c>
      <c r="R38" s="101">
        <v>5.2087425808029932</v>
      </c>
      <c r="S38" s="53">
        <f>'Pru Med'!B44</f>
        <v>43584</v>
      </c>
      <c r="T38" s="53">
        <f>S38/$S$67*100</f>
        <v>2.1003902087812154</v>
      </c>
      <c r="U38" s="55">
        <v>36884</v>
      </c>
      <c r="V38" s="55">
        <v>2.1671038986601019</v>
      </c>
      <c r="W38" s="53">
        <v>44</v>
      </c>
      <c r="X38" s="53">
        <f>W38/$W$67*100</f>
        <v>10.304449648711945</v>
      </c>
      <c r="Y38" s="55">
        <v>42</v>
      </c>
      <c r="Z38" s="56">
        <v>10.268948655256724</v>
      </c>
      <c r="AA38" s="10"/>
    </row>
    <row r="39" spans="1:27">
      <c r="A39" s="9"/>
      <c r="B39" s="98"/>
      <c r="C39" s="52"/>
      <c r="D39" s="53"/>
      <c r="E39" s="55"/>
      <c r="F39" s="55"/>
      <c r="G39" s="53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 t="s">
        <v>65</v>
      </c>
      <c r="C40" s="52">
        <f>'Prud High'!B10</f>
        <v>288.35131068099997</v>
      </c>
      <c r="D40" s="53">
        <f>C40/$C$67*100</f>
        <v>0.10030232694618632</v>
      </c>
      <c r="E40" s="55">
        <v>251.31227284099995</v>
      </c>
      <c r="F40" s="55">
        <v>9.5139037101190191E-2</v>
      </c>
      <c r="G40" s="53">
        <f>[1]AA!$C$54</f>
        <v>3.7</v>
      </c>
      <c r="H40" s="53">
        <f>G40/$G$67*100</f>
        <v>4.5272824563693552E-3</v>
      </c>
      <c r="I40" s="55">
        <v>5.56</v>
      </c>
      <c r="J40" s="55">
        <v>7.8560155128612509E-3</v>
      </c>
      <c r="K40" s="53">
        <f>[1]AA!$C$56</f>
        <v>1</v>
      </c>
      <c r="L40" s="53">
        <f t="shared" si="0"/>
        <v>1.341909206691457E-3</v>
      </c>
      <c r="M40" s="55">
        <v>3.57</v>
      </c>
      <c r="N40" s="55">
        <v>6.5258911899591498E-3</v>
      </c>
      <c r="O40" s="53">
        <f>[1]AA!$C$59</f>
        <v>2.7</v>
      </c>
      <c r="P40" s="58">
        <f>O40/$O$67*100</f>
        <v>3.7468557635384279E-2</v>
      </c>
      <c r="Q40" s="101">
        <v>1.99</v>
      </c>
      <c r="R40" s="101">
        <v>1.2384387233277491E-2</v>
      </c>
      <c r="S40" s="53">
        <f>'Prud High'!B44</f>
        <v>51</v>
      </c>
      <c r="T40" s="53">
        <f>S40/$S$67*100</f>
        <v>2.4577803929846272E-3</v>
      </c>
      <c r="U40" s="55">
        <v>289</v>
      </c>
      <c r="V40" s="55">
        <v>1.6980073384469403E-2</v>
      </c>
      <c r="W40" s="53">
        <v>12</v>
      </c>
      <c r="X40" s="53">
        <f>W40/$W$67*100</f>
        <v>2.810304449648712</v>
      </c>
      <c r="Y40" s="55">
        <v>9</v>
      </c>
      <c r="Z40" s="56">
        <v>2.2004889975550124</v>
      </c>
      <c r="AA40" s="10"/>
    </row>
    <row r="41" spans="1:27">
      <c r="A41" s="9"/>
      <c r="B41" s="98"/>
      <c r="C41" s="52"/>
      <c r="D41" s="53"/>
      <c r="E41" s="55"/>
      <c r="F41" s="55"/>
      <c r="G41" s="53"/>
      <c r="H41" s="53"/>
      <c r="I41" s="55"/>
      <c r="J41" s="55"/>
      <c r="K41" s="53"/>
      <c r="L41" s="53"/>
      <c r="M41" s="55"/>
      <c r="N41" s="55"/>
      <c r="O41" s="53"/>
      <c r="P41" s="58"/>
      <c r="Q41" s="101"/>
      <c r="R41" s="101"/>
      <c r="S41" s="53"/>
      <c r="T41" s="53"/>
      <c r="U41" s="55"/>
      <c r="V41" s="55"/>
      <c r="W41" s="53"/>
      <c r="X41" s="53"/>
      <c r="Y41" s="55"/>
      <c r="Z41" s="56"/>
      <c r="AA41" s="10"/>
    </row>
    <row r="42" spans="1:27">
      <c r="A42" s="9"/>
      <c r="B42" s="98" t="s">
        <v>66</v>
      </c>
      <c r="C42" s="52">
        <f>'FLEX LOC1'!B10</f>
        <v>8615.5466281200006</v>
      </c>
      <c r="D42" s="53">
        <f>C42/$C$67*100</f>
        <v>2.9968976824586582</v>
      </c>
      <c r="E42" s="55">
        <v>7348.2408715299989</v>
      </c>
      <c r="F42" s="55">
        <v>2.7818162360390719</v>
      </c>
      <c r="G42" s="53">
        <f>[1]AA!$C$65</f>
        <v>1679.41</v>
      </c>
      <c r="H42" s="53">
        <f>G42/$G$67*100</f>
        <v>2.0549090351489889</v>
      </c>
      <c r="I42" s="55">
        <v>1037.5840000000001</v>
      </c>
      <c r="J42" s="55">
        <v>1.4660568345137821</v>
      </c>
      <c r="K42" s="53">
        <f>[1]AA!$C$67</f>
        <v>1164.4989999999998</v>
      </c>
      <c r="L42" s="53">
        <f t="shared" si="0"/>
        <v>1.5626519292829946</v>
      </c>
      <c r="M42" s="55">
        <v>598.51099999999997</v>
      </c>
      <c r="N42" s="55">
        <v>1.0940665719870142</v>
      </c>
      <c r="O42" s="53">
        <f>[1]AA!$C$70</f>
        <v>514.91100000000029</v>
      </c>
      <c r="P42" s="58">
        <f>O42/$O$67*100</f>
        <v>7.1455453631827277</v>
      </c>
      <c r="Q42" s="101">
        <v>439.07300000000009</v>
      </c>
      <c r="R42" s="101">
        <v>2.7324874651642452</v>
      </c>
      <c r="S42" s="53">
        <f>'FLEX LOC1'!B44</f>
        <v>23764</v>
      </c>
      <c r="T42" s="53">
        <f>S42/$S$67*100</f>
        <v>1.1452292795860135</v>
      </c>
      <c r="U42" s="55">
        <v>25524</v>
      </c>
      <c r="V42" s="55">
        <v>1.4996518791183289</v>
      </c>
      <c r="W42" s="53">
        <v>36</v>
      </c>
      <c r="X42" s="53">
        <f>W42/$W$67*100</f>
        <v>8.4309133489461363</v>
      </c>
      <c r="Y42" s="55">
        <v>32</v>
      </c>
      <c r="Z42" s="56">
        <v>7.8239608801955987</v>
      </c>
      <c r="AA42" s="10"/>
    </row>
    <row r="43" spans="1:27">
      <c r="A43" s="9"/>
      <c r="B43" s="98"/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67</v>
      </c>
      <c r="C44" s="52">
        <f>'TARGET ABS'!B10</f>
        <v>9445.7207237921339</v>
      </c>
      <c r="D44" s="53">
        <f>C44/$C$67*100</f>
        <v>3.2856717940439517</v>
      </c>
      <c r="E44" s="55">
        <v>8142.5605401499988</v>
      </c>
      <c r="F44" s="55">
        <v>3.0825210427273442</v>
      </c>
      <c r="G44" s="53">
        <f>[1]AA!$C$87</f>
        <v>2803.6659999999997</v>
      </c>
      <c r="H44" s="53">
        <f>G44/$G$67*100</f>
        <v>3.430537269005201</v>
      </c>
      <c r="I44" s="55">
        <v>1823.575</v>
      </c>
      <c r="J44" s="55">
        <v>2.5766247282133015</v>
      </c>
      <c r="K44" s="53">
        <f>[1]AA!$C$89</f>
        <v>1874.6889999999999</v>
      </c>
      <c r="L44" s="53">
        <f t="shared" si="0"/>
        <v>2.5156624287832008</v>
      </c>
      <c r="M44" s="55">
        <v>1010.08</v>
      </c>
      <c r="N44" s="55">
        <v>1.846406771191579</v>
      </c>
      <c r="O44" s="53">
        <f>[1]AA!$C$92</f>
        <v>928.97699999999986</v>
      </c>
      <c r="P44" s="58">
        <f>O44/$O$67*100</f>
        <v>12.891640098683844</v>
      </c>
      <c r="Q44" s="101">
        <v>813.495</v>
      </c>
      <c r="R44" s="101">
        <v>5.0626317046909897</v>
      </c>
      <c r="S44" s="53">
        <f>'TARGET ABS'!B45</f>
        <v>11307</v>
      </c>
      <c r="T44" s="53">
        <f>S44/$S$67*100</f>
        <v>0.54490437065641528</v>
      </c>
      <c r="U44" s="55">
        <v>14768</v>
      </c>
      <c r="V44" s="55">
        <v>0.86768762540430489</v>
      </c>
      <c r="W44" s="53">
        <v>39</v>
      </c>
      <c r="X44" s="53">
        <f>W44/$W$67*100</f>
        <v>9.1334894613583142</v>
      </c>
      <c r="Y44" s="55">
        <v>38</v>
      </c>
      <c r="Z44" s="56">
        <v>9.2909535452322736</v>
      </c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68</v>
      </c>
      <c r="C46" s="52">
        <f>PROPERTY!B10</f>
        <v>7677.1795793000001</v>
      </c>
      <c r="D46" s="53">
        <f>C46/$C$67*100</f>
        <v>2.6704889059423063</v>
      </c>
      <c r="E46" s="55">
        <v>5794.0715688163255</v>
      </c>
      <c r="F46" s="55">
        <v>2.1934559093392436</v>
      </c>
      <c r="G46" s="53">
        <f>[1]AA!$C$110</f>
        <v>1286.8600000000001</v>
      </c>
      <c r="H46" s="53">
        <f>G46/$G$67*100</f>
        <v>1.574588838325262</v>
      </c>
      <c r="I46" s="55">
        <v>1092.17</v>
      </c>
      <c r="J46" s="55">
        <v>1.5431842558779989</v>
      </c>
      <c r="K46" s="53">
        <f>[1]AA!$C$112</f>
        <v>460.9</v>
      </c>
      <c r="L46" s="53">
        <f>K46/$K$67*100</f>
        <v>0.61848595336409251</v>
      </c>
      <c r="M46" s="55">
        <v>416.1</v>
      </c>
      <c r="N46" s="55">
        <v>0.76062277987170934</v>
      </c>
      <c r="O46" s="53">
        <f>[1]AA!$C$115</f>
        <v>825.96000000000015</v>
      </c>
      <c r="P46" s="58">
        <f>O46/$O$67*100</f>
        <v>11.462048097971111</v>
      </c>
      <c r="Q46" s="101">
        <v>676.07</v>
      </c>
      <c r="R46" s="101">
        <v>4.2073933049255841</v>
      </c>
      <c r="S46" s="53">
        <f>PROPERTY!B40</f>
        <v>15474</v>
      </c>
      <c r="T46" s="53">
        <f>S46/$S$67*100</f>
        <v>0.74571948629498286</v>
      </c>
      <c r="U46" s="55">
        <v>12394</v>
      </c>
      <c r="V46" s="55">
        <v>0.72820425441907877</v>
      </c>
      <c r="W46" s="53">
        <v>17</v>
      </c>
      <c r="X46" s="53">
        <f>W46/$W$67*100</f>
        <v>3.9812646370023423</v>
      </c>
      <c r="Y46" s="55">
        <v>14</v>
      </c>
      <c r="Z46" s="56">
        <v>3.4229828850855744</v>
      </c>
      <c r="AA46" s="10"/>
    </row>
    <row r="47" spans="1:27">
      <c r="A47" s="9"/>
      <c r="B47" s="98"/>
      <c r="C47" s="52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309" t="s">
        <v>61</v>
      </c>
      <c r="C48" s="310">
        <f>SUM(C36:C46)</f>
        <v>46581.709821993514</v>
      </c>
      <c r="D48" s="311">
        <f>SUM(D36:D47)</f>
        <v>16.203338480562127</v>
      </c>
      <c r="E48" s="312">
        <v>38481.855941754315</v>
      </c>
      <c r="F48" s="312">
        <v>14.568037918631768</v>
      </c>
      <c r="G48" s="311">
        <f>SUM(G36:G47)</f>
        <v>8900.4060000000009</v>
      </c>
      <c r="H48" s="311">
        <f>SUM(H36:H46)</f>
        <v>10.890446469828257</v>
      </c>
      <c r="I48" s="312">
        <v>6069.3760000000002</v>
      </c>
      <c r="J48" s="312">
        <v>8.5757395700337717</v>
      </c>
      <c r="K48" s="311">
        <f>SUM(K36:K47)</f>
        <v>4848.4549999999999</v>
      </c>
      <c r="L48" s="311">
        <f>SUM(L36:L47)</f>
        <v>6.5061864027292282</v>
      </c>
      <c r="M48" s="312">
        <v>3021.3920000000003</v>
      </c>
      <c r="N48" s="312">
        <v>5.5230463401157017</v>
      </c>
      <c r="O48" s="311">
        <f>SUM(O36:O47)</f>
        <v>4051.9510000000005</v>
      </c>
      <c r="P48" s="313">
        <f>SUM(P36:P47)</f>
        <v>56.229910955278882</v>
      </c>
      <c r="Q48" s="312">
        <v>3047.9839999999999</v>
      </c>
      <c r="R48" s="314">
        <v>18.968549817504549</v>
      </c>
      <c r="S48" s="311">
        <f>SUM(S36:S46)</f>
        <v>99462</v>
      </c>
      <c r="T48" s="311">
        <f>SUM(T36:T47)</f>
        <v>4.7932500675889615</v>
      </c>
      <c r="U48" s="312">
        <v>94479</v>
      </c>
      <c r="V48" s="312">
        <v>5.5510738868210536</v>
      </c>
      <c r="W48" s="311">
        <f>SUM(W36:W47)</f>
        <v>168</v>
      </c>
      <c r="X48" s="311">
        <f>SUM(X36:X47)</f>
        <v>39.344262295081968</v>
      </c>
      <c r="Y48" s="312">
        <v>156</v>
      </c>
      <c r="Z48" s="312">
        <v>38.141809290953546</v>
      </c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 ht="11.25" customHeight="1">
      <c r="A50" s="9"/>
      <c r="B50" s="98" t="s">
        <v>69</v>
      </c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>
      <c r="A52" s="9"/>
      <c r="B52" s="98" t="s">
        <v>70</v>
      </c>
      <c r="C52" s="52">
        <f>'FIX Int'!G37</f>
        <v>22211.564598667534</v>
      </c>
      <c r="D52" s="53">
        <f>C52/$C$67*100</f>
        <v>7.7262406371599939</v>
      </c>
      <c r="E52" s="55">
        <v>20473.634243644086</v>
      </c>
      <c r="F52" s="55">
        <v>7.7506833465893319</v>
      </c>
      <c r="G52" s="53">
        <f>'[1]FIX INT'!$C$10</f>
        <v>2138.643</v>
      </c>
      <c r="H52" s="53">
        <f>(G52/$G$67*100)</f>
        <v>2.6168218741451694</v>
      </c>
      <c r="I52" s="55">
        <v>2159.36</v>
      </c>
      <c r="J52" s="55">
        <v>3.051072960045337</v>
      </c>
      <c r="K52" s="53">
        <f>'[1]FIX INT'!$C$12</f>
        <v>1507.1299999999999</v>
      </c>
      <c r="L52" s="53">
        <f>K52/$K$67*100</f>
        <v>2.0224316226808958</v>
      </c>
      <c r="M52" s="55">
        <v>2767.1030000000001</v>
      </c>
      <c r="N52" s="55">
        <v>5.0582109494144349</v>
      </c>
      <c r="O52" s="53">
        <f>'[1]FIX INT'!$C$15</f>
        <v>631.51300000000015</v>
      </c>
      <c r="P52" s="58">
        <f>O52/$O$67*100</f>
        <v>8.7636597177757167</v>
      </c>
      <c r="Q52" s="101">
        <v>-607.74299999999994</v>
      </c>
      <c r="R52" s="101">
        <v>-3.7821731911124425</v>
      </c>
      <c r="S52" s="53">
        <f>'FIX Int'!G40</f>
        <v>11219</v>
      </c>
      <c r="T52" s="53">
        <f>S52/$S$67*100</f>
        <v>0.54066349468420649</v>
      </c>
      <c r="U52" s="55">
        <v>8484</v>
      </c>
      <c r="V52" s="55">
        <v>0.49847384980566922</v>
      </c>
      <c r="W52" s="53">
        <v>33</v>
      </c>
      <c r="X52" s="53">
        <f>W52/$W$67*100</f>
        <v>7.7283372365339584</v>
      </c>
      <c r="Y52" s="55">
        <v>33</v>
      </c>
      <c r="Z52" s="56">
        <v>8.0684596577017107</v>
      </c>
      <c r="AA52" s="10"/>
    </row>
    <row r="53" spans="1:27">
      <c r="A53" s="9"/>
      <c r="B53" s="98"/>
      <c r="C53" s="52"/>
      <c r="D53" s="53"/>
      <c r="E53" s="55"/>
      <c r="F53" s="55"/>
      <c r="G53" s="53"/>
      <c r="H53" s="53"/>
      <c r="I53" s="55"/>
      <c r="J53" s="55"/>
      <c r="K53" s="53"/>
      <c r="L53" s="53"/>
      <c r="M53" s="55"/>
      <c r="N53" s="55"/>
      <c r="O53" s="53"/>
      <c r="P53" s="58"/>
      <c r="Q53" s="101"/>
      <c r="R53" s="101"/>
      <c r="S53" s="53"/>
      <c r="T53" s="53"/>
      <c r="U53" s="55"/>
      <c r="V53" s="55"/>
      <c r="W53" s="53"/>
      <c r="X53" s="53"/>
      <c r="Y53" s="55"/>
      <c r="Z53" s="56"/>
      <c r="AA53" s="10"/>
    </row>
    <row r="54" spans="1:27">
      <c r="A54" s="9"/>
      <c r="B54" s="98" t="s">
        <v>71</v>
      </c>
      <c r="C54" s="52">
        <f>'FIX Int'!C37</f>
        <v>8344.4656222300619</v>
      </c>
      <c r="D54" s="53">
        <f>C54/$C$67*100</f>
        <v>2.9026027905177862</v>
      </c>
      <c r="E54" s="55">
        <v>8248.4562820249466</v>
      </c>
      <c r="F54" s="55">
        <v>3.122609888374261</v>
      </c>
      <c r="G54" s="53">
        <f>'[1]FIX INT'!$C$38</f>
        <v>1180.0100000000002</v>
      </c>
      <c r="H54" s="53">
        <f>G54/$G$67*100</f>
        <v>1.4438482625244335</v>
      </c>
      <c r="I54" s="55">
        <v>1114.82</v>
      </c>
      <c r="J54" s="55">
        <v>1.5751876284258959</v>
      </c>
      <c r="K54" s="53">
        <f>'[1]FIX INT'!$C$40</f>
        <v>834.49</v>
      </c>
      <c r="L54" s="53">
        <f>K54/$K$67*100</f>
        <v>1.1198098138919541</v>
      </c>
      <c r="M54" s="55">
        <v>1174.01</v>
      </c>
      <c r="N54" s="55">
        <v>2.1460676515193118</v>
      </c>
      <c r="O54" s="53">
        <f>'[1]FIX INT'!$C$43</f>
        <v>345.52000000000021</v>
      </c>
      <c r="P54" s="58">
        <f>O54/$O$67*100</f>
        <v>4.7948651978436976</v>
      </c>
      <c r="Q54" s="101">
        <v>-59.190000000000282</v>
      </c>
      <c r="R54" s="101">
        <v>-0.36835772881291362</v>
      </c>
      <c r="S54" s="53">
        <f>'FIX Int'!C40</f>
        <v>58635</v>
      </c>
      <c r="T54" s="53">
        <f>S54/$S$67*100</f>
        <v>2.8257245753461495</v>
      </c>
      <c r="U54" s="55">
        <v>39518</v>
      </c>
      <c r="V54" s="55">
        <v>2.3218634602334318</v>
      </c>
      <c r="W54" s="53">
        <v>11</v>
      </c>
      <c r="X54" s="53">
        <f>W54/$W$67*100</f>
        <v>2.5761124121779861</v>
      </c>
      <c r="Y54" s="55">
        <v>12</v>
      </c>
      <c r="Z54" s="56">
        <v>2.9339853300733498</v>
      </c>
      <c r="AA54" s="10"/>
    </row>
    <row r="55" spans="1:27">
      <c r="A55" s="9"/>
      <c r="B55" s="98"/>
      <c r="C55" s="52"/>
      <c r="D55" s="53"/>
      <c r="E55" s="55"/>
      <c r="F55" s="55"/>
      <c r="G55" s="53"/>
      <c r="H55" s="53"/>
      <c r="I55" s="55"/>
      <c r="J55" s="55"/>
      <c r="K55" s="53"/>
      <c r="L55" s="53"/>
      <c r="M55" s="55"/>
      <c r="N55" s="55"/>
      <c r="O55" s="53"/>
      <c r="P55" s="58"/>
      <c r="Q55" s="101"/>
      <c r="R55" s="101"/>
      <c r="S55" s="53"/>
      <c r="T55" s="53"/>
      <c r="U55" s="55"/>
      <c r="V55" s="55"/>
      <c r="W55" s="53"/>
      <c r="X55" s="53"/>
      <c r="Y55" s="55"/>
      <c r="Z55" s="56"/>
      <c r="AA55" s="10"/>
    </row>
    <row r="56" spans="1:27">
      <c r="A56" s="9"/>
      <c r="B56" s="98" t="s">
        <v>56</v>
      </c>
      <c r="C56" s="52">
        <f>'FIX Int'!T11</f>
        <v>22581.118674050002</v>
      </c>
      <c r="D56" s="53">
        <f>C56/$C$67*100</f>
        <v>7.8547891553053288</v>
      </c>
      <c r="E56" s="55">
        <v>26165.770248083998</v>
      </c>
      <c r="F56" s="55">
        <v>9.9055496107373351</v>
      </c>
      <c r="G56" s="53">
        <f>'[1]FIX INT'!$C$85</f>
        <v>7273.9639999999999</v>
      </c>
      <c r="H56" s="53">
        <f>G56/$G$67*100</f>
        <v>8.9003485420168271</v>
      </c>
      <c r="I56" s="55">
        <v>8770.1219999999994</v>
      </c>
      <c r="J56" s="55">
        <v>12.391765194547794</v>
      </c>
      <c r="K56" s="53">
        <f>'[1]FIX INT'!$C$87</f>
        <v>11511.549000000001</v>
      </c>
      <c r="L56" s="53">
        <f>K56/$K$67*100</f>
        <v>15.447453586379837</v>
      </c>
      <c r="M56" s="55">
        <v>3792.7439999999997</v>
      </c>
      <c r="N56" s="55">
        <v>6.9330629286751888</v>
      </c>
      <c r="O56" s="53">
        <f>'[1]FIX INT'!$C$90</f>
        <v>-4237.5850000000009</v>
      </c>
      <c r="P56" s="58">
        <f>O56/$O$67*100</f>
        <v>-58.805999187903666</v>
      </c>
      <c r="Q56" s="101">
        <v>4977.3779999999997</v>
      </c>
      <c r="R56" s="101">
        <v>30.97576711477198</v>
      </c>
      <c r="S56" s="53">
        <f>'FIX Int'!T41</f>
        <v>33903</v>
      </c>
      <c r="T56" s="53">
        <f>S56/$S$67*100</f>
        <v>1.6338456600658395</v>
      </c>
      <c r="U56" s="55">
        <v>20500</v>
      </c>
      <c r="V56" s="55">
        <v>1.2044688732928122</v>
      </c>
      <c r="W56" s="53">
        <v>38</v>
      </c>
      <c r="X56" s="53">
        <f>W56/$W$67*100</f>
        <v>8.8992974238875888</v>
      </c>
      <c r="Y56" s="55">
        <v>33</v>
      </c>
      <c r="Z56" s="56">
        <v>8.0684596577017107</v>
      </c>
      <c r="AA56" s="10"/>
    </row>
    <row r="57" spans="1:27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98"/>
      <c r="C58" s="52"/>
      <c r="D58" s="53"/>
      <c r="E58" s="55"/>
      <c r="F58" s="55"/>
      <c r="G58" s="53"/>
      <c r="H58" s="53"/>
      <c r="I58" s="55"/>
      <c r="J58" s="55"/>
      <c r="K58" s="53"/>
      <c r="L58" s="53"/>
      <c r="M58" s="55"/>
      <c r="N58" s="55"/>
      <c r="O58" s="53"/>
      <c r="P58" s="58"/>
      <c r="Q58" s="101"/>
      <c r="R58" s="101"/>
      <c r="S58" s="53"/>
      <c r="T58" s="53"/>
      <c r="U58" s="55"/>
      <c r="V58" s="55"/>
      <c r="W58" s="53"/>
      <c r="X58" s="53"/>
      <c r="Y58" s="55"/>
      <c r="Z58" s="56"/>
      <c r="AA58" s="10"/>
    </row>
    <row r="59" spans="1:27">
      <c r="A59" s="9"/>
      <c r="B59" s="98"/>
      <c r="C59" s="52"/>
      <c r="D59" s="53"/>
      <c r="E59" s="55"/>
      <c r="F59" s="55"/>
      <c r="G59" s="53"/>
      <c r="H59" s="53"/>
      <c r="I59" s="55"/>
      <c r="J59" s="55"/>
      <c r="K59" s="53"/>
      <c r="L59" s="53"/>
      <c r="M59" s="55"/>
      <c r="N59" s="55"/>
      <c r="O59" s="53"/>
      <c r="P59" s="58"/>
      <c r="Q59" s="101"/>
      <c r="R59" s="101"/>
      <c r="S59" s="53"/>
      <c r="T59" s="53"/>
      <c r="U59" s="55"/>
      <c r="V59" s="55"/>
      <c r="W59" s="53"/>
      <c r="X59" s="53"/>
      <c r="Y59" s="55"/>
      <c r="Z59" s="56"/>
      <c r="AA59" s="10"/>
    </row>
    <row r="60" spans="1:27">
      <c r="A60" s="9"/>
      <c r="B60" s="309" t="s">
        <v>61</v>
      </c>
      <c r="C60" s="310">
        <f>SUM(C52:C59)</f>
        <v>53137.148894947597</v>
      </c>
      <c r="D60" s="311">
        <f>SUM(D52:D59)</f>
        <v>18.483632582983109</v>
      </c>
      <c r="E60" s="312">
        <v>54887.860773753026</v>
      </c>
      <c r="F60" s="312">
        <v>20.778842845700929</v>
      </c>
      <c r="G60" s="311">
        <f>SUM(G52:G59)</f>
        <v>10592.617</v>
      </c>
      <c r="H60" s="311">
        <f>SUM(H52:H58)</f>
        <v>12.961018678686429</v>
      </c>
      <c r="I60" s="312">
        <v>12044.302</v>
      </c>
      <c r="J60" s="312">
        <v>17.018025783019027</v>
      </c>
      <c r="K60" s="311">
        <f>SUM(K52:K59)</f>
        <v>13853.169000000002</v>
      </c>
      <c r="L60" s="311">
        <f>SUM(L52:L59)</f>
        <v>18.589695022952686</v>
      </c>
      <c r="M60" s="312">
        <v>7733.857</v>
      </c>
      <c r="N60" s="312">
        <v>14.137341529608936</v>
      </c>
      <c r="O60" s="311">
        <f>SUM(O52:O59)</f>
        <v>-3260.5520000000006</v>
      </c>
      <c r="P60" s="313">
        <f>SUM(P52:P58)</f>
        <v>-45.247474272284251</v>
      </c>
      <c r="Q60" s="312">
        <v>4310.4449999999997</v>
      </c>
      <c r="R60" s="314">
        <v>26.825236194846624</v>
      </c>
      <c r="S60" s="311">
        <f>SUM(S52:S59)</f>
        <v>103757</v>
      </c>
      <c r="T60" s="311">
        <f>SUM(T52:T59)</f>
        <v>5.0002337300961957</v>
      </c>
      <c r="U60" s="312">
        <v>68502</v>
      </c>
      <c r="V60" s="312">
        <v>4.0248061833319131</v>
      </c>
      <c r="W60" s="311">
        <f>SUM(W52:W59)</f>
        <v>82</v>
      </c>
      <c r="X60" s="311">
        <f>SUM(X52:X59)</f>
        <v>19.203747072599533</v>
      </c>
      <c r="Y60" s="312">
        <v>78</v>
      </c>
      <c r="Z60" s="312">
        <v>19.070904645476773</v>
      </c>
      <c r="AA60" s="10"/>
    </row>
    <row r="61" spans="1:27">
      <c r="A61" s="9"/>
      <c r="B61" s="98"/>
      <c r="C61" s="52"/>
      <c r="D61" s="53"/>
      <c r="E61" s="55"/>
      <c r="F61" s="55"/>
      <c r="G61" s="53"/>
      <c r="H61" s="53"/>
      <c r="I61" s="55"/>
      <c r="J61" s="55"/>
      <c r="K61" s="53"/>
      <c r="L61" s="53"/>
      <c r="M61" s="55"/>
      <c r="N61" s="55"/>
      <c r="O61" s="53"/>
      <c r="P61" s="58"/>
      <c r="Q61" s="101"/>
      <c r="R61" s="101"/>
      <c r="S61" s="53"/>
      <c r="T61" s="53"/>
      <c r="U61" s="55"/>
      <c r="V61" s="55"/>
      <c r="W61" s="53"/>
      <c r="X61" s="53"/>
      <c r="Y61" s="55"/>
      <c r="Z61" s="56"/>
      <c r="AA61" s="10"/>
    </row>
    <row r="62" spans="1:27" s="183" customFormat="1">
      <c r="A62" s="185"/>
      <c r="B62" s="706" t="s">
        <v>61</v>
      </c>
      <c r="C62" s="707">
        <f>C32+C48+C60</f>
        <v>183922.18685881668</v>
      </c>
      <c r="D62" s="708">
        <f>C62/$C$67*100</f>
        <v>63.976901216097595</v>
      </c>
      <c r="E62" s="1025">
        <v>168592.53239517828</v>
      </c>
      <c r="F62" s="307">
        <v>63.823907257710722</v>
      </c>
      <c r="G62" s="708">
        <f>G32+G48+G60</f>
        <v>27037.550999999999</v>
      </c>
      <c r="H62" s="708">
        <f>H32+H48+H60</f>
        <v>33.0828730555383</v>
      </c>
      <c r="I62" s="307">
        <v>28849.026999999998</v>
      </c>
      <c r="J62" s="307">
        <v>40.762302813480765</v>
      </c>
      <c r="K62" s="708">
        <f>K32+K48+K60</f>
        <v>28564.554</v>
      </c>
      <c r="L62" s="708">
        <f>L32+L48+L60</f>
        <v>38.331037997635285</v>
      </c>
      <c r="M62" s="307">
        <v>19597.912</v>
      </c>
      <c r="N62" s="307">
        <v>35.824605395628765</v>
      </c>
      <c r="O62" s="708">
        <f>O32+O48+O60</f>
        <v>-1527.0029999999997</v>
      </c>
      <c r="P62" s="709">
        <f>P32+P48+P60</f>
        <v>-21.190592561075803</v>
      </c>
      <c r="Q62" s="710">
        <v>9251.1149999999998</v>
      </c>
      <c r="R62" s="710">
        <v>57.572558039990888</v>
      </c>
      <c r="S62" s="708">
        <f>S32+S48+S60</f>
        <v>1506898</v>
      </c>
      <c r="T62" s="708">
        <f>T32+T48+T60</f>
        <v>72.620085463289186</v>
      </c>
      <c r="U62" s="307">
        <v>1186273</v>
      </c>
      <c r="V62" s="307">
        <v>69.69897091354558</v>
      </c>
      <c r="W62" s="708">
        <f>W32+W48+W60</f>
        <v>402</v>
      </c>
      <c r="X62" s="708">
        <f>X32+X48+X60</f>
        <v>94.145199063231871</v>
      </c>
      <c r="Y62" s="307">
        <v>384</v>
      </c>
      <c r="Z62" s="307">
        <v>93.88753056234718</v>
      </c>
      <c r="AA62" s="261"/>
    </row>
    <row r="63" spans="1:27">
      <c r="A63" s="9"/>
      <c r="B63" s="98" t="s">
        <v>72</v>
      </c>
      <c r="C63" s="52">
        <f>'FIX Int'!L37</f>
        <v>103559.98774288001</v>
      </c>
      <c r="D63" s="53">
        <f>C63/$C$67*100</f>
        <v>36.023098783902412</v>
      </c>
      <c r="E63" s="55">
        <v>95560.101999999999</v>
      </c>
      <c r="F63" s="55">
        <v>36.176092742289271</v>
      </c>
      <c r="G63" s="53">
        <f>'[1]FIX INT'!$C$63</f>
        <v>54689.181000000004</v>
      </c>
      <c r="H63" s="53">
        <f>G63/$G$67*100</f>
        <v>66.9171269444617</v>
      </c>
      <c r="I63" s="55">
        <v>41924.763999999996</v>
      </c>
      <c r="J63" s="55">
        <v>59.23769718651922</v>
      </c>
      <c r="K63" s="53">
        <f>'[1]FIX INT'!$C$65</f>
        <v>45956.135999999999</v>
      </c>
      <c r="L63" s="53">
        <f>K63/$K$67*100</f>
        <v>61.668962002364715</v>
      </c>
      <c r="M63" s="55">
        <v>35107.26</v>
      </c>
      <c r="N63" s="55">
        <v>64.175394604371235</v>
      </c>
      <c r="O63" s="53">
        <f>'[1]FIX INT'!$C$68</f>
        <v>8733.0450000000055</v>
      </c>
      <c r="P63" s="58">
        <f>O63/$O$67*100</f>
        <v>121.1905925610758</v>
      </c>
      <c r="Q63" s="101">
        <v>6817.5039999999935</v>
      </c>
      <c r="R63" s="101">
        <v>42.427441960009112</v>
      </c>
      <c r="S63" s="53">
        <f>'FIX Int'!L40</f>
        <v>568145</v>
      </c>
      <c r="T63" s="53">
        <f>S63/$S$67*100</f>
        <v>27.379914536710803</v>
      </c>
      <c r="U63" s="55">
        <v>515722</v>
      </c>
      <c r="V63" s="55">
        <v>30.301029086454424</v>
      </c>
      <c r="W63" s="53">
        <v>25</v>
      </c>
      <c r="X63" s="53">
        <f>W63/$W$67*100</f>
        <v>5.8548009367681502</v>
      </c>
      <c r="Y63" s="55">
        <v>25</v>
      </c>
      <c r="Z63" s="56">
        <v>6.1124694376528117</v>
      </c>
      <c r="AA63" s="10"/>
    </row>
    <row r="64" spans="1:27">
      <c r="A64" s="9"/>
      <c r="B64" s="98"/>
      <c r="C64" s="52"/>
      <c r="D64" s="53"/>
      <c r="E64" s="55"/>
      <c r="F64" s="55"/>
      <c r="G64" s="53"/>
      <c r="H64" s="53"/>
      <c r="I64" s="55"/>
      <c r="J64" s="55"/>
      <c r="K64" s="53"/>
      <c r="L64" s="53"/>
      <c r="M64" s="55"/>
      <c r="N64" s="55"/>
      <c r="O64" s="53"/>
      <c r="P64" s="58"/>
      <c r="Q64" s="101"/>
      <c r="R64" s="101"/>
      <c r="S64" s="53"/>
      <c r="T64" s="53"/>
      <c r="U64" s="55"/>
      <c r="V64" s="55"/>
      <c r="W64" s="53"/>
      <c r="X64" s="53"/>
      <c r="Y64" s="55"/>
      <c r="Z64" s="56"/>
      <c r="AA64" s="10"/>
    </row>
    <row r="65" spans="1:27" ht="13.5" thickBot="1">
      <c r="A65" s="9"/>
      <c r="B65" s="98"/>
      <c r="C65" s="52"/>
      <c r="D65" s="53"/>
      <c r="E65" s="55"/>
      <c r="F65" s="55"/>
      <c r="G65" s="53"/>
      <c r="H65" s="53"/>
      <c r="I65" s="55"/>
      <c r="J65" s="55"/>
      <c r="K65" s="53"/>
      <c r="L65" s="53"/>
      <c r="M65" s="55"/>
      <c r="N65" s="55"/>
      <c r="O65" s="53"/>
      <c r="P65" s="58"/>
      <c r="Q65" s="101"/>
      <c r="R65" s="101"/>
      <c r="S65" s="53"/>
      <c r="T65" s="53"/>
      <c r="U65" s="55"/>
      <c r="V65" s="55"/>
      <c r="W65" s="53"/>
      <c r="X65" s="53"/>
      <c r="Y65" s="55"/>
      <c r="Z65" s="56"/>
      <c r="AA65" s="10"/>
    </row>
    <row r="66" spans="1:27">
      <c r="A66" s="9"/>
      <c r="B66" s="84"/>
      <c r="C66" s="104"/>
      <c r="D66" s="105"/>
      <c r="E66" s="106"/>
      <c r="F66" s="106"/>
      <c r="G66" s="105"/>
      <c r="H66" s="105"/>
      <c r="I66" s="106"/>
      <c r="J66" s="106"/>
      <c r="K66" s="105"/>
      <c r="L66" s="105"/>
      <c r="M66" s="106"/>
      <c r="N66" s="106"/>
      <c r="O66" s="105"/>
      <c r="P66" s="107"/>
      <c r="Q66" s="106"/>
      <c r="R66" s="106"/>
      <c r="S66" s="105"/>
      <c r="T66" s="105"/>
      <c r="U66" s="106"/>
      <c r="V66" s="106"/>
      <c r="W66" s="105"/>
      <c r="X66" s="105"/>
      <c r="Y66" s="106"/>
      <c r="Z66" s="108"/>
      <c r="AA66" s="110"/>
    </row>
    <row r="67" spans="1:27" ht="13.5" thickBot="1">
      <c r="A67" s="9"/>
      <c r="B67" s="111" t="s">
        <v>18</v>
      </c>
      <c r="C67" s="112">
        <f>C62+C63</f>
        <v>287482.17460169666</v>
      </c>
      <c r="D67" s="113">
        <f>SUM(D62:D66)</f>
        <v>100</v>
      </c>
      <c r="E67" s="1067">
        <v>264152.63439517829</v>
      </c>
      <c r="F67" s="114">
        <v>100</v>
      </c>
      <c r="G67" s="113">
        <f>G62+G63</f>
        <v>81726.732000000004</v>
      </c>
      <c r="H67" s="113">
        <f>SUM(H62:H63)</f>
        <v>100</v>
      </c>
      <c r="I67" s="114">
        <v>70773.790999999997</v>
      </c>
      <c r="J67" s="114">
        <v>100</v>
      </c>
      <c r="K67" s="113">
        <f>K62+K63</f>
        <v>74520.69</v>
      </c>
      <c r="L67" s="113">
        <f>SUM(L62:L65)</f>
        <v>100</v>
      </c>
      <c r="M67" s="114">
        <v>54705.172000000006</v>
      </c>
      <c r="N67" s="114">
        <v>100</v>
      </c>
      <c r="O67" s="115">
        <f>O62+O63</f>
        <v>7206.0420000000058</v>
      </c>
      <c r="P67" s="116">
        <f>SUM(P62:P63)</f>
        <v>100</v>
      </c>
      <c r="Q67" s="114">
        <v>16068.618999999993</v>
      </c>
      <c r="R67" s="114">
        <v>100</v>
      </c>
      <c r="S67" s="113">
        <f>+S62+S63</f>
        <v>2075043</v>
      </c>
      <c r="T67" s="113">
        <f>SUM(T62:T65)</f>
        <v>99.999999999999986</v>
      </c>
      <c r="U67" s="114">
        <v>1701995</v>
      </c>
      <c r="V67" s="114">
        <v>100</v>
      </c>
      <c r="W67" s="113">
        <f>W62+W63</f>
        <v>427</v>
      </c>
      <c r="X67" s="113">
        <f>SUM(X62:X65)</f>
        <v>100.00000000000003</v>
      </c>
      <c r="Y67" s="1023">
        <v>409</v>
      </c>
      <c r="Z67" s="117">
        <v>100</v>
      </c>
      <c r="AA67" s="10"/>
    </row>
    <row r="68" spans="1:27">
      <c r="A68" s="9"/>
      <c r="B68" s="61"/>
      <c r="C68" s="118" t="s">
        <v>11</v>
      </c>
      <c r="D68" s="119"/>
      <c r="E68" s="120" t="s">
        <v>11</v>
      </c>
      <c r="F68" s="121"/>
      <c r="G68" s="1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0"/>
    </row>
    <row r="69" spans="1:27" ht="13.5" thickBot="1">
      <c r="A69" s="9"/>
      <c r="B69" s="44" t="s">
        <v>45</v>
      </c>
      <c r="C69" s="125">
        <v>2566352</v>
      </c>
      <c r="D69" s="126"/>
      <c r="E69" s="127">
        <v>2284144</v>
      </c>
      <c r="F69" s="128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0"/>
    </row>
    <row r="70" spans="1:27" ht="13.5" thickBot="1">
      <c r="A70" s="9"/>
      <c r="B70" s="44" t="s">
        <v>73</v>
      </c>
      <c r="C70" s="746">
        <f>(EQAA!H40+EQAA!Q26+WWSUM!B71+WWSUM!F71+WWSUM!M25+FORSUM!B28+FORSUM!F28+FORSUM!L25+REGSUM!B28+REGSUM!F28)/Summ3!C69*100</f>
        <v>4.3255054868636549</v>
      </c>
      <c r="D70" s="126"/>
      <c r="E70" s="132">
        <v>4.2694054233750149</v>
      </c>
      <c r="F70" s="128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0"/>
    </row>
    <row r="71" spans="1:27" ht="13.5" thickBot="1">
      <c r="A71" s="9"/>
      <c r="B71" s="315" t="s">
        <v>74</v>
      </c>
      <c r="C71" s="746">
        <f>(EQAA!H43+EQAA!Q28+WWSUM!B73+WWSUM!F73+WWSUM!M27+FORSUM!L27+FORSUM!B30+FORSUM!F30+REGSUM!B30+REGSUM!F30)/Summ3!C69*100</f>
        <v>4.6459017922368071</v>
      </c>
      <c r="D71" s="126"/>
      <c r="E71" s="132">
        <v>4.664341575398268</v>
      </c>
      <c r="F71" s="128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0"/>
    </row>
    <row r="72" spans="1:27">
      <c r="A72" s="9"/>
      <c r="B72" s="1470"/>
      <c r="C72" s="134"/>
      <c r="D72" s="134"/>
      <c r="E72" s="134"/>
      <c r="F72" s="134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0"/>
    </row>
    <row r="73" spans="1:27">
      <c r="A73" s="133"/>
      <c r="B73" s="133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3"/>
    </row>
    <row r="74" spans="1:27">
      <c r="A74" s="133"/>
      <c r="B74" s="133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3"/>
    </row>
    <row r="75" spans="1:27" s="81" customFormat="1" ht="18.75">
      <c r="A75" s="136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6"/>
    </row>
    <row r="76" spans="1:27" s="81" customFormat="1" ht="18.75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</row>
    <row r="77" spans="1:27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</row>
    <row r="78" spans="1:27">
      <c r="A78" s="133"/>
    </row>
    <row r="79" spans="1:27">
      <c r="A79" s="133"/>
    </row>
    <row r="80" spans="1:27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  <row r="153" spans="1:1">
      <c r="A153" s="133"/>
    </row>
    <row r="154" spans="1:1">
      <c r="A154" s="133"/>
    </row>
    <row r="155" spans="1:1">
      <c r="A155" s="133"/>
    </row>
    <row r="156" spans="1:1">
      <c r="A156" s="133"/>
    </row>
    <row r="157" spans="1:1">
      <c r="A157" s="133"/>
    </row>
    <row r="158" spans="1:1">
      <c r="A158" s="133"/>
    </row>
    <row r="159" spans="1:1">
      <c r="A159" s="133"/>
    </row>
    <row r="160" spans="1:1">
      <c r="A160" s="133"/>
    </row>
    <row r="161" spans="1:1">
      <c r="A161" s="133"/>
    </row>
    <row r="162" spans="1:1">
      <c r="A162" s="133"/>
    </row>
    <row r="163" spans="1:1">
      <c r="A163" s="133"/>
    </row>
    <row r="164" spans="1:1">
      <c r="A164" s="133"/>
    </row>
    <row r="165" spans="1:1">
      <c r="A165" s="133"/>
    </row>
    <row r="166" spans="1:1">
      <c r="A166" s="133"/>
    </row>
  </sheetData>
  <sheetProtection password="DF1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 
QUARTERLY REPORT</oddHeader>
    <oddFooter>&amp;RPage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49"/>
  <sheetViews>
    <sheetView workbookViewId="0" xr3:uid="{51F8DEE0-4D01-5F28-A812-FC0BD7CAC4A5}">
      <selection activeCell="C18" sqref="C18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7.85546875" style="8" customWidth="1"/>
    <col min="17" max="17" width="13.7109375" style="8" customWidth="1"/>
    <col min="18" max="18" width="9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31 DECEMBER 2004</v>
      </c>
      <c r="W1" s="1"/>
      <c r="X1" s="1"/>
      <c r="Y1" s="1"/>
      <c r="Z1" s="1"/>
      <c r="AA1" s="4"/>
    </row>
    <row r="2" spans="1:27">
      <c r="A2" s="10"/>
      <c r="B2" s="2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76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31/12/2004</v>
      </c>
      <c r="D6" s="29"/>
      <c r="E6" s="32" t="str">
        <f>Summary!E6</f>
        <v>30/09/2004</v>
      </c>
      <c r="F6" s="33"/>
      <c r="G6" s="92" t="str">
        <f>Summary!C6</f>
        <v>31/12/2004</v>
      </c>
      <c r="H6" s="29"/>
      <c r="I6" s="32" t="str">
        <f>Summary!E6</f>
        <v>30/09/2004</v>
      </c>
      <c r="J6" s="33"/>
      <c r="K6" s="92" t="str">
        <f>Summary!C6</f>
        <v>31/12/2004</v>
      </c>
      <c r="L6" s="29"/>
      <c r="M6" s="32" t="str">
        <f>Summary!E6</f>
        <v>30/09/2004</v>
      </c>
      <c r="N6" s="33"/>
      <c r="O6" s="92" t="str">
        <f>Summary!C6</f>
        <v>31/12/2004</v>
      </c>
      <c r="P6" s="29"/>
      <c r="Q6" s="32" t="str">
        <f>Summary!E6</f>
        <v>30/09/2004</v>
      </c>
      <c r="R6" s="33"/>
      <c r="S6" s="92" t="str">
        <f>Summary!C6</f>
        <v>31/12/2004</v>
      </c>
      <c r="T6" s="29"/>
      <c r="U6" s="32" t="str">
        <f>Summary!E6</f>
        <v>30/09/2004</v>
      </c>
      <c r="V6" s="33"/>
      <c r="W6" s="92" t="str">
        <f>Summary!C6</f>
        <v>31/12/2004</v>
      </c>
      <c r="X6" s="29"/>
      <c r="Y6" s="32" t="str">
        <f>Summary!E6</f>
        <v>30/09/2004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 t="s">
        <v>14</v>
      </c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9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56</v>
      </c>
      <c r="C12" s="52">
        <f>WWSUM!B13</f>
        <v>631.83905320999997</v>
      </c>
      <c r="D12" s="53">
        <f>C12/$C$22*100</f>
        <v>20.09230492751265</v>
      </c>
      <c r="E12" s="55">
        <v>609.41353313000002</v>
      </c>
      <c r="F12" s="55">
        <v>21.840380078944232</v>
      </c>
      <c r="G12" s="53">
        <f>[1]WW!$C$10</f>
        <v>4.34</v>
      </c>
      <c r="H12" s="53">
        <f>G12/$G$22*100</f>
        <v>8.1879068012451661</v>
      </c>
      <c r="I12" s="55">
        <v>9.42</v>
      </c>
      <c r="J12" s="55">
        <v>17.757837389484795</v>
      </c>
      <c r="K12" s="53">
        <f>[1]WW!$C$12</f>
        <v>17.189999999999998</v>
      </c>
      <c r="L12" s="53">
        <f>K12/$K$22*100</f>
        <v>13.214843059324574</v>
      </c>
      <c r="M12" s="55">
        <v>30.1</v>
      </c>
      <c r="N12" s="55">
        <v>33.389166823813909</v>
      </c>
      <c r="O12" s="53">
        <f>[1]WW!$C$15</f>
        <v>-12.849999999999998</v>
      </c>
      <c r="P12" s="58">
        <f>-O12/$O$22*100</f>
        <v>-16.671856349577034</v>
      </c>
      <c r="Q12" s="101">
        <v>-20.68</v>
      </c>
      <c r="R12" s="101">
        <v>-55.738235135572211</v>
      </c>
      <c r="S12" s="53">
        <f>WWSUM!B75</f>
        <v>5975</v>
      </c>
      <c r="T12" s="53">
        <f>S12/$S$22*100</f>
        <v>27.681260134352559</v>
      </c>
      <c r="U12" s="55">
        <v>3653</v>
      </c>
      <c r="V12" s="55">
        <v>19.245561350824509</v>
      </c>
      <c r="W12" s="53">
        <v>4</v>
      </c>
      <c r="X12" s="53">
        <f>W12/$W$22*100</f>
        <v>16</v>
      </c>
      <c r="Y12" s="55">
        <v>4</v>
      </c>
      <c r="Z12" s="56">
        <v>16</v>
      </c>
      <c r="AA12" s="10"/>
    </row>
    <row r="13" spans="1:27">
      <c r="A13" s="9"/>
      <c r="B13" s="98"/>
      <c r="C13" s="52"/>
      <c r="D13" s="53"/>
      <c r="E13" s="55"/>
      <c r="F13" s="55"/>
      <c r="G13" s="53"/>
      <c r="H13" s="53"/>
      <c r="I13" s="55"/>
      <c r="J13" s="55"/>
      <c r="K13" s="53"/>
      <c r="L13" s="53"/>
      <c r="M13" s="55"/>
      <c r="N13" s="55"/>
      <c r="O13" s="53"/>
      <c r="P13" s="58"/>
      <c r="Q13" s="101"/>
      <c r="R13" s="101"/>
      <c r="S13" s="53"/>
      <c r="T13" s="53"/>
      <c r="U13" s="55"/>
      <c r="V13" s="55"/>
      <c r="W13" s="53"/>
      <c r="X13" s="53"/>
      <c r="Y13" s="55"/>
      <c r="Z13" s="56"/>
      <c r="AA13" s="10"/>
    </row>
    <row r="14" spans="1:27">
      <c r="A14" s="9"/>
      <c r="B14" s="98" t="s">
        <v>77</v>
      </c>
      <c r="C14" s="52">
        <f>WWSUM!F13</f>
        <v>279.50180140999998</v>
      </c>
      <c r="D14" s="53">
        <f>C14/$C$22*100</f>
        <v>8.8880790023789622</v>
      </c>
      <c r="E14" s="55">
        <v>289.42500000000001</v>
      </c>
      <c r="F14" s="55">
        <v>10.372516625750757</v>
      </c>
      <c r="G14" s="53">
        <f>[1]WW!$C$23</f>
        <v>2.9950000000000001</v>
      </c>
      <c r="H14" s="53">
        <f>G14/$G$22*100</f>
        <v>5.6504103386472977</v>
      </c>
      <c r="I14" s="55">
        <v>3.3570000000000002</v>
      </c>
      <c r="J14" s="55">
        <v>6.3283503308386901</v>
      </c>
      <c r="K14" s="53">
        <f>[1]WW!$C$25</f>
        <v>56.801000000000002</v>
      </c>
      <c r="L14" s="53">
        <f>K14/$K$22*100</f>
        <v>43.665869727323745</v>
      </c>
      <c r="M14" s="55">
        <v>16.048999999999999</v>
      </c>
      <c r="N14" s="55">
        <v>17.802748782571076</v>
      </c>
      <c r="O14" s="53">
        <f>[1]WW!$C$28</f>
        <v>-53.806000000000004</v>
      </c>
      <c r="P14" s="58">
        <f>-O14/$O$22*100</f>
        <v>-69.80901966889823</v>
      </c>
      <c r="Q14" s="101">
        <v>-12.692</v>
      </c>
      <c r="R14" s="101">
        <v>-34.208398469085225</v>
      </c>
      <c r="S14" s="53">
        <f>WWSUM!F75</f>
        <v>13317</v>
      </c>
      <c r="T14" s="53">
        <f>S14/$S$22*100</f>
        <v>61.695621959694236</v>
      </c>
      <c r="U14" s="55">
        <v>13100</v>
      </c>
      <c r="V14" s="55">
        <v>69.016384805858493</v>
      </c>
      <c r="W14" s="53">
        <v>6</v>
      </c>
      <c r="X14" s="53">
        <f>W14/$W$22*100</f>
        <v>24</v>
      </c>
      <c r="Y14" s="55">
        <v>6</v>
      </c>
      <c r="Z14" s="56">
        <v>24</v>
      </c>
      <c r="AA14" s="10"/>
    </row>
    <row r="15" spans="1:27">
      <c r="A15" s="9"/>
      <c r="B15" s="98"/>
      <c r="C15" s="52"/>
      <c r="D15" s="53"/>
      <c r="E15" s="55"/>
      <c r="F15" s="55"/>
      <c r="G15" s="53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62</v>
      </c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101"/>
      <c r="S16" s="53"/>
      <c r="T16" s="53"/>
      <c r="U16" s="55"/>
      <c r="V16" s="55"/>
      <c r="W16" s="53"/>
      <c r="X16" s="53"/>
      <c r="Y16" s="55"/>
      <c r="Z16" s="56"/>
      <c r="AA16" s="10"/>
    </row>
    <row r="17" spans="1:27">
      <c r="A17" s="9"/>
      <c r="B17" s="98"/>
      <c r="C17" s="52"/>
      <c r="D17" s="53"/>
      <c r="E17" s="55"/>
      <c r="F17" s="55"/>
      <c r="G17" s="53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 t="s">
        <v>66</v>
      </c>
      <c r="C18" s="52">
        <f>WWSUM!M10</f>
        <v>2233.3409302199998</v>
      </c>
      <c r="D18" s="53">
        <f>C18/$C$22*100</f>
        <v>71.019616070108398</v>
      </c>
      <c r="E18" s="55">
        <v>1891.4679126699996</v>
      </c>
      <c r="F18" s="55">
        <v>67.787103295305002</v>
      </c>
      <c r="G18" s="53">
        <f>[1]WW!$C$38</f>
        <v>45.669999999999995</v>
      </c>
      <c r="H18" s="53">
        <f>G18/$G$22*100</f>
        <v>86.161682860107533</v>
      </c>
      <c r="I18" s="55">
        <v>40.270000000000003</v>
      </c>
      <c r="J18" s="55">
        <v>75.91381227967652</v>
      </c>
      <c r="K18" s="53">
        <f>[1]WW!$C$40</f>
        <v>56.089999999999996</v>
      </c>
      <c r="L18" s="53">
        <f>K18/$K$22*100</f>
        <v>43.119287213351683</v>
      </c>
      <c r="M18" s="55">
        <v>44</v>
      </c>
      <c r="N18" s="55">
        <v>48.808084393615012</v>
      </c>
      <c r="O18" s="53">
        <f>[1]WW!$C$43</f>
        <v>-10.420000000000002</v>
      </c>
      <c r="P18" s="58">
        <f>-O18/$O$22*100</f>
        <v>-13.51912398152473</v>
      </c>
      <c r="Q18" s="101">
        <v>-3.73</v>
      </c>
      <c r="R18" s="101">
        <v>-10.053366395342561</v>
      </c>
      <c r="S18" s="53">
        <f>WWSUM!M43</f>
        <v>2293</v>
      </c>
      <c r="T18" s="53">
        <f>S18/$S$22*100</f>
        <v>10.623117905953208</v>
      </c>
      <c r="U18" s="55">
        <v>2228</v>
      </c>
      <c r="V18" s="55">
        <v>11.738053843317001</v>
      </c>
      <c r="W18" s="53">
        <v>15</v>
      </c>
      <c r="X18" s="53">
        <f>W18/$W$22*100</f>
        <v>60</v>
      </c>
      <c r="Y18" s="55">
        <v>15</v>
      </c>
      <c r="Z18" s="56">
        <v>60</v>
      </c>
      <c r="AA18" s="10"/>
    </row>
    <row r="19" spans="1:27">
      <c r="A19" s="9"/>
      <c r="B19" s="98"/>
      <c r="C19" s="52"/>
      <c r="D19" s="53"/>
      <c r="E19" s="55"/>
      <c r="F19" s="55"/>
      <c r="G19" s="53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 ht="13.5" thickBot="1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84"/>
      <c r="C21" s="104"/>
      <c r="D21" s="105"/>
      <c r="E21" s="106"/>
      <c r="F21" s="106"/>
      <c r="G21" s="105"/>
      <c r="H21" s="105"/>
      <c r="I21" s="106"/>
      <c r="J21" s="106"/>
      <c r="K21" s="105"/>
      <c r="L21" s="105"/>
      <c r="M21" s="106"/>
      <c r="N21" s="106"/>
      <c r="O21" s="105"/>
      <c r="P21" s="107"/>
      <c r="Q21" s="106"/>
      <c r="R21" s="106"/>
      <c r="S21" s="105"/>
      <c r="T21" s="105"/>
      <c r="U21" s="106"/>
      <c r="V21" s="106"/>
      <c r="W21" s="105"/>
      <c r="X21" s="105"/>
      <c r="Y21" s="106"/>
      <c r="Z21" s="108"/>
      <c r="AA21" s="110"/>
    </row>
    <row r="22" spans="1:27" ht="13.5" thickBot="1">
      <c r="A22" s="9"/>
      <c r="B22" s="111" t="s">
        <v>78</v>
      </c>
      <c r="C22" s="112">
        <f>SUM(C11:C18)</f>
        <v>3144.6817848399996</v>
      </c>
      <c r="D22" s="113">
        <f>SUM(D11:D18)</f>
        <v>100.00000000000001</v>
      </c>
      <c r="E22" s="114">
        <v>2790.3064457999999</v>
      </c>
      <c r="F22" s="114">
        <v>100</v>
      </c>
      <c r="G22" s="113">
        <f>SUM(G11:G18)</f>
        <v>53.004999999999995</v>
      </c>
      <c r="H22" s="113">
        <f>SUM(H11:H18)</f>
        <v>100</v>
      </c>
      <c r="I22" s="114">
        <v>53.047000000000004</v>
      </c>
      <c r="J22" s="114">
        <v>100</v>
      </c>
      <c r="K22" s="113">
        <f>SUM(K11:K18)</f>
        <v>130.08099999999999</v>
      </c>
      <c r="L22" s="113">
        <f>SUM(L11:L18)</f>
        <v>100</v>
      </c>
      <c r="M22" s="114">
        <v>90.149000000000001</v>
      </c>
      <c r="N22" s="114">
        <v>100</v>
      </c>
      <c r="O22" s="115">
        <f>SUM(O11:O18)</f>
        <v>-77.076000000000008</v>
      </c>
      <c r="P22" s="116">
        <f>SUM(P11:P18)</f>
        <v>-100</v>
      </c>
      <c r="Q22" s="114">
        <v>-37.101999999999997</v>
      </c>
      <c r="R22" s="114">
        <v>-100</v>
      </c>
      <c r="S22" s="113">
        <f>SUM(S11:S18)</f>
        <v>21585</v>
      </c>
      <c r="T22" s="113">
        <f>SUM(T11:T18)</f>
        <v>100</v>
      </c>
      <c r="U22" s="114">
        <v>18981</v>
      </c>
      <c r="V22" s="114">
        <v>100</v>
      </c>
      <c r="W22" s="113">
        <f>SUM(W11:W18)</f>
        <v>25</v>
      </c>
      <c r="X22" s="113">
        <f>SUM(X11:X18)</f>
        <v>100</v>
      </c>
      <c r="Y22" s="114">
        <v>25</v>
      </c>
      <c r="Z22" s="117">
        <v>100</v>
      </c>
      <c r="AA22" s="10"/>
    </row>
    <row r="23" spans="1:27">
      <c r="A23" s="9"/>
      <c r="B23" s="88"/>
      <c r="C23" s="63"/>
      <c r="D23" s="73"/>
      <c r="E23" s="65"/>
      <c r="F23" s="65"/>
      <c r="G23" s="73"/>
      <c r="H23" s="73"/>
      <c r="I23" s="65"/>
      <c r="J23" s="65"/>
      <c r="K23" s="73"/>
      <c r="L23" s="73"/>
      <c r="M23" s="65"/>
      <c r="N23" s="65"/>
      <c r="O23" s="176"/>
      <c r="P23" s="109"/>
      <c r="Q23" s="65"/>
      <c r="R23" s="65"/>
      <c r="S23" s="73"/>
      <c r="T23" s="73"/>
      <c r="U23" s="65"/>
      <c r="V23" s="65"/>
      <c r="W23" s="73"/>
      <c r="X23" s="73"/>
      <c r="Y23" s="65"/>
      <c r="Z23" s="74"/>
      <c r="AA23" s="10"/>
    </row>
    <row r="24" spans="1:27">
      <c r="A24" s="9"/>
      <c r="B24" s="98" t="s">
        <v>15</v>
      </c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101"/>
      <c r="S24" s="53"/>
      <c r="T24" s="53"/>
      <c r="U24" s="55"/>
      <c r="V24" s="55"/>
      <c r="W24" s="53"/>
      <c r="X24" s="53"/>
      <c r="Y24" s="55"/>
      <c r="Z24" s="56"/>
      <c r="AA24" s="10"/>
    </row>
    <row r="25" spans="1:27">
      <c r="A25" s="9"/>
      <c r="B25" s="98" t="s">
        <v>50</v>
      </c>
      <c r="C25" s="52"/>
      <c r="D25" s="53"/>
      <c r="E25" s="55"/>
      <c r="F25" s="55"/>
      <c r="G25" s="53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101"/>
      <c r="S26" s="53"/>
      <c r="T26" s="53"/>
      <c r="U26" s="55"/>
      <c r="V26" s="55"/>
      <c r="W26" s="53"/>
      <c r="X26" s="53"/>
      <c r="Y26" s="55"/>
      <c r="Z26" s="56"/>
      <c r="AA26" s="10"/>
    </row>
    <row r="27" spans="1:27">
      <c r="A27" s="9"/>
      <c r="B27" s="98" t="s">
        <v>51</v>
      </c>
      <c r="C27" s="52">
        <f>FORSUM!B13</f>
        <v>9522.5912418685548</v>
      </c>
      <c r="D27" s="53">
        <f>C27/$C$41*100</f>
        <v>68.728430347465434</v>
      </c>
      <c r="E27" s="55">
        <v>10228.96050256717</v>
      </c>
      <c r="F27" s="55">
        <v>70.760293018161917</v>
      </c>
      <c r="G27" s="53">
        <f>[1]FOR!$C$10</f>
        <v>493.69200000000001</v>
      </c>
      <c r="H27" s="53">
        <f>G27/$G$41*100</f>
        <v>47.151207212713928</v>
      </c>
      <c r="I27" s="55">
        <v>512.048</v>
      </c>
      <c r="J27" s="55">
        <v>52.341393356741641</v>
      </c>
      <c r="K27" s="53">
        <f>[1]FOR!$C$12</f>
        <v>1294.1859999999999</v>
      </c>
      <c r="L27" s="53">
        <f>K27/$K$41*100</f>
        <v>79.879642259762861</v>
      </c>
      <c r="M27" s="55">
        <v>1334.5219999999999</v>
      </c>
      <c r="N27" s="55">
        <v>83.618290831463526</v>
      </c>
      <c r="O27" s="53">
        <f>[1]FOR!$C$15</f>
        <v>-800.49399999999991</v>
      </c>
      <c r="P27" s="58">
        <f>-O27/$O$41*100</f>
        <v>-139.67058084553244</v>
      </c>
      <c r="Q27" s="101">
        <v>-822.47399999999993</v>
      </c>
      <c r="R27" s="101">
        <v>-133.1544932360236</v>
      </c>
      <c r="S27" s="53">
        <f>FORSUM!B32</f>
        <v>148072</v>
      </c>
      <c r="T27" s="53">
        <f>S27/$S$41*100</f>
        <v>89.540902713947077</v>
      </c>
      <c r="U27" s="55">
        <v>137635</v>
      </c>
      <c r="V27" s="55">
        <v>89.08471899494495</v>
      </c>
      <c r="W27" s="53">
        <v>30</v>
      </c>
      <c r="X27" s="53">
        <f>W27/$W$41*100</f>
        <v>42.857142857142854</v>
      </c>
      <c r="Y27" s="55">
        <v>31</v>
      </c>
      <c r="Z27" s="56">
        <v>44.927536231884055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>
      <c r="A29" s="9"/>
      <c r="B29" s="98" t="s">
        <v>56</v>
      </c>
      <c r="C29" s="52">
        <f>FORSUM!F13</f>
        <v>205.78171399999999</v>
      </c>
      <c r="D29" s="53">
        <f>C29/$C$41*100</f>
        <v>1.4852106782917895</v>
      </c>
      <c r="E29" s="55">
        <v>214.2</v>
      </c>
      <c r="F29" s="55">
        <v>1.4817590468441399</v>
      </c>
      <c r="G29" s="53">
        <f>[1]FOR!$N$34</f>
        <v>6.8</v>
      </c>
      <c r="H29" s="53">
        <f>G29/$G$41*100</f>
        <v>0.64944987775061114</v>
      </c>
      <c r="I29" s="55">
        <v>12.4</v>
      </c>
      <c r="J29" s="55">
        <v>1.2675242899564032</v>
      </c>
      <c r="K29" s="53">
        <f>[1]FOR!$N$36</f>
        <v>21.3</v>
      </c>
      <c r="L29" s="53">
        <f>K29/$K$41*100</f>
        <v>1.3146768548979428</v>
      </c>
      <c r="M29" s="55">
        <v>20.100000000000001</v>
      </c>
      <c r="N29" s="55">
        <v>1.2594229587166168</v>
      </c>
      <c r="O29" s="53">
        <f>[1]FOR!$N$39</f>
        <v>-14.5</v>
      </c>
      <c r="P29" s="58">
        <f>-O29/$O$41*100</f>
        <v>-2.529967023188457</v>
      </c>
      <c r="Q29" s="101">
        <v>-7.7</v>
      </c>
      <c r="R29" s="101">
        <v>-1.2465921085862677</v>
      </c>
      <c r="S29" s="53">
        <f>FORSUM!F32</f>
        <v>936</v>
      </c>
      <c r="T29" s="53">
        <f>S29/$S$41*100</f>
        <v>0.56601035266798894</v>
      </c>
      <c r="U29" s="55">
        <v>942</v>
      </c>
      <c r="V29" s="55">
        <v>0.60971268422449343</v>
      </c>
      <c r="W29" s="53">
        <v>3</v>
      </c>
      <c r="X29" s="53">
        <f>W29/$W$41*100</f>
        <v>4.2857142857142856</v>
      </c>
      <c r="Y29" s="55">
        <v>2</v>
      </c>
      <c r="Z29" s="56">
        <v>2.8985507246376812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62</v>
      </c>
      <c r="C31" s="52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98"/>
      <c r="C32" s="52"/>
      <c r="D32" s="53"/>
      <c r="E32" s="55"/>
      <c r="F32" s="55"/>
      <c r="G32" s="53"/>
      <c r="H32" s="53"/>
      <c r="I32" s="55"/>
      <c r="J32" s="55"/>
      <c r="K32" s="53"/>
      <c r="L32" s="53"/>
      <c r="M32" s="55"/>
      <c r="N32" s="55"/>
      <c r="O32" s="53"/>
      <c r="P32" s="58"/>
      <c r="Q32" s="101"/>
      <c r="R32" s="101"/>
      <c r="S32" s="53"/>
      <c r="T32" s="53"/>
      <c r="U32" s="55"/>
      <c r="V32" s="55"/>
      <c r="W32" s="53"/>
      <c r="X32" s="53"/>
      <c r="Y32" s="55"/>
      <c r="Z32" s="56"/>
      <c r="AA32" s="10"/>
    </row>
    <row r="33" spans="1:27">
      <c r="A33" s="9"/>
      <c r="B33" s="98" t="s">
        <v>66</v>
      </c>
      <c r="C33" s="52">
        <f>FORSUM!L10</f>
        <v>2430.3020001999998</v>
      </c>
      <c r="D33" s="53">
        <f>C33/$C$41*100</f>
        <v>17.540482154653134</v>
      </c>
      <c r="E33" s="55">
        <v>2102.66895411</v>
      </c>
      <c r="F33" s="55">
        <v>14.545512349536871</v>
      </c>
      <c r="G33" s="53">
        <f>[1]FOR!$C$48</f>
        <v>446.84600000000006</v>
      </c>
      <c r="H33" s="53">
        <f>G33/$G$41*100</f>
        <v>42.677070599022002</v>
      </c>
      <c r="I33" s="55">
        <v>299.85500000000002</v>
      </c>
      <c r="J33" s="55">
        <v>30.651088384264298</v>
      </c>
      <c r="K33" s="53">
        <f>[1]FOR!$C$50</f>
        <v>116.22500000000001</v>
      </c>
      <c r="L33" s="53">
        <f>K33/$K$41*100</f>
        <v>7.1736299277236348</v>
      </c>
      <c r="M33" s="55">
        <v>112.52100000000002</v>
      </c>
      <c r="N33" s="55">
        <v>7.0503249123259932</v>
      </c>
      <c r="O33" s="102">
        <f>[1]FOR!$C$53</f>
        <v>330.62100000000004</v>
      </c>
      <c r="P33" s="58">
        <f>-O33/$O$41*100</f>
        <v>57.686912218868336</v>
      </c>
      <c r="Q33" s="101">
        <v>187.334</v>
      </c>
      <c r="R33" s="101">
        <v>30.328452736350631</v>
      </c>
      <c r="S33" s="53">
        <f>FORSUM!L43</f>
        <v>14288</v>
      </c>
      <c r="T33" s="53">
        <f>S33/$S$41*100</f>
        <v>8.6401238450002413</v>
      </c>
      <c r="U33" s="55">
        <v>14000</v>
      </c>
      <c r="V33" s="55">
        <v>9.061547323930899</v>
      </c>
      <c r="W33" s="53">
        <v>22</v>
      </c>
      <c r="X33" s="53">
        <f>W33/$W$41*100</f>
        <v>31.428571428571427</v>
      </c>
      <c r="Y33" s="55">
        <v>21</v>
      </c>
      <c r="Z33" s="56">
        <v>30.434782608695656</v>
      </c>
      <c r="AA33" s="10"/>
    </row>
    <row r="34" spans="1:27" ht="12.75" customHeight="1">
      <c r="A34" s="9"/>
      <c r="B34" s="98"/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69</v>
      </c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/>
      <c r="C36" s="52"/>
      <c r="D36" s="53"/>
      <c r="E36" s="55"/>
      <c r="F36" s="55"/>
      <c r="G36" s="53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 t="s">
        <v>56</v>
      </c>
      <c r="C37" s="52">
        <f>FORSUM!R20</f>
        <v>594.36</v>
      </c>
      <c r="D37" s="53">
        <f>C37/$C$41*100</f>
        <v>4.2897388771361298</v>
      </c>
      <c r="E37" s="55">
        <v>699.1690000000001</v>
      </c>
      <c r="F37" s="55">
        <v>4.8366012652799748</v>
      </c>
      <c r="G37" s="53">
        <f>[1]FOR!$C$73</f>
        <v>42.37</v>
      </c>
      <c r="H37" s="53">
        <f>G37/$G$41*100</f>
        <v>4.0466457823960873</v>
      </c>
      <c r="I37" s="55">
        <v>94.954999999999998</v>
      </c>
      <c r="J37" s="55">
        <v>9.7062716897427617</v>
      </c>
      <c r="K37" s="53">
        <f>[1]FOR!$C$75</f>
        <v>83.449999999999989</v>
      </c>
      <c r="L37" s="53">
        <f>K37/$K$41*100</f>
        <v>5.1506940629687001</v>
      </c>
      <c r="M37" s="55">
        <v>46.54</v>
      </c>
      <c r="N37" s="55">
        <v>2.9160967412274297</v>
      </c>
      <c r="O37" s="53">
        <f>[1]FOR!$C$78</f>
        <v>-41.079999999999991</v>
      </c>
      <c r="P37" s="58">
        <f>-O37/$O$41*100</f>
        <v>-7.1676582974194343</v>
      </c>
      <c r="Q37" s="101">
        <v>48.414999999999999</v>
      </c>
      <c r="R37" s="101">
        <v>7.8381502515849526</v>
      </c>
      <c r="S37" s="53">
        <f>FORSUM!R22</f>
        <v>194</v>
      </c>
      <c r="T37" s="53">
        <f>S37/$S$41*100</f>
        <v>0.11731411155725413</v>
      </c>
      <c r="U37" s="55">
        <v>204</v>
      </c>
      <c r="V37" s="55">
        <v>0.13203968957727882</v>
      </c>
      <c r="W37" s="53">
        <v>7</v>
      </c>
      <c r="X37" s="53">
        <f>W37/$W$41*100</f>
        <v>10</v>
      </c>
      <c r="Y37" s="55">
        <v>7</v>
      </c>
      <c r="Z37" s="56">
        <v>10.144927536231885</v>
      </c>
      <c r="AA37" s="10"/>
    </row>
    <row r="38" spans="1:27">
      <c r="A38" s="9"/>
      <c r="B38" s="98"/>
      <c r="C38" s="52"/>
      <c r="D38" s="53"/>
      <c r="E38" s="55"/>
      <c r="F38" s="55"/>
      <c r="G38" s="53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 ht="13.5" thickBot="1">
      <c r="A39" s="9"/>
      <c r="B39" s="98" t="s">
        <v>79</v>
      </c>
      <c r="C39" s="52">
        <f>FORSUM!V20</f>
        <v>1102.353845517438</v>
      </c>
      <c r="D39" s="53">
        <f>C39/$C$41*100</f>
        <v>7.9561379424535099</v>
      </c>
      <c r="E39" s="55">
        <v>1210.7931550699998</v>
      </c>
      <c r="F39" s="55">
        <v>8.375834320177086</v>
      </c>
      <c r="G39" s="53">
        <f>[1]FOR!$C$85</f>
        <v>57.332000000000001</v>
      </c>
      <c r="H39" s="53">
        <f>G39/$G$41*100</f>
        <v>5.4756265281173579</v>
      </c>
      <c r="I39" s="55">
        <v>59.027000000000001</v>
      </c>
      <c r="J39" s="55">
        <v>6.0337222792948886</v>
      </c>
      <c r="K39" s="53">
        <f>[1]FOR!$C$87</f>
        <v>105.00900000000001</v>
      </c>
      <c r="L39" s="53">
        <f>K39/$K$41*100</f>
        <v>6.4813568946468596</v>
      </c>
      <c r="M39" s="55">
        <v>82.286000000000016</v>
      </c>
      <c r="N39" s="55">
        <v>5.1558645562664447</v>
      </c>
      <c r="O39" s="53">
        <f>[1]FOR!$C$90</f>
        <v>-47.677000000000014</v>
      </c>
      <c r="P39" s="58">
        <f>-O39/$O$41*100</f>
        <v>-8.3187060527280057</v>
      </c>
      <c r="Q39" s="101">
        <v>-23.259000000000015</v>
      </c>
      <c r="R39" s="101">
        <v>-3.7655176433257158</v>
      </c>
      <c r="S39" s="53">
        <f>FORSUM!V22</f>
        <v>1878</v>
      </c>
      <c r="T39" s="53">
        <f>S39/$S$41*100</f>
        <v>1.1356489768274394</v>
      </c>
      <c r="U39" s="55">
        <v>1718</v>
      </c>
      <c r="V39" s="55">
        <v>1.1119813073223774</v>
      </c>
      <c r="W39" s="53">
        <v>8</v>
      </c>
      <c r="X39" s="53">
        <f>W39/$W$41*100</f>
        <v>11.428571428571429</v>
      </c>
      <c r="Y39" s="55">
        <v>8</v>
      </c>
      <c r="Z39" s="56">
        <v>11.594202898550725</v>
      </c>
      <c r="AA39" s="10"/>
    </row>
    <row r="40" spans="1:27">
      <c r="A40" s="9"/>
      <c r="B40" s="84"/>
      <c r="C40" s="104"/>
      <c r="D40" s="105"/>
      <c r="E40" s="106"/>
      <c r="F40" s="106"/>
      <c r="G40" s="105"/>
      <c r="H40" s="105"/>
      <c r="I40" s="106"/>
      <c r="J40" s="106"/>
      <c r="K40" s="105"/>
      <c r="L40" s="105"/>
      <c r="M40" s="106"/>
      <c r="N40" s="106"/>
      <c r="O40" s="105"/>
      <c r="P40" s="107"/>
      <c r="Q40" s="106"/>
      <c r="R40" s="106"/>
      <c r="S40" s="105"/>
      <c r="T40" s="105"/>
      <c r="U40" s="106"/>
      <c r="V40" s="106"/>
      <c r="W40" s="105"/>
      <c r="X40" s="105"/>
      <c r="Y40" s="106"/>
      <c r="Z40" s="108"/>
      <c r="AA40" s="110"/>
    </row>
    <row r="41" spans="1:27" ht="13.5" thickBot="1">
      <c r="A41" s="9"/>
      <c r="B41" s="111" t="s">
        <v>78</v>
      </c>
      <c r="C41" s="112">
        <f>SUM(C27:C39)</f>
        <v>13855.388801585994</v>
      </c>
      <c r="D41" s="113">
        <f>SUM(D27:D39)</f>
        <v>100</v>
      </c>
      <c r="E41" s="114">
        <v>14455.79161174717</v>
      </c>
      <c r="F41" s="114">
        <v>100</v>
      </c>
      <c r="G41" s="113">
        <f>SUM(G27:G39)</f>
        <v>1047.0400000000002</v>
      </c>
      <c r="H41" s="113">
        <f>SUM(H27:H39)</f>
        <v>99.999999999999986</v>
      </c>
      <c r="I41" s="114">
        <v>978.28499999999997</v>
      </c>
      <c r="J41" s="114">
        <v>100</v>
      </c>
      <c r="K41" s="113">
        <f>SUM(K27:K39)</f>
        <v>1620.1699999999998</v>
      </c>
      <c r="L41" s="113">
        <f>SUM(L27:L39)</f>
        <v>100</v>
      </c>
      <c r="M41" s="114">
        <v>1595.9689999999998</v>
      </c>
      <c r="N41" s="114">
        <v>100</v>
      </c>
      <c r="O41" s="115">
        <f>SUM(O27:O39)</f>
        <v>-573.12999999999988</v>
      </c>
      <c r="P41" s="116">
        <f>SUM(P27:P39)</f>
        <v>-99.999999999999986</v>
      </c>
      <c r="Q41" s="114">
        <v>-617.68399999999997</v>
      </c>
      <c r="R41" s="114">
        <v>-100</v>
      </c>
      <c r="S41" s="113">
        <f>SUM(S27:S39)</f>
        <v>165368</v>
      </c>
      <c r="T41" s="113">
        <f>SUM(T27:T39)</f>
        <v>100</v>
      </c>
      <c r="U41" s="114">
        <v>154499</v>
      </c>
      <c r="V41" s="114">
        <v>100</v>
      </c>
      <c r="W41" s="113">
        <f>SUM(W27:W39)</f>
        <v>70</v>
      </c>
      <c r="X41" s="113">
        <f>SUM(X27:X39)</f>
        <v>100</v>
      </c>
      <c r="Y41" s="114">
        <v>69</v>
      </c>
      <c r="Z41" s="117">
        <v>100</v>
      </c>
      <c r="AA41" s="10"/>
    </row>
    <row r="42" spans="1:27">
      <c r="A42" s="9"/>
      <c r="B42" s="98"/>
      <c r="C42" s="52"/>
      <c r="D42" s="53"/>
      <c r="E42" s="55"/>
      <c r="F42" s="55"/>
      <c r="G42" s="53"/>
      <c r="H42" s="53"/>
      <c r="I42" s="55"/>
      <c r="J42" s="55"/>
      <c r="K42" s="53"/>
      <c r="L42" s="53"/>
      <c r="M42" s="55"/>
      <c r="N42" s="55"/>
      <c r="O42" s="103"/>
      <c r="P42" s="58"/>
      <c r="Q42" s="101"/>
      <c r="R42" s="101"/>
      <c r="S42" s="53"/>
      <c r="T42" s="53"/>
      <c r="U42" s="55"/>
      <c r="V42" s="55"/>
      <c r="W42" s="53"/>
      <c r="X42" s="53"/>
      <c r="Y42" s="55"/>
      <c r="Z42" s="56"/>
      <c r="AA42" s="10"/>
    </row>
    <row r="43" spans="1:27">
      <c r="A43" s="9"/>
      <c r="B43" s="98" t="s">
        <v>16</v>
      </c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50</v>
      </c>
      <c r="C44" s="52"/>
      <c r="D44" s="53"/>
      <c r="E44" s="55"/>
      <c r="F44" s="55"/>
      <c r="G44" s="53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51</v>
      </c>
      <c r="C46" s="52">
        <f>REGSUM!B13</f>
        <v>648.61700999999994</v>
      </c>
      <c r="D46" s="53">
        <f>C46/$C$54*100</f>
        <v>44.348970969571148</v>
      </c>
      <c r="E46" s="55">
        <v>676.89</v>
      </c>
      <c r="F46" s="55">
        <v>43.124101120036826</v>
      </c>
      <c r="G46" s="53">
        <f>[1]WW!$C$63</f>
        <v>10.370000000000001</v>
      </c>
      <c r="H46" s="53">
        <f>G46/$G$54*100</f>
        <v>10.274447636976122</v>
      </c>
      <c r="I46" s="55">
        <v>9.6999999999999993</v>
      </c>
      <c r="J46" s="55">
        <v>9.9979385693671432</v>
      </c>
      <c r="K46" s="53">
        <f>[1]WW!$C$65</f>
        <v>27.9</v>
      </c>
      <c r="L46" s="53">
        <f>K46/$K$54*100</f>
        <v>19.091282332010397</v>
      </c>
      <c r="M46" s="55">
        <v>48.5</v>
      </c>
      <c r="N46" s="55">
        <v>36.242714093558511</v>
      </c>
      <c r="O46" s="53">
        <f>[1]WW!$C$68</f>
        <v>-17.529999999999998</v>
      </c>
      <c r="P46" s="58">
        <f>O46/$O$54*100</f>
        <v>38.774607387746066</v>
      </c>
      <c r="Q46" s="101">
        <v>-38.799999999999997</v>
      </c>
      <c r="R46" s="101">
        <v>105.43478260869561</v>
      </c>
      <c r="S46" s="53">
        <f>REGSUM!B32</f>
        <v>9157</v>
      </c>
      <c r="T46" s="53">
        <f>S46/$S$54*100</f>
        <v>98.887688984881208</v>
      </c>
      <c r="U46" s="55">
        <v>7466</v>
      </c>
      <c r="V46" s="55">
        <v>98.626155878467642</v>
      </c>
      <c r="W46" s="53">
        <v>10</v>
      </c>
      <c r="X46" s="53">
        <f>W46/$W$54*100</f>
        <v>66.666666666666657</v>
      </c>
      <c r="Y46" s="55">
        <v>10</v>
      </c>
      <c r="Z46" s="56">
        <v>66.666666666666657</v>
      </c>
      <c r="AA46" s="10"/>
    </row>
    <row r="47" spans="1:27">
      <c r="A47" s="9"/>
      <c r="B47" s="98"/>
      <c r="C47" s="60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98" t="s">
        <v>56</v>
      </c>
      <c r="C48" s="52">
        <f>REGSUM!F13</f>
        <v>18.45</v>
      </c>
      <c r="D48" s="53">
        <f>C48/C54*100</f>
        <v>1.2615125748684695</v>
      </c>
      <c r="E48" s="55">
        <v>10.96</v>
      </c>
      <c r="F48" s="55">
        <v>0.69825252001891547</v>
      </c>
      <c r="G48" s="53">
        <f>[1]WW!$C$74</f>
        <v>0</v>
      </c>
      <c r="H48" s="53">
        <f>G48/$G$54*100</f>
        <v>0</v>
      </c>
      <c r="I48" s="55">
        <v>0</v>
      </c>
      <c r="J48" s="55">
        <v>0</v>
      </c>
      <c r="K48" s="53">
        <f>[1]WW!$C$76</f>
        <v>0</v>
      </c>
      <c r="L48" s="53">
        <f>K48/$K$54*100</f>
        <v>0</v>
      </c>
      <c r="M48" s="55">
        <v>0</v>
      </c>
      <c r="N48" s="55">
        <v>0</v>
      </c>
      <c r="O48" s="53">
        <f>[1]WW!$C$79</f>
        <v>0</v>
      </c>
      <c r="P48" s="58">
        <f>O48/$O$54*100</f>
        <v>0</v>
      </c>
      <c r="Q48" s="101">
        <v>0</v>
      </c>
      <c r="R48" s="101">
        <v>0</v>
      </c>
      <c r="S48" s="53">
        <f>REGSUM!F32</f>
        <v>99</v>
      </c>
      <c r="T48" s="53">
        <f>S48/$S$54*100</f>
        <v>1.0691144708423326</v>
      </c>
      <c r="U48" s="55">
        <v>100</v>
      </c>
      <c r="V48" s="55">
        <v>1.321003963011889</v>
      </c>
      <c r="W48" s="53">
        <v>1</v>
      </c>
      <c r="X48" s="53">
        <f>W48/$W$54*100</f>
        <v>6.666666666666667</v>
      </c>
      <c r="Y48" s="55">
        <v>1</v>
      </c>
      <c r="Z48" s="56">
        <v>6.666666666666667</v>
      </c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>
      <c r="A50" s="9"/>
      <c r="B50" s="98" t="s">
        <v>69</v>
      </c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 ht="13.5" thickBot="1">
      <c r="A52" s="9"/>
      <c r="B52" s="98" t="s">
        <v>56</v>
      </c>
      <c r="C52" s="52">
        <f>REGSUM!M20</f>
        <v>795.46300100077622</v>
      </c>
      <c r="D52" s="53">
        <f>C52/C54*100</f>
        <v>54.389516455560383</v>
      </c>
      <c r="E52" s="55">
        <v>881.78271678605597</v>
      </c>
      <c r="F52" s="55">
        <v>56.177646359944269</v>
      </c>
      <c r="G52" s="53">
        <f>[1]WW!$G$74</f>
        <v>90.56</v>
      </c>
      <c r="H52" s="53">
        <f>G52/$G$54*100</f>
        <v>89.72555236302388</v>
      </c>
      <c r="I52" s="55">
        <v>87.32</v>
      </c>
      <c r="J52" s="55">
        <v>90.00206143063285</v>
      </c>
      <c r="K52" s="53">
        <f>[1]WW!$G$76</f>
        <v>118.24000000000001</v>
      </c>
      <c r="L52" s="53">
        <f>K52/$K$54*100</f>
        <v>80.908717667989592</v>
      </c>
      <c r="M52" s="55">
        <v>85.32</v>
      </c>
      <c r="N52" s="55">
        <v>63.757285906441496</v>
      </c>
      <c r="O52" s="53">
        <f>[1]WW!$G$79</f>
        <v>-27.680000000000007</v>
      </c>
      <c r="P52" s="58">
        <f>O52/$O$54*100</f>
        <v>61.225392612253927</v>
      </c>
      <c r="Q52" s="101">
        <v>1.9999999999999858</v>
      </c>
      <c r="R52" s="101">
        <v>-5.4347826086956115</v>
      </c>
      <c r="S52" s="53">
        <f>REGSUM!M22</f>
        <v>4</v>
      </c>
      <c r="T52" s="53">
        <f>S52/$S$54*100</f>
        <v>4.3196544276457881E-2</v>
      </c>
      <c r="U52" s="55">
        <v>4</v>
      </c>
      <c r="V52" s="55">
        <v>5.2840158520475557E-2</v>
      </c>
      <c r="W52" s="53">
        <v>4</v>
      </c>
      <c r="X52" s="53">
        <f>W52/$W$54*100</f>
        <v>26.666666666666668</v>
      </c>
      <c r="Y52" s="55">
        <v>4</v>
      </c>
      <c r="Z52" s="56">
        <v>26.666666666666668</v>
      </c>
      <c r="AA52" s="10"/>
    </row>
    <row r="53" spans="1:27">
      <c r="A53" s="9"/>
      <c r="B53" s="84"/>
      <c r="C53" s="104"/>
      <c r="D53" s="105"/>
      <c r="E53" s="106"/>
      <c r="F53" s="106"/>
      <c r="G53" s="105"/>
      <c r="H53" s="105"/>
      <c r="I53" s="106"/>
      <c r="J53" s="106"/>
      <c r="K53" s="105"/>
      <c r="L53" s="105"/>
      <c r="M53" s="106"/>
      <c r="N53" s="106"/>
      <c r="O53" s="105"/>
      <c r="P53" s="107"/>
      <c r="Q53" s="106"/>
      <c r="R53" s="106"/>
      <c r="S53" s="105"/>
      <c r="T53" s="105"/>
      <c r="U53" s="106"/>
      <c r="V53" s="106"/>
      <c r="W53" s="105"/>
      <c r="X53" s="105"/>
      <c r="Y53" s="106"/>
      <c r="Z53" s="108"/>
      <c r="AA53" s="110"/>
    </row>
    <row r="54" spans="1:27" ht="13.5" thickBot="1">
      <c r="A54" s="9"/>
      <c r="B54" s="111" t="s">
        <v>18</v>
      </c>
      <c r="C54" s="112">
        <f>SUM(C46:C52)</f>
        <v>1462.5300110007761</v>
      </c>
      <c r="D54" s="113">
        <f>SUM(D46:D52)</f>
        <v>100</v>
      </c>
      <c r="E54" s="114">
        <v>1569.6327167860559</v>
      </c>
      <c r="F54" s="114">
        <v>100</v>
      </c>
      <c r="G54" s="113">
        <f>SUM(G46:G52)</f>
        <v>100.93</v>
      </c>
      <c r="H54" s="113">
        <f>SUM(H46:H52)</f>
        <v>100</v>
      </c>
      <c r="I54" s="114">
        <v>97.02</v>
      </c>
      <c r="J54" s="114">
        <v>100</v>
      </c>
      <c r="K54" s="113">
        <f>SUM(K46:K52)</f>
        <v>146.14000000000001</v>
      </c>
      <c r="L54" s="113">
        <f>SUM(L46:L52)</f>
        <v>99.999999999999986</v>
      </c>
      <c r="M54" s="114">
        <v>133.82</v>
      </c>
      <c r="N54" s="114">
        <v>100</v>
      </c>
      <c r="O54" s="115">
        <f>SUM(O46:O52)</f>
        <v>-45.210000000000008</v>
      </c>
      <c r="P54" s="116">
        <f>SUM(P46:P52)</f>
        <v>100</v>
      </c>
      <c r="Q54" s="114">
        <v>-36.799999999999997</v>
      </c>
      <c r="R54" s="114">
        <v>100</v>
      </c>
      <c r="S54" s="113">
        <f>SUM(S46:S52)</f>
        <v>9260</v>
      </c>
      <c r="T54" s="113">
        <f>SUM(T46:T53)</f>
        <v>100</v>
      </c>
      <c r="U54" s="114">
        <v>7570</v>
      </c>
      <c r="V54" s="114">
        <v>100</v>
      </c>
      <c r="W54" s="113">
        <f>SUM(W46:W52)</f>
        <v>15</v>
      </c>
      <c r="X54" s="113">
        <f>SUM(X46:X53)</f>
        <v>100</v>
      </c>
      <c r="Y54" s="114">
        <v>15</v>
      </c>
      <c r="Z54" s="117">
        <v>100</v>
      </c>
      <c r="AA54" s="10"/>
    </row>
    <row r="55" spans="1:27">
      <c r="A55" s="9"/>
      <c r="B55" s="98"/>
      <c r="C55" s="52"/>
      <c r="D55" s="53"/>
      <c r="E55" s="55"/>
      <c r="F55" s="55"/>
      <c r="G55" s="53"/>
      <c r="H55" s="53"/>
      <c r="I55" s="55"/>
      <c r="J55" s="55"/>
      <c r="K55" s="53"/>
      <c r="L55" s="53"/>
      <c r="M55" s="55"/>
      <c r="N55" s="55"/>
      <c r="O55" s="103"/>
      <c r="P55" s="58"/>
      <c r="Q55" s="101"/>
      <c r="R55" s="101"/>
      <c r="S55" s="53"/>
      <c r="T55" s="53"/>
      <c r="U55" s="55"/>
      <c r="V55" s="55"/>
      <c r="W55" s="53"/>
      <c r="X55" s="53"/>
      <c r="Y55" s="55"/>
      <c r="Z55" s="56"/>
      <c r="AA55" s="10"/>
    </row>
    <row r="56" spans="1:27">
      <c r="A56" s="9"/>
      <c r="B56" s="674"/>
      <c r="C56" s="52"/>
      <c r="D56" s="53"/>
      <c r="E56" s="55"/>
      <c r="F56" s="55"/>
      <c r="G56" s="53"/>
      <c r="H56" s="53"/>
      <c r="I56" s="55"/>
      <c r="J56" s="55"/>
      <c r="K56" s="53"/>
      <c r="L56" s="53"/>
      <c r="M56" s="55"/>
      <c r="N56" s="55"/>
      <c r="O56" s="53"/>
      <c r="P56" s="58"/>
      <c r="Q56" s="101"/>
      <c r="R56" s="101"/>
      <c r="S56" s="53"/>
      <c r="T56" s="53"/>
      <c r="U56" s="55"/>
      <c r="V56" s="55"/>
      <c r="W56" s="53"/>
      <c r="X56" s="53"/>
      <c r="Y56" s="55"/>
      <c r="Z56" s="56"/>
      <c r="AA56" s="10"/>
    </row>
    <row r="57" spans="1:27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98" t="s">
        <v>17</v>
      </c>
      <c r="C58" s="52">
        <f>'FOF1'!B13</f>
        <v>34571.49580207152</v>
      </c>
      <c r="D58" s="53">
        <v>100</v>
      </c>
      <c r="E58" s="55">
        <v>30271.907906774668</v>
      </c>
      <c r="F58" s="55">
        <v>100</v>
      </c>
      <c r="G58" s="53">
        <f>[1]FOF!$C$8</f>
        <v>4168.5439999999999</v>
      </c>
      <c r="H58" s="53">
        <f>G58/G67*100</f>
        <v>100</v>
      </c>
      <c r="I58" s="55">
        <v>5313.94</v>
      </c>
      <c r="J58" s="55">
        <v>100</v>
      </c>
      <c r="K58" s="53">
        <f>[1]FOF!$C$10</f>
        <v>3750.4700000000003</v>
      </c>
      <c r="L58" s="53">
        <f>K58/K67*100</f>
        <v>100</v>
      </c>
      <c r="M58" s="55">
        <v>4995.9040000000005</v>
      </c>
      <c r="N58" s="55">
        <v>100</v>
      </c>
      <c r="O58" s="53">
        <f>[1]FOF!$C$13</f>
        <v>418.07399999999961</v>
      </c>
      <c r="P58" s="58">
        <f>O58/O67*100</f>
        <v>100</v>
      </c>
      <c r="Q58" s="101">
        <v>318.03599999999824</v>
      </c>
      <c r="R58" s="101">
        <v>100</v>
      </c>
      <c r="S58" s="53">
        <f>'FOF1'!B39</f>
        <v>129690</v>
      </c>
      <c r="T58" s="53">
        <f>S58/S67*100</f>
        <v>100</v>
      </c>
      <c r="U58" s="55">
        <v>116475</v>
      </c>
      <c r="V58" s="55">
        <v>100</v>
      </c>
      <c r="W58" s="53">
        <v>169</v>
      </c>
      <c r="X58" s="53">
        <f>W58/W67*100</f>
        <v>100</v>
      </c>
      <c r="Y58" s="55">
        <v>161</v>
      </c>
      <c r="Z58" s="56">
        <v>100</v>
      </c>
      <c r="AA58" s="10"/>
    </row>
    <row r="59" spans="1:27">
      <c r="A59" s="9"/>
      <c r="B59" s="98"/>
      <c r="C59" s="52"/>
      <c r="D59" s="53"/>
      <c r="E59" s="55"/>
      <c r="F59" s="55"/>
      <c r="G59" s="53"/>
      <c r="H59" s="53"/>
      <c r="I59" s="55"/>
      <c r="J59" s="55"/>
      <c r="K59" s="53"/>
      <c r="L59" s="53"/>
      <c r="M59" s="55"/>
      <c r="N59" s="55"/>
      <c r="O59" s="53"/>
      <c r="P59" s="58"/>
      <c r="Q59" s="101"/>
      <c r="R59" s="101"/>
      <c r="S59" s="53"/>
      <c r="T59" s="53"/>
      <c r="U59" s="55"/>
      <c r="V59" s="55"/>
      <c r="W59" s="53"/>
      <c r="X59" s="53"/>
      <c r="Y59" s="55"/>
      <c r="Z59" s="56"/>
      <c r="AA59" s="10"/>
    </row>
    <row r="60" spans="1:27">
      <c r="A60" s="9"/>
      <c r="B60" s="98"/>
      <c r="C60" s="60"/>
      <c r="D60" s="53"/>
      <c r="E60" s="55"/>
      <c r="F60" s="55"/>
      <c r="G60" s="53"/>
      <c r="H60" s="53"/>
      <c r="I60" s="55"/>
      <c r="J60" s="55"/>
      <c r="K60" s="53"/>
      <c r="L60" s="53"/>
      <c r="M60" s="55"/>
      <c r="N60" s="55"/>
      <c r="O60" s="53"/>
      <c r="P60" s="58"/>
      <c r="Q60" s="101"/>
      <c r="R60" s="101"/>
      <c r="S60" s="53"/>
      <c r="T60" s="53"/>
      <c r="U60" s="55"/>
      <c r="V60" s="55"/>
      <c r="W60" s="53"/>
      <c r="X60" s="53"/>
      <c r="Y60" s="55"/>
      <c r="Z60" s="56"/>
      <c r="AA60" s="10"/>
    </row>
    <row r="61" spans="1:27">
      <c r="A61" s="9"/>
      <c r="B61" s="98"/>
      <c r="C61" s="52"/>
      <c r="D61" s="53"/>
      <c r="E61" s="55"/>
      <c r="F61" s="55"/>
      <c r="G61" s="53"/>
      <c r="H61" s="53"/>
      <c r="I61" s="55"/>
      <c r="J61" s="55"/>
      <c r="K61" s="53"/>
      <c r="L61" s="53"/>
      <c r="M61" s="55"/>
      <c r="N61" s="55"/>
      <c r="O61" s="53"/>
      <c r="P61" s="58"/>
      <c r="Q61" s="101"/>
      <c r="R61" s="101"/>
      <c r="S61" s="53"/>
      <c r="T61" s="53"/>
      <c r="U61" s="55"/>
      <c r="V61" s="55"/>
      <c r="W61" s="53"/>
      <c r="X61" s="53"/>
      <c r="Y61" s="55"/>
      <c r="Z61" s="56"/>
      <c r="AA61" s="10"/>
    </row>
    <row r="62" spans="1:27">
      <c r="A62" s="9"/>
      <c r="B62" s="98"/>
      <c r="C62" s="52"/>
      <c r="D62" s="53"/>
      <c r="E62" s="55"/>
      <c r="F62" s="55"/>
      <c r="G62" s="53"/>
      <c r="H62" s="53"/>
      <c r="I62" s="55"/>
      <c r="J62" s="55"/>
      <c r="K62" s="53"/>
      <c r="L62" s="53"/>
      <c r="M62" s="55"/>
      <c r="N62" s="55"/>
      <c r="O62" s="53"/>
      <c r="P62" s="58"/>
      <c r="Q62" s="101"/>
      <c r="R62" s="101"/>
      <c r="S62" s="53"/>
      <c r="T62" s="53"/>
      <c r="U62" s="55"/>
      <c r="V62" s="55"/>
      <c r="W62" s="53"/>
      <c r="X62" s="53"/>
      <c r="Y62" s="55"/>
      <c r="Z62" s="56"/>
      <c r="AA62" s="10"/>
    </row>
    <row r="63" spans="1:27">
      <c r="A63" s="9"/>
      <c r="B63" s="98"/>
      <c r="C63" s="52"/>
      <c r="D63" s="53"/>
      <c r="E63" s="55"/>
      <c r="F63" s="55"/>
      <c r="G63" s="53"/>
      <c r="H63" s="53"/>
      <c r="I63" s="55"/>
      <c r="J63" s="55"/>
      <c r="K63" s="53"/>
      <c r="L63" s="53"/>
      <c r="M63" s="55"/>
      <c r="N63" s="55"/>
      <c r="O63" s="53"/>
      <c r="P63" s="58"/>
      <c r="Q63" s="101"/>
      <c r="R63" s="101"/>
      <c r="S63" s="53"/>
      <c r="T63" s="53"/>
      <c r="U63" s="55"/>
      <c r="V63" s="55"/>
      <c r="W63" s="53"/>
      <c r="X63" s="53"/>
      <c r="Y63" s="55"/>
      <c r="Z63" s="56"/>
      <c r="AA63" s="10"/>
    </row>
    <row r="64" spans="1:27">
      <c r="A64" s="9"/>
      <c r="B64" s="98"/>
      <c r="C64" s="52"/>
      <c r="D64" s="53"/>
      <c r="E64" s="55"/>
      <c r="F64" s="55"/>
      <c r="G64" s="53"/>
      <c r="H64" s="53"/>
      <c r="I64" s="55"/>
      <c r="J64" s="55"/>
      <c r="K64" s="53"/>
      <c r="L64" s="53"/>
      <c r="M64" s="55"/>
      <c r="N64" s="55"/>
      <c r="O64" s="53"/>
      <c r="P64" s="58"/>
      <c r="Q64" s="101"/>
      <c r="R64" s="101"/>
      <c r="S64" s="53"/>
      <c r="T64" s="53"/>
      <c r="U64" s="55"/>
      <c r="V64" s="55"/>
      <c r="W64" s="53"/>
      <c r="X64" s="53"/>
      <c r="Y64" s="55"/>
      <c r="Z64" s="56"/>
      <c r="AA64" s="10"/>
    </row>
    <row r="65" spans="1:27" ht="13.5" thickBot="1">
      <c r="A65" s="9"/>
      <c r="B65" s="98"/>
      <c r="C65" s="52"/>
      <c r="D65" s="53"/>
      <c r="E65" s="55"/>
      <c r="F65" s="55"/>
      <c r="G65" s="53"/>
      <c r="H65" s="53"/>
      <c r="I65" s="55"/>
      <c r="J65" s="55"/>
      <c r="K65" s="53"/>
      <c r="L65" s="53"/>
      <c r="M65" s="55"/>
      <c r="N65" s="55"/>
      <c r="O65" s="53"/>
      <c r="P65" s="58"/>
      <c r="Q65" s="101"/>
      <c r="R65" s="101"/>
      <c r="S65" s="53"/>
      <c r="T65" s="53"/>
      <c r="U65" s="55"/>
      <c r="V65" s="55"/>
      <c r="W65" s="53"/>
      <c r="X65" s="53"/>
      <c r="Y65" s="55"/>
      <c r="Z65" s="56"/>
      <c r="AA65" s="10"/>
    </row>
    <row r="66" spans="1:27">
      <c r="A66" s="9"/>
      <c r="B66" s="84"/>
      <c r="C66" s="104"/>
      <c r="D66" s="105"/>
      <c r="E66" s="106"/>
      <c r="F66" s="106"/>
      <c r="G66" s="105"/>
      <c r="H66" s="105"/>
      <c r="I66" s="106"/>
      <c r="J66" s="106"/>
      <c r="K66" s="105"/>
      <c r="L66" s="105"/>
      <c r="M66" s="106"/>
      <c r="N66" s="106"/>
      <c r="O66" s="105"/>
      <c r="P66" s="107"/>
      <c r="Q66" s="106"/>
      <c r="R66" s="106"/>
      <c r="S66" s="105"/>
      <c r="T66" s="105"/>
      <c r="U66" s="106"/>
      <c r="V66" s="106"/>
      <c r="W66" s="105"/>
      <c r="X66" s="105"/>
      <c r="Y66" s="106"/>
      <c r="Z66" s="108"/>
      <c r="AA66" s="110"/>
    </row>
    <row r="67" spans="1:27" ht="13.5" thickBot="1">
      <c r="A67" s="9"/>
      <c r="B67" s="111" t="s">
        <v>78</v>
      </c>
      <c r="C67" s="112">
        <f>SUM(C58:C66)</f>
        <v>34571.49580207152</v>
      </c>
      <c r="D67" s="113">
        <v>100</v>
      </c>
      <c r="E67" s="114">
        <v>30271.907906774668</v>
      </c>
      <c r="F67" s="114">
        <v>100</v>
      </c>
      <c r="G67" s="113">
        <f>SUM(G58:G66)</f>
        <v>4168.5439999999999</v>
      </c>
      <c r="H67" s="113">
        <f>SUM(H58:H65)</f>
        <v>100</v>
      </c>
      <c r="I67" s="114">
        <v>5313.94</v>
      </c>
      <c r="J67" s="114">
        <v>100</v>
      </c>
      <c r="K67" s="113">
        <f>SUM(K58:K66)</f>
        <v>3750.4700000000003</v>
      </c>
      <c r="L67" s="113">
        <f>SUM(L58:L65)</f>
        <v>100</v>
      </c>
      <c r="M67" s="114">
        <v>4995.9040000000005</v>
      </c>
      <c r="N67" s="114">
        <v>100</v>
      </c>
      <c r="O67" s="115">
        <f>O58</f>
        <v>418.07399999999961</v>
      </c>
      <c r="P67" s="116">
        <f>SUM(P58:P65)</f>
        <v>100</v>
      </c>
      <c r="Q67" s="114">
        <v>318.03599999999824</v>
      </c>
      <c r="R67" s="114">
        <v>100</v>
      </c>
      <c r="S67" s="113">
        <f>SUM(S58:S66)</f>
        <v>129690</v>
      </c>
      <c r="T67" s="113">
        <f>SUM(T58:T66)</f>
        <v>100</v>
      </c>
      <c r="U67" s="114">
        <v>116475</v>
      </c>
      <c r="V67" s="114">
        <v>100</v>
      </c>
      <c r="W67" s="113">
        <f>SUM(W58:W66)</f>
        <v>169</v>
      </c>
      <c r="X67" s="113">
        <f>SUM(X58:X66)</f>
        <v>100</v>
      </c>
      <c r="Y67" s="114">
        <v>161</v>
      </c>
      <c r="Z67" s="117">
        <v>100</v>
      </c>
      <c r="AA67" s="10"/>
    </row>
    <row r="68" spans="1:27">
      <c r="A68" s="133"/>
    </row>
    <row r="69" spans="1:27">
      <c r="A69" s="133"/>
    </row>
    <row r="70" spans="1:27">
      <c r="A70" s="133"/>
    </row>
    <row r="71" spans="1:27">
      <c r="A71" s="133"/>
    </row>
    <row r="72" spans="1:27">
      <c r="A72" s="133"/>
    </row>
    <row r="73" spans="1:27">
      <c r="A73" s="133"/>
    </row>
    <row r="74" spans="1:27">
      <c r="A74" s="133"/>
    </row>
    <row r="75" spans="1:27">
      <c r="A75" s="133"/>
    </row>
    <row r="76" spans="1:27">
      <c r="A76" s="133"/>
    </row>
    <row r="77" spans="1:27">
      <c r="A77" s="133"/>
    </row>
    <row r="78" spans="1:27">
      <c r="A78" s="133"/>
    </row>
    <row r="79" spans="1:27">
      <c r="A79" s="133"/>
    </row>
    <row r="80" spans="1:27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</sheetData>
  <sheetProtection password="DF1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the Funds of Funds page for detailed portfolio information.&amp;RPage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workbookViewId="0" xr3:uid="{F9CF3CF3-643B-5BE6-8B46-32C596A47465}">
      <selection activeCell="B3" sqref="B3"/>
    </sheetView>
  </sheetViews>
  <sheetFormatPr defaultRowHeight="12.75"/>
  <cols>
    <col min="1" max="1" width="35.7109375" style="8" customWidth="1"/>
    <col min="2" max="2" width="15" style="8" customWidth="1"/>
    <col min="3" max="3" width="13.7109375" style="8" customWidth="1"/>
    <col min="4" max="4" width="5.7109375" style="8" customWidth="1"/>
    <col min="5" max="5" width="12.42578125" style="8" customWidth="1"/>
    <col min="6" max="6" width="13.7109375" style="8" customWidth="1"/>
    <col min="7" max="7" width="5.7109375" style="8" customWidth="1"/>
  </cols>
  <sheetData>
    <row r="1" spans="1:7">
      <c r="A1" s="2" t="s">
        <v>38</v>
      </c>
      <c r="B1" s="2"/>
      <c r="C1" s="1"/>
      <c r="D1" s="1"/>
      <c r="E1" s="2"/>
      <c r="F1" s="1"/>
      <c r="G1" s="1"/>
    </row>
    <row r="2" spans="1:7">
      <c r="C2" s="1"/>
      <c r="D2" s="1"/>
      <c r="F2" s="1"/>
      <c r="G2" s="1"/>
    </row>
    <row r="3" spans="1:7" ht="13.5" thickBot="1">
      <c r="A3" s="1"/>
      <c r="B3" s="1"/>
      <c r="C3" s="1"/>
      <c r="D3" s="1"/>
      <c r="E3" s="1"/>
      <c r="F3" s="1"/>
      <c r="G3" s="1"/>
    </row>
    <row r="4" spans="1:7">
      <c r="A4" s="84"/>
      <c r="B4" s="13"/>
      <c r="C4" s="85" t="s">
        <v>3</v>
      </c>
      <c r="D4" s="15"/>
      <c r="E4" s="13"/>
      <c r="F4" s="15"/>
      <c r="G4" s="86"/>
    </row>
    <row r="5" spans="1:7">
      <c r="A5" s="316"/>
      <c r="B5" s="330"/>
      <c r="C5" s="89"/>
      <c r="D5" s="23"/>
      <c r="E5" s="330"/>
      <c r="F5" s="23"/>
      <c r="G5" s="90"/>
    </row>
    <row r="6" spans="1:7">
      <c r="A6" s="88"/>
      <c r="B6" s="331" t="s">
        <v>80</v>
      </c>
      <c r="C6" s="332" t="str">
        <f>Summary!C6</f>
        <v>31/12/2004</v>
      </c>
      <c r="D6" s="29"/>
      <c r="E6" s="690" t="s">
        <v>80</v>
      </c>
      <c r="F6" s="32" t="str">
        <f>Summary!E6</f>
        <v>30/09/2004</v>
      </c>
      <c r="G6" s="33"/>
    </row>
    <row r="7" spans="1:7">
      <c r="A7" s="88"/>
      <c r="B7" s="333"/>
      <c r="C7" s="94" t="s">
        <v>11</v>
      </c>
      <c r="D7" s="95" t="s">
        <v>12</v>
      </c>
      <c r="E7" s="691"/>
      <c r="F7" s="689" t="s">
        <v>11</v>
      </c>
      <c r="G7" s="96" t="s">
        <v>12</v>
      </c>
    </row>
    <row r="8" spans="1:7">
      <c r="A8" s="98"/>
      <c r="B8" s="44"/>
      <c r="C8" s="45"/>
      <c r="D8" s="49"/>
      <c r="E8" s="692"/>
      <c r="F8" s="50"/>
      <c r="G8" s="50"/>
    </row>
    <row r="9" spans="1:7">
      <c r="A9" s="98" t="s">
        <v>50</v>
      </c>
      <c r="B9" s="44"/>
      <c r="C9" s="52"/>
      <c r="D9" s="53"/>
      <c r="E9" s="692"/>
      <c r="F9" s="55"/>
      <c r="G9" s="55"/>
    </row>
    <row r="10" spans="1:7">
      <c r="A10" s="98"/>
      <c r="B10" s="44"/>
      <c r="C10" s="52"/>
      <c r="D10" s="53"/>
      <c r="E10" s="692"/>
      <c r="F10" s="55"/>
      <c r="G10" s="55"/>
    </row>
    <row r="11" spans="1:7">
      <c r="A11" s="98" t="s">
        <v>81</v>
      </c>
      <c r="B11" s="675">
        <f>Summ3!W32</f>
        <v>152</v>
      </c>
      <c r="C11" s="52">
        <f>Summ3!C32</f>
        <v>84203.328141875565</v>
      </c>
      <c r="D11" s="53" t="e">
        <f>C11/$C$45*100</f>
        <v>#VALUE!</v>
      </c>
      <c r="E11" s="693">
        <v>122</v>
      </c>
      <c r="F11" s="55">
        <v>41690</v>
      </c>
      <c r="G11" s="55">
        <v>44</v>
      </c>
    </row>
    <row r="12" spans="1:7">
      <c r="A12" s="98"/>
      <c r="B12" s="44"/>
      <c r="C12" s="52"/>
      <c r="D12" s="53"/>
      <c r="E12" s="692"/>
      <c r="F12" s="55"/>
      <c r="G12" s="55"/>
    </row>
    <row r="13" spans="1:7">
      <c r="A13" s="98" t="s">
        <v>82</v>
      </c>
      <c r="B13" s="675">
        <f>Summ4!W12+Summ4!W14</f>
        <v>10</v>
      </c>
      <c r="C13" s="52">
        <f>Summ4!C12+Summ4!C14</f>
        <v>911.34085461999996</v>
      </c>
      <c r="D13" s="53" t="e">
        <f>C13/$C$45*100</f>
        <v>#VALUE!</v>
      </c>
      <c r="E13" s="693">
        <v>4</v>
      </c>
      <c r="F13" s="55">
        <v>1160</v>
      </c>
      <c r="G13" s="55">
        <v>1</v>
      </c>
    </row>
    <row r="14" spans="1:7">
      <c r="A14" s="98"/>
      <c r="B14" s="44"/>
      <c r="C14" s="52"/>
      <c r="D14" s="53"/>
      <c r="E14" s="692"/>
      <c r="F14" s="55"/>
      <c r="G14" s="55"/>
    </row>
    <row r="15" spans="1:7">
      <c r="A15" s="98" t="s">
        <v>83</v>
      </c>
      <c r="B15" s="675">
        <f>Summ4!W27+Summ4!W46</f>
        <v>40</v>
      </c>
      <c r="C15" s="52">
        <f>Summ4!C27+Summ4!C46</f>
        <v>10171.208251868555</v>
      </c>
      <c r="D15" s="53" t="e">
        <f>C15/$C$45*100</f>
        <v>#VALUE!</v>
      </c>
      <c r="E15" s="693">
        <v>15</v>
      </c>
      <c r="F15" s="55">
        <v>11525</v>
      </c>
      <c r="G15" s="55">
        <v>12</v>
      </c>
    </row>
    <row r="16" spans="1:7">
      <c r="A16" s="98"/>
      <c r="B16" s="44"/>
      <c r="C16" s="52"/>
      <c r="D16" s="53"/>
      <c r="E16" s="692"/>
      <c r="F16" s="55"/>
      <c r="G16" s="55"/>
    </row>
    <row r="17" spans="1:7">
      <c r="A17" s="309" t="s">
        <v>43</v>
      </c>
      <c r="B17" s="676">
        <f>SUM(B11:B16)</f>
        <v>202</v>
      </c>
      <c r="C17" s="310">
        <f>SUM(C11:C15)</f>
        <v>95285.877248364108</v>
      </c>
      <c r="D17" s="311" t="e">
        <f>SUM(D11:D15)</f>
        <v>#VALUE!</v>
      </c>
      <c r="E17" s="694">
        <f>SUM(E11:E16)</f>
        <v>141</v>
      </c>
      <c r="F17" s="312">
        <v>54645</v>
      </c>
      <c r="G17" s="312">
        <v>57</v>
      </c>
    </row>
    <row r="18" spans="1:7">
      <c r="A18" s="98"/>
      <c r="B18" s="44"/>
      <c r="C18" s="52"/>
      <c r="D18" s="53"/>
      <c r="E18" s="692"/>
      <c r="F18" s="55"/>
      <c r="G18" s="55"/>
    </row>
    <row r="19" spans="1:7">
      <c r="A19" s="98"/>
      <c r="B19" s="44"/>
      <c r="C19" s="52"/>
      <c r="D19" s="53"/>
      <c r="E19" s="692"/>
      <c r="F19" s="55"/>
      <c r="G19" s="55"/>
    </row>
    <row r="20" spans="1:7">
      <c r="A20" s="98" t="s">
        <v>84</v>
      </c>
      <c r="B20" s="44"/>
      <c r="C20" s="52"/>
      <c r="D20" s="53"/>
      <c r="E20" s="692"/>
      <c r="F20" s="55"/>
      <c r="G20" s="55"/>
    </row>
    <row r="21" spans="1:7">
      <c r="A21" s="98"/>
      <c r="B21" s="44"/>
      <c r="C21" s="52"/>
      <c r="D21" s="53"/>
      <c r="E21" s="692"/>
      <c r="F21" s="55"/>
      <c r="G21" s="55"/>
    </row>
    <row r="22" spans="1:7">
      <c r="A22" s="98" t="s">
        <v>81</v>
      </c>
      <c r="B22" s="675">
        <f>Summ3!W52</f>
        <v>33</v>
      </c>
      <c r="C22" s="52">
        <f>Summ3!C52</f>
        <v>22211.564598667534</v>
      </c>
      <c r="D22" s="53" t="e">
        <f>C22/$C$45*100</f>
        <v>#VALUE!</v>
      </c>
      <c r="E22" s="693">
        <v>18</v>
      </c>
      <c r="F22" s="55">
        <v>6770</v>
      </c>
      <c r="G22" s="55">
        <v>7</v>
      </c>
    </row>
    <row r="23" spans="1:7">
      <c r="A23" s="98"/>
      <c r="B23" s="44"/>
      <c r="C23" s="52"/>
      <c r="D23" s="53"/>
      <c r="E23" s="692"/>
      <c r="F23" s="55"/>
      <c r="G23" s="55"/>
    </row>
    <row r="24" spans="1:7">
      <c r="A24" s="98" t="s">
        <v>85</v>
      </c>
      <c r="B24" s="44">
        <v>0</v>
      </c>
      <c r="C24" s="52">
        <v>0</v>
      </c>
      <c r="D24" s="53" t="e">
        <f>C24/$C$45*100</f>
        <v>#VALUE!</v>
      </c>
      <c r="E24" s="692">
        <v>0</v>
      </c>
      <c r="F24" s="55">
        <v>0</v>
      </c>
      <c r="G24" s="55">
        <v>0</v>
      </c>
    </row>
    <row r="25" spans="1:7">
      <c r="A25" s="98"/>
      <c r="B25" s="44"/>
      <c r="C25" s="52"/>
      <c r="D25" s="53"/>
      <c r="E25" s="692"/>
      <c r="F25" s="55"/>
      <c r="G25" s="55"/>
    </row>
    <row r="26" spans="1:7">
      <c r="A26" s="98" t="s">
        <v>83</v>
      </c>
      <c r="B26" s="44">
        <v>0</v>
      </c>
      <c r="C26" s="52">
        <v>0</v>
      </c>
      <c r="D26" s="53" t="e">
        <f>C26/$C$45*100</f>
        <v>#VALUE!</v>
      </c>
      <c r="E26" s="692">
        <v>0</v>
      </c>
      <c r="F26" s="55">
        <v>0</v>
      </c>
      <c r="G26" s="55">
        <v>0</v>
      </c>
    </row>
    <row r="27" spans="1:7">
      <c r="A27" s="98"/>
      <c r="B27" s="44"/>
      <c r="C27" s="52"/>
      <c r="D27" s="53"/>
      <c r="E27" s="692"/>
      <c r="F27" s="55"/>
      <c r="G27" s="55"/>
    </row>
    <row r="28" spans="1:7">
      <c r="A28" s="309" t="s">
        <v>43</v>
      </c>
      <c r="B28" s="676">
        <f>SUM(B22:B26)</f>
        <v>33</v>
      </c>
      <c r="C28" s="310" t="s">
        <v>2</v>
      </c>
      <c r="D28" s="311" t="e">
        <f>SUM(D22:D26)</f>
        <v>#VALUE!</v>
      </c>
      <c r="E28" s="694">
        <f>SUM(E22:E26)</f>
        <v>18</v>
      </c>
      <c r="F28" s="312">
        <v>6770</v>
      </c>
      <c r="G28" s="312">
        <v>7</v>
      </c>
    </row>
    <row r="29" spans="1:7">
      <c r="A29" s="98"/>
      <c r="B29" s="44"/>
      <c r="C29" s="52"/>
      <c r="D29" s="53"/>
      <c r="E29" s="692"/>
      <c r="F29" s="55"/>
      <c r="G29" s="55"/>
    </row>
    <row r="30" spans="1:7">
      <c r="A30" s="98" t="s">
        <v>86</v>
      </c>
      <c r="B30" s="675">
        <f>Summ3!W48+Summ4!W18+Summ4!W33</f>
        <v>205</v>
      </c>
      <c r="C30" s="52">
        <f>Summ3!C48+Summ4!C18+Summ4!C33</f>
        <v>51245.352752413513</v>
      </c>
      <c r="D30" s="53" t="e">
        <f>C30/$C$45*100</f>
        <v>#VALUE!</v>
      </c>
      <c r="E30" s="693">
        <v>52</v>
      </c>
      <c r="F30" s="55">
        <v>7867</v>
      </c>
      <c r="G30" s="55">
        <v>8</v>
      </c>
    </row>
    <row r="31" spans="1:7">
      <c r="A31" s="98"/>
      <c r="B31" s="44"/>
      <c r="C31" s="52"/>
      <c r="D31" s="53"/>
      <c r="E31" s="692"/>
      <c r="F31" s="55"/>
      <c r="G31" s="55"/>
    </row>
    <row r="32" spans="1:7">
      <c r="A32" s="98" t="s">
        <v>87</v>
      </c>
      <c r="B32" s="44"/>
      <c r="C32" s="52"/>
      <c r="D32" s="53"/>
      <c r="E32" s="692"/>
      <c r="F32" s="55"/>
      <c r="G32" s="55"/>
    </row>
    <row r="33" spans="1:7">
      <c r="A33" s="98"/>
      <c r="B33" s="44"/>
      <c r="C33" s="52"/>
      <c r="D33" s="53"/>
      <c r="E33" s="692"/>
      <c r="F33" s="55"/>
      <c r="G33" s="55"/>
    </row>
    <row r="34" spans="1:7">
      <c r="A34" s="98" t="s">
        <v>81</v>
      </c>
      <c r="B34" s="675">
        <f>Summ3!W63</f>
        <v>25</v>
      </c>
      <c r="C34" s="52">
        <f>Summ3!C63</f>
        <v>103559.98774288001</v>
      </c>
      <c r="D34" s="53" t="e">
        <f>C34/$C$45*100</f>
        <v>#VALUE!</v>
      </c>
      <c r="E34" s="693">
        <v>13</v>
      </c>
      <c r="F34" s="55">
        <v>22996</v>
      </c>
      <c r="G34" s="55">
        <v>24</v>
      </c>
    </row>
    <row r="35" spans="1:7">
      <c r="A35" s="98"/>
      <c r="B35" s="44"/>
      <c r="C35" s="52"/>
      <c r="D35" s="53"/>
      <c r="E35" s="692"/>
      <c r="F35" s="55"/>
      <c r="G35" s="55"/>
    </row>
    <row r="36" spans="1:7">
      <c r="A36" s="98" t="s">
        <v>88</v>
      </c>
      <c r="B36" s="44"/>
      <c r="C36" s="52"/>
      <c r="D36" s="53"/>
      <c r="E36" s="692"/>
      <c r="F36" s="55"/>
      <c r="G36" s="55"/>
    </row>
    <row r="37" spans="1:7">
      <c r="A37" s="98"/>
      <c r="B37" s="44"/>
      <c r="C37" s="52"/>
      <c r="D37" s="53"/>
      <c r="E37" s="692"/>
      <c r="F37" s="55"/>
      <c r="G37" s="55"/>
    </row>
    <row r="38" spans="1:7">
      <c r="A38" s="309" t="s">
        <v>43</v>
      </c>
      <c r="B38" s="676">
        <f>SUM(B30:B37)</f>
        <v>230</v>
      </c>
      <c r="C38" s="310">
        <f>SUM(C30:C37)</f>
        <v>154805.34049529352</v>
      </c>
      <c r="D38" s="311" t="e">
        <f>SUM(D30:D37)</f>
        <v>#VALUE!</v>
      </c>
      <c r="E38" s="694">
        <f>SUM(E30:E37)</f>
        <v>65</v>
      </c>
      <c r="F38" s="312">
        <v>30863</v>
      </c>
      <c r="G38" s="312">
        <v>32</v>
      </c>
    </row>
    <row r="39" spans="1:7">
      <c r="A39" s="334"/>
      <c r="B39" s="44"/>
      <c r="C39" s="52"/>
      <c r="D39" s="53"/>
      <c r="E39" s="692"/>
      <c r="F39" s="55"/>
      <c r="G39" s="55"/>
    </row>
    <row r="40" spans="1:7">
      <c r="A40" s="98" t="s">
        <v>17</v>
      </c>
      <c r="B40" s="675">
        <f>Summ4!W58</f>
        <v>169</v>
      </c>
      <c r="C40" s="52">
        <f>Summ4!C58</f>
        <v>34571.49580207152</v>
      </c>
      <c r="D40" s="53" t="e">
        <f>C40/$C$45*100</f>
        <v>#VALUE!</v>
      </c>
      <c r="E40" s="693">
        <v>23</v>
      </c>
      <c r="F40" s="55">
        <v>2045</v>
      </c>
      <c r="G40" s="55">
        <v>2</v>
      </c>
    </row>
    <row r="41" spans="1:7">
      <c r="A41" s="98"/>
      <c r="B41" s="44"/>
      <c r="C41" s="52"/>
      <c r="D41" s="53"/>
      <c r="E41" s="692"/>
      <c r="F41" s="55"/>
      <c r="G41" s="55"/>
    </row>
    <row r="42" spans="1:7">
      <c r="A42" s="98" t="s">
        <v>89</v>
      </c>
      <c r="B42" s="675">
        <f>Summ3!W54+Summ3!W56+Summ4!W37</f>
        <v>56</v>
      </c>
      <c r="C42" s="52">
        <f>Summ3!C54+Summ3!C56+Summ4!C37</f>
        <v>31519.944296280064</v>
      </c>
      <c r="D42" s="53" t="e">
        <f>C42/$C$45*100</f>
        <v>#VALUE!</v>
      </c>
      <c r="E42" s="693">
        <v>15</v>
      </c>
      <c r="F42" s="55">
        <v>3397</v>
      </c>
      <c r="G42" s="55">
        <v>4</v>
      </c>
    </row>
    <row r="43" spans="1:7" ht="13.5" thickBot="1">
      <c r="A43" s="98"/>
      <c r="B43" s="44"/>
      <c r="C43" s="60"/>
      <c r="D43" s="53"/>
      <c r="E43" s="692"/>
      <c r="F43" s="55"/>
      <c r="G43" s="55"/>
    </row>
    <row r="44" spans="1:7">
      <c r="A44" s="84"/>
      <c r="B44" s="13"/>
      <c r="C44" s="104"/>
      <c r="D44" s="105"/>
      <c r="E44" s="695"/>
      <c r="F44" s="106"/>
      <c r="G44" s="106"/>
    </row>
    <row r="45" spans="1:7" ht="13.5" thickBot="1">
      <c r="A45" s="111" t="s">
        <v>44</v>
      </c>
      <c r="B45" s="677">
        <f>B17+B28+B38+B42</f>
        <v>521</v>
      </c>
      <c r="C45" s="112" t="e">
        <f>SUM(C42+C38+C28+C17)</f>
        <v>#VALUE!</v>
      </c>
      <c r="D45" s="113" t="e">
        <f>D17+D28+D38+D42</f>
        <v>#VALUE!</v>
      </c>
      <c r="E45" s="696">
        <f>E17+E28+E38+E42</f>
        <v>239</v>
      </c>
      <c r="F45" s="114">
        <v>95674</v>
      </c>
      <c r="G45" s="114">
        <f>(F45/F45*100)</f>
        <v>100</v>
      </c>
    </row>
    <row r="46" spans="1:7">
      <c r="A46" s="133"/>
      <c r="B46" s="133"/>
      <c r="C46" s="134"/>
      <c r="D46" s="134"/>
      <c r="E46" s="133"/>
      <c r="F46" s="134"/>
      <c r="G46" s="134"/>
    </row>
    <row r="47" spans="1:7">
      <c r="A47" s="133"/>
      <c r="B47" s="133"/>
      <c r="C47" s="134"/>
      <c r="D47" s="134"/>
      <c r="E47" s="133"/>
      <c r="F47" s="134"/>
      <c r="G47" s="134"/>
    </row>
    <row r="48" spans="1:7">
      <c r="A48" s="133"/>
      <c r="B48" s="133"/>
      <c r="C48" s="134"/>
      <c r="D48" s="134"/>
      <c r="E48" s="133"/>
      <c r="F48" s="134"/>
      <c r="G48" s="134"/>
    </row>
    <row r="49" spans="1:7" ht="18.75">
      <c r="A49" s="81"/>
      <c r="B49" s="81"/>
      <c r="C49" s="137"/>
      <c r="D49" s="137"/>
      <c r="E49" s="81"/>
      <c r="F49" s="137"/>
      <c r="G49" s="137"/>
    </row>
    <row r="50" spans="1:7" ht="18.75">
      <c r="A50" s="136"/>
      <c r="B50" s="136"/>
      <c r="C50" s="136"/>
      <c r="D50" s="136"/>
      <c r="E50" s="136"/>
      <c r="F50" s="136"/>
      <c r="G50" s="136"/>
    </row>
    <row r="51" spans="1:7">
      <c r="A51" s="133"/>
      <c r="B51" s="133"/>
      <c r="C51" s="133"/>
      <c r="D51" s="133"/>
      <c r="E51" s="133"/>
      <c r="F51" s="133"/>
      <c r="G51" s="133"/>
    </row>
  </sheetData>
  <phoneticPr fontId="0" type="noConversion"/>
  <pageMargins left="0.75" right="0.75" top="1" bottom="1" header="0.5" footer="0.5"/>
  <pageSetup scale="7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04"/>
  <sheetViews>
    <sheetView topLeftCell="A13" workbookViewId="0" xr3:uid="{78B4E459-6924-5F8B-B7BA-2DD04133E49E}">
      <selection activeCell="D41" sqref="D41"/>
    </sheetView>
  </sheetViews>
  <sheetFormatPr defaultRowHeight="12.75"/>
  <cols>
    <col min="1" max="1" width="2.5703125" style="183" customWidth="1"/>
    <col min="2" max="2" width="30.7109375" style="183" customWidth="1"/>
    <col min="3" max="4" width="20.7109375" style="183" customWidth="1"/>
    <col min="5" max="5" width="20.85546875" style="183" customWidth="1"/>
    <col min="6" max="7" width="20.7109375" style="183" customWidth="1"/>
    <col min="8" max="8" width="17.42578125" style="183" customWidth="1"/>
    <col min="9" max="9" width="18.42578125" style="183" customWidth="1"/>
    <col min="10" max="10" width="7.42578125" style="183" customWidth="1"/>
    <col min="11" max="11" width="30.7109375" style="183" customWidth="1"/>
    <col min="12" max="18" width="20.7109375" style="183" customWidth="1"/>
    <col min="19" max="16384" width="9.140625" style="183"/>
  </cols>
  <sheetData>
    <row r="1" spans="1:18">
      <c r="B1" s="178" t="s">
        <v>90</v>
      </c>
      <c r="C1" s="180"/>
      <c r="D1" s="180"/>
      <c r="E1" s="180"/>
      <c r="G1" s="711"/>
      <c r="H1" s="182" t="str">
        <f>Summary!V1</f>
        <v>QUARTER ENDED 31 DECEMBER 2004</v>
      </c>
    </row>
    <row r="2" spans="1:18">
      <c r="B2" s="178"/>
      <c r="C2" s="179"/>
      <c r="D2" s="179"/>
      <c r="E2" s="179"/>
      <c r="G2" s="711"/>
      <c r="H2" s="182"/>
    </row>
    <row r="3" spans="1:18" ht="13.5" thickBot="1">
      <c r="B3" s="179"/>
      <c r="C3" s="179"/>
      <c r="D3" s="179"/>
      <c r="E3" s="179"/>
      <c r="F3" s="179"/>
      <c r="G3" s="179"/>
      <c r="H3" s="179"/>
    </row>
    <row r="4" spans="1:18">
      <c r="A4" s="181"/>
      <c r="B4" s="274"/>
      <c r="C4" s="712" t="s">
        <v>91</v>
      </c>
      <c r="D4" s="713" t="s">
        <v>92</v>
      </c>
      <c r="E4" s="713" t="s">
        <v>93</v>
      </c>
      <c r="F4" s="713" t="s">
        <v>94</v>
      </c>
      <c r="G4" s="713" t="s">
        <v>7</v>
      </c>
      <c r="H4" s="713" t="s">
        <v>95</v>
      </c>
      <c r="I4" s="714" t="s">
        <v>96</v>
      </c>
      <c r="J4" s="1120"/>
      <c r="K4" s="274"/>
      <c r="L4" s="712" t="s">
        <v>91</v>
      </c>
      <c r="M4" s="713" t="s">
        <v>92</v>
      </c>
      <c r="N4" s="713" t="s">
        <v>93</v>
      </c>
      <c r="O4" s="713" t="s">
        <v>94</v>
      </c>
      <c r="P4" s="713" t="s">
        <v>7</v>
      </c>
      <c r="Q4" s="713" t="s">
        <v>95</v>
      </c>
      <c r="R4" s="714" t="s">
        <v>96</v>
      </c>
    </row>
    <row r="5" spans="1:18">
      <c r="A5" s="181"/>
      <c r="B5" s="275"/>
      <c r="C5" s="715"/>
      <c r="D5" s="716"/>
      <c r="E5" s="716"/>
      <c r="F5" s="716"/>
      <c r="G5" s="716"/>
      <c r="H5" s="716"/>
      <c r="I5" s="717"/>
      <c r="J5" s="1120"/>
      <c r="K5" s="275"/>
      <c r="L5" s="715"/>
      <c r="M5" s="716"/>
      <c r="N5" s="716"/>
      <c r="O5" s="716"/>
      <c r="P5" s="716"/>
      <c r="Q5" s="716"/>
      <c r="R5" s="717"/>
    </row>
    <row r="6" spans="1:18" ht="13.5" thickBot="1">
      <c r="A6" s="181"/>
      <c r="B6" s="718"/>
      <c r="C6" s="715" t="s">
        <v>97</v>
      </c>
      <c r="D6" s="716" t="s">
        <v>97</v>
      </c>
      <c r="E6" s="716" t="s">
        <v>97</v>
      </c>
      <c r="F6" s="716" t="s">
        <v>97</v>
      </c>
      <c r="G6" s="716"/>
      <c r="H6" s="716"/>
      <c r="I6" s="717"/>
      <c r="J6" s="1120"/>
      <c r="K6" s="718"/>
      <c r="L6" s="715" t="s">
        <v>97</v>
      </c>
      <c r="M6" s="716" t="s">
        <v>97</v>
      </c>
      <c r="N6" s="716" t="s">
        <v>97</v>
      </c>
      <c r="O6" s="716" t="s">
        <v>97</v>
      </c>
      <c r="P6" s="716"/>
      <c r="Q6" s="716"/>
      <c r="R6" s="717"/>
    </row>
    <row r="7" spans="1:18" ht="13.5" thickTop="1">
      <c r="A7" s="181"/>
      <c r="B7" s="719">
        <v>1988</v>
      </c>
      <c r="C7" s="720"/>
      <c r="D7" s="721"/>
      <c r="E7" s="721"/>
      <c r="F7" s="721"/>
      <c r="G7" s="139"/>
      <c r="H7" s="722"/>
      <c r="I7" s="723"/>
      <c r="J7" s="1121"/>
      <c r="K7" s="719">
        <v>2001</v>
      </c>
      <c r="L7" s="720"/>
      <c r="M7" s="721"/>
      <c r="N7" s="721"/>
      <c r="O7" s="721"/>
      <c r="P7" s="139"/>
      <c r="Q7" s="722"/>
      <c r="R7" s="723"/>
    </row>
    <row r="8" spans="1:18">
      <c r="A8" s="181"/>
      <c r="B8" s="275" t="s">
        <v>98</v>
      </c>
      <c r="C8" s="724">
        <v>190.4</v>
      </c>
      <c r="D8" s="725">
        <v>-88.7</v>
      </c>
      <c r="E8" s="725">
        <v>101.7</v>
      </c>
      <c r="F8" s="725">
        <v>3484</v>
      </c>
      <c r="G8" s="138"/>
      <c r="H8" s="726">
        <v>25</v>
      </c>
      <c r="I8" s="727"/>
      <c r="J8" s="1121"/>
      <c r="K8" s="275" t="s">
        <v>98</v>
      </c>
      <c r="L8" s="1056">
        <v>23893.1</v>
      </c>
      <c r="M8" s="1059">
        <v>22637.3</v>
      </c>
      <c r="N8" s="1057">
        <f>L8-M8</f>
        <v>1255.7999999999993</v>
      </c>
      <c r="O8" s="1058">
        <v>124336.5</v>
      </c>
      <c r="P8" s="1119">
        <v>2152424</v>
      </c>
      <c r="Q8" s="1118">
        <v>348</v>
      </c>
      <c r="R8" s="1220">
        <v>29</v>
      </c>
    </row>
    <row r="9" spans="1:18">
      <c r="A9" s="181"/>
      <c r="B9" s="275" t="s">
        <v>99</v>
      </c>
      <c r="C9" s="724">
        <v>165.6</v>
      </c>
      <c r="D9" s="725">
        <v>-81.2</v>
      </c>
      <c r="E9" s="725">
        <v>84.4</v>
      </c>
      <c r="F9" s="725">
        <v>3725</v>
      </c>
      <c r="G9" s="138"/>
      <c r="H9" s="726">
        <v>25</v>
      </c>
      <c r="I9" s="727"/>
      <c r="J9" s="1121"/>
      <c r="K9" s="194" t="s">
        <v>99</v>
      </c>
      <c r="L9" s="1154">
        <v>26060.9</v>
      </c>
      <c r="M9" s="1154">
        <v>23530.1</v>
      </c>
      <c r="N9" s="1154">
        <v>2530.8000000000002</v>
      </c>
      <c r="O9" s="1154">
        <v>133862.20000000001</v>
      </c>
      <c r="P9" s="1154">
        <v>2032203</v>
      </c>
      <c r="Q9" s="183">
        <v>358</v>
      </c>
      <c r="R9" s="1219">
        <v>29</v>
      </c>
    </row>
    <row r="10" spans="1:18">
      <c r="A10" s="181"/>
      <c r="B10" s="275" t="s">
        <v>100</v>
      </c>
      <c r="C10" s="724">
        <v>182.3</v>
      </c>
      <c r="D10" s="725">
        <v>-112.3</v>
      </c>
      <c r="E10" s="725">
        <f>C10+D10</f>
        <v>70.000000000000014</v>
      </c>
      <c r="F10" s="725">
        <v>3974.7</v>
      </c>
      <c r="G10" s="138">
        <v>486374</v>
      </c>
      <c r="H10" s="726">
        <v>27</v>
      </c>
      <c r="I10" s="727"/>
      <c r="J10" s="1121"/>
      <c r="K10" s="275" t="s">
        <v>100</v>
      </c>
      <c r="L10" s="724">
        <v>38030.383999999991</v>
      </c>
      <c r="M10" s="725">
        <v>27774.717999999997</v>
      </c>
      <c r="N10" s="725">
        <v>10255.665999999999</v>
      </c>
      <c r="O10" s="740">
        <v>140410.201</v>
      </c>
      <c r="P10" s="138">
        <v>2010475</v>
      </c>
      <c r="Q10" s="726">
        <v>395</v>
      </c>
      <c r="R10" s="1060">
        <v>30</v>
      </c>
    </row>
    <row r="11" spans="1:18" ht="13.5" thickBot="1">
      <c r="A11" s="181"/>
      <c r="B11" s="275" t="s">
        <v>101</v>
      </c>
      <c r="C11" s="724">
        <v>248.3</v>
      </c>
      <c r="D11" s="725">
        <v>-110.6</v>
      </c>
      <c r="E11" s="725">
        <f>C11+D11</f>
        <v>137.70000000000002</v>
      </c>
      <c r="F11" s="725">
        <v>4386.6000000000004</v>
      </c>
      <c r="G11" s="138">
        <v>493911</v>
      </c>
      <c r="H11" s="726">
        <v>30</v>
      </c>
      <c r="I11" s="727">
        <v>14</v>
      </c>
      <c r="J11" s="1121"/>
      <c r="K11" s="275" t="s">
        <v>101</v>
      </c>
      <c r="L11" s="724">
        <v>40822.873000000007</v>
      </c>
      <c r="M11" s="725">
        <v>26289.867000000002</v>
      </c>
      <c r="N11" s="725">
        <v>14533.005999999999</v>
      </c>
      <c r="O11" s="740">
        <v>174588.41253299997</v>
      </c>
      <c r="P11" s="138">
        <v>2344827</v>
      </c>
      <c r="Q11" s="726">
        <v>426</v>
      </c>
      <c r="R11" s="727">
        <v>29</v>
      </c>
    </row>
    <row r="12" spans="1:18" ht="13.5" thickTop="1">
      <c r="A12" s="181"/>
      <c r="B12" s="275"/>
      <c r="C12" s="720"/>
      <c r="D12" s="721"/>
      <c r="E12" s="721"/>
      <c r="F12" s="721"/>
      <c r="G12" s="139"/>
      <c r="H12" s="722"/>
      <c r="I12" s="723"/>
      <c r="J12" s="1121"/>
      <c r="K12" s="275"/>
      <c r="L12" s="741">
        <f>SUM(L8:L11)</f>
        <v>128807.257</v>
      </c>
      <c r="M12" s="741">
        <f>SUM(M8:M11)</f>
        <v>100231.98499999999</v>
      </c>
      <c r="N12" s="741">
        <f>SUM(N8:N11)</f>
        <v>28575.271999999997</v>
      </c>
      <c r="O12" s="741"/>
      <c r="P12" s="741"/>
      <c r="Q12" s="741"/>
      <c r="R12" s="741"/>
    </row>
    <row r="13" spans="1:18" ht="13.5" thickBot="1">
      <c r="A13" s="181"/>
      <c r="B13" s="275"/>
      <c r="C13" s="728">
        <f>SUM(C8:C11)</f>
        <v>786.59999999999991</v>
      </c>
      <c r="D13" s="729">
        <f>SUM(D8:D11)</f>
        <v>-392.79999999999995</v>
      </c>
      <c r="E13" s="729">
        <f>SUM(E8:E11)</f>
        <v>393.80000000000007</v>
      </c>
      <c r="F13" s="729"/>
      <c r="G13" s="730"/>
      <c r="H13" s="731"/>
      <c r="I13" s="732"/>
      <c r="J13" s="1121"/>
      <c r="K13" s="277"/>
      <c r="L13" s="728"/>
      <c r="M13" s="729"/>
      <c r="N13" s="729"/>
      <c r="O13" s="729"/>
      <c r="P13" s="731"/>
      <c r="Q13" s="731"/>
      <c r="R13" s="732"/>
    </row>
    <row r="14" spans="1:18" ht="13.5" thickTop="1">
      <c r="A14" s="181"/>
      <c r="B14" s="719">
        <v>1989</v>
      </c>
      <c r="C14" s="724"/>
      <c r="D14" s="725"/>
      <c r="E14" s="725"/>
      <c r="F14" s="725"/>
      <c r="G14" s="138"/>
      <c r="H14" s="726"/>
      <c r="I14" s="727"/>
      <c r="J14" s="1121"/>
      <c r="K14" s="719">
        <v>2002</v>
      </c>
      <c r="L14" s="720"/>
      <c r="M14" s="721"/>
      <c r="N14" s="721"/>
      <c r="O14" s="721"/>
      <c r="P14" s="139"/>
      <c r="Q14" s="722"/>
      <c r="R14" s="723"/>
    </row>
    <row r="15" spans="1:18" ht="14.25" customHeight="1">
      <c r="A15" s="181"/>
      <c r="B15" s="275" t="s">
        <v>98</v>
      </c>
      <c r="C15" s="724">
        <v>323.8</v>
      </c>
      <c r="D15" s="725">
        <f>-(106.5+48.8+22.3)</f>
        <v>-177.60000000000002</v>
      </c>
      <c r="E15" s="725">
        <f>C15+D15</f>
        <v>146.19999999999999</v>
      </c>
      <c r="F15" s="725">
        <v>5268.6</v>
      </c>
      <c r="G15" s="138">
        <v>521517</v>
      </c>
      <c r="H15" s="726">
        <v>30</v>
      </c>
      <c r="I15" s="727"/>
      <c r="J15" s="1121"/>
      <c r="K15" s="275" t="s">
        <v>98</v>
      </c>
      <c r="L15" s="1056">
        <v>29232.14</v>
      </c>
      <c r="M15" s="1059">
        <v>26693.653999999999</v>
      </c>
      <c r="N15" s="1057">
        <v>2538.4860000000003</v>
      </c>
      <c r="O15" s="1058">
        <v>176281.77100000001</v>
      </c>
      <c r="P15" s="1119">
        <v>2131612</v>
      </c>
      <c r="Q15" s="1118">
        <v>434</v>
      </c>
      <c r="R15" s="1220">
        <v>29</v>
      </c>
    </row>
    <row r="16" spans="1:18">
      <c r="A16" s="181"/>
      <c r="B16" s="275" t="s">
        <v>99</v>
      </c>
      <c r="C16" s="724">
        <f>214.6+65.9+53.3</f>
        <v>333.8</v>
      </c>
      <c r="D16" s="725">
        <f>-(135.3+66.3+25.7)</f>
        <v>-227.3</v>
      </c>
      <c r="E16" s="725">
        <f>C16+D16</f>
        <v>106.5</v>
      </c>
      <c r="F16" s="725">
        <v>5627.5</v>
      </c>
      <c r="G16" s="138">
        <v>537370</v>
      </c>
      <c r="H16" s="726">
        <v>31</v>
      </c>
      <c r="I16" s="727"/>
      <c r="J16" s="1121"/>
      <c r="K16" s="194" t="s">
        <v>99</v>
      </c>
      <c r="L16" s="1056">
        <v>38231.159000000007</v>
      </c>
      <c r="M16" s="1056">
        <v>31472.278000000002</v>
      </c>
      <c r="N16" s="1057">
        <v>6758.8810000000012</v>
      </c>
      <c r="O16" s="1058">
        <v>178093.43800000002</v>
      </c>
      <c r="P16" s="1119">
        <v>2086608.7</v>
      </c>
      <c r="Q16" s="1118">
        <v>437</v>
      </c>
      <c r="R16" s="1220">
        <v>28</v>
      </c>
    </row>
    <row r="17" spans="1:18">
      <c r="A17" s="181"/>
      <c r="B17" s="275" t="s">
        <v>100</v>
      </c>
      <c r="C17" s="724">
        <f>265.3+53.9+33.6</f>
        <v>352.8</v>
      </c>
      <c r="D17" s="725">
        <f>-(132.1+47.2+20.3)</f>
        <v>-199.60000000000002</v>
      </c>
      <c r="E17" s="725">
        <f>C17+D17</f>
        <v>153.19999999999999</v>
      </c>
      <c r="F17" s="725">
        <v>6072.7</v>
      </c>
      <c r="G17" s="138">
        <v>556466</v>
      </c>
      <c r="H17" s="726">
        <v>31</v>
      </c>
      <c r="I17" s="727"/>
      <c r="J17" s="1121"/>
      <c r="K17" s="275" t="s">
        <v>100</v>
      </c>
      <c r="L17" s="1056">
        <v>34336.808352000007</v>
      </c>
      <c r="M17" s="1056">
        <v>28481.877924</v>
      </c>
      <c r="N17" s="1057">
        <v>5854.9304279999978</v>
      </c>
      <c r="O17" s="1058">
        <v>177952.23810019004</v>
      </c>
      <c r="P17" s="1119">
        <v>1955427.443</v>
      </c>
      <c r="Q17" s="1118">
        <v>447</v>
      </c>
      <c r="R17" s="1220">
        <v>29</v>
      </c>
    </row>
    <row r="18" spans="1:18" ht="13.5" thickBot="1">
      <c r="A18" s="181"/>
      <c r="B18" s="275" t="s">
        <v>101</v>
      </c>
      <c r="C18" s="724">
        <f>270.1+44.1+52</f>
        <v>366.20000000000005</v>
      </c>
      <c r="D18" s="725">
        <f>-(135.4+54.3+16.9)</f>
        <v>-206.6</v>
      </c>
      <c r="E18" s="725">
        <f>C18+D18</f>
        <v>159.60000000000005</v>
      </c>
      <c r="F18" s="725">
        <v>6642.7</v>
      </c>
      <c r="G18" s="138">
        <v>567141</v>
      </c>
      <c r="H18" s="726">
        <v>31</v>
      </c>
      <c r="I18" s="727">
        <v>14</v>
      </c>
      <c r="J18" s="1121"/>
      <c r="K18" s="275" t="s">
        <v>101</v>
      </c>
      <c r="L18" s="1056">
        <v>34796.945999999996</v>
      </c>
      <c r="M18" s="1056">
        <v>31177.726999999999</v>
      </c>
      <c r="N18" s="1057">
        <v>3619.2189999999987</v>
      </c>
      <c r="O18" s="1058">
        <v>179825.78640699197</v>
      </c>
      <c r="P18" s="1119">
        <v>2087388</v>
      </c>
      <c r="Q18" s="1118">
        <v>460</v>
      </c>
      <c r="R18" s="1220">
        <v>29</v>
      </c>
    </row>
    <row r="19" spans="1:18" ht="12.75" customHeight="1" thickTop="1">
      <c r="A19" s="181"/>
      <c r="B19" s="275"/>
      <c r="C19" s="720"/>
      <c r="D19" s="721"/>
      <c r="E19" s="721"/>
      <c r="F19" s="721"/>
      <c r="G19" s="139"/>
      <c r="H19" s="722"/>
      <c r="I19" s="723"/>
      <c r="J19" s="1121"/>
      <c r="K19" s="275"/>
      <c r="L19" s="741">
        <f>SUM(L15:L18)</f>
        <v>136597.05335200002</v>
      </c>
      <c r="M19" s="741">
        <f>SUM(M15:M18)</f>
        <v>117825.536924</v>
      </c>
      <c r="N19" s="741">
        <f>SUM(N15:N18)</f>
        <v>18771.516427999999</v>
      </c>
      <c r="O19" s="741"/>
      <c r="P19" s="741"/>
      <c r="Q19" s="741"/>
      <c r="R19" s="741"/>
    </row>
    <row r="20" spans="1:18" ht="12.75" customHeight="1" thickBot="1">
      <c r="A20" s="181"/>
      <c r="B20" s="275"/>
      <c r="C20" s="724">
        <f>SUM(C15:C18)</f>
        <v>1376.6000000000001</v>
      </c>
      <c r="D20" s="725">
        <f>SUM(D15:D18)</f>
        <v>-811.1</v>
      </c>
      <c r="E20" s="725">
        <f>SUM(E15:E18)</f>
        <v>565.5</v>
      </c>
      <c r="F20" s="725"/>
      <c r="G20" s="138"/>
      <c r="H20" s="726"/>
      <c r="I20" s="727"/>
      <c r="J20" s="1121"/>
      <c r="K20" s="277"/>
      <c r="L20" s="728"/>
      <c r="M20" s="729"/>
      <c r="N20" s="729"/>
      <c r="O20" s="729"/>
      <c r="P20" s="731"/>
      <c r="Q20" s="731"/>
      <c r="R20" s="732"/>
    </row>
    <row r="21" spans="1:18" ht="13.5" thickTop="1">
      <c r="A21" s="181"/>
      <c r="B21" s="733" t="s">
        <v>102</v>
      </c>
      <c r="C21" s="720"/>
      <c r="D21" s="721"/>
      <c r="E21" s="721"/>
      <c r="F21" s="721"/>
      <c r="G21" s="139"/>
      <c r="H21" s="722"/>
      <c r="I21" s="723"/>
      <c r="J21" s="1121"/>
      <c r="K21" s="719">
        <v>2003</v>
      </c>
      <c r="L21" s="720"/>
      <c r="M21" s="721"/>
      <c r="N21" s="721"/>
      <c r="O21" s="721"/>
      <c r="P21" s="139"/>
      <c r="Q21" s="722"/>
      <c r="R21" s="723"/>
    </row>
    <row r="22" spans="1:18">
      <c r="A22" s="181"/>
      <c r="B22" s="275" t="s">
        <v>98</v>
      </c>
      <c r="C22" s="724">
        <f>411.1+174.2+53.3</f>
        <v>638.59999999999991</v>
      </c>
      <c r="D22" s="725">
        <f>-(179.1+71.2+23.6)</f>
        <v>-273.90000000000003</v>
      </c>
      <c r="E22" s="725">
        <f>C22+D22</f>
        <v>364.69999999999987</v>
      </c>
      <c r="F22" s="725">
        <v>7623.6</v>
      </c>
      <c r="G22" s="138">
        <v>601082</v>
      </c>
      <c r="H22" s="726">
        <v>33</v>
      </c>
      <c r="I22" s="727"/>
      <c r="J22" s="1121"/>
      <c r="K22" s="275" t="s">
        <v>98</v>
      </c>
      <c r="L22" s="1056">
        <v>34621.553000000007</v>
      </c>
      <c r="M22" s="1059">
        <v>30310.963188999998</v>
      </c>
      <c r="N22" s="1057">
        <v>4310.5898110000089</v>
      </c>
      <c r="O22" s="1058">
        <v>174078.95013275088</v>
      </c>
      <c r="P22" s="1119">
        <v>1971717</v>
      </c>
      <c r="Q22" s="1118">
        <v>466</v>
      </c>
      <c r="R22" s="1220">
        <v>29</v>
      </c>
    </row>
    <row r="23" spans="1:18">
      <c r="A23" s="181"/>
      <c r="B23" s="275" t="s">
        <v>99</v>
      </c>
      <c r="C23" s="724">
        <f>362.7+75.6+38.5</f>
        <v>476.79999999999995</v>
      </c>
      <c r="D23" s="725">
        <f>-(128.5+51.2+29.8)</f>
        <v>-209.5</v>
      </c>
      <c r="E23" s="725">
        <f>C23+D23</f>
        <v>267.29999999999995</v>
      </c>
      <c r="F23" s="725">
        <v>7583</v>
      </c>
      <c r="G23" s="138">
        <v>644834</v>
      </c>
      <c r="H23" s="726">
        <v>36</v>
      </c>
      <c r="I23" s="727"/>
      <c r="J23" s="1121"/>
      <c r="K23" s="194" t="s">
        <v>99</v>
      </c>
      <c r="L23" s="1056">
        <v>43195.241782000005</v>
      </c>
      <c r="M23" s="1056">
        <v>32855.090783000007</v>
      </c>
      <c r="N23" s="1057">
        <v>10340.150999000005</v>
      </c>
      <c r="O23" s="1058">
        <v>191954.78074173111</v>
      </c>
      <c r="P23" s="1119">
        <v>2113593</v>
      </c>
      <c r="Q23" s="1118">
        <v>475</v>
      </c>
      <c r="R23" s="1220">
        <v>29</v>
      </c>
    </row>
    <row r="24" spans="1:18">
      <c r="A24" s="181"/>
      <c r="B24" s="275" t="s">
        <v>100</v>
      </c>
      <c r="C24" s="724">
        <f>400.6+80.3+62.4</f>
        <v>543.30000000000007</v>
      </c>
      <c r="D24" s="725">
        <f>-(176.5+61.5+22.9)</f>
        <v>-260.89999999999998</v>
      </c>
      <c r="E24" s="725">
        <f>C24+D24</f>
        <v>282.40000000000009</v>
      </c>
      <c r="F24" s="725">
        <v>7202.9</v>
      </c>
      <c r="G24" s="138">
        <v>706675</v>
      </c>
      <c r="H24" s="726">
        <v>36</v>
      </c>
      <c r="I24" s="727"/>
      <c r="J24" s="1121"/>
      <c r="K24" s="275" t="s">
        <v>100</v>
      </c>
      <c r="L24" s="1056">
        <v>49279.882160000001</v>
      </c>
      <c r="M24" s="1056">
        <v>37986.361499999992</v>
      </c>
      <c r="N24" s="1057">
        <v>11293.520659999995</v>
      </c>
      <c r="O24" s="1058">
        <v>203965.1039401787</v>
      </c>
      <c r="P24" s="1119">
        <v>2430069</v>
      </c>
      <c r="Q24" s="1118">
        <v>482</v>
      </c>
      <c r="R24" s="1220">
        <v>29</v>
      </c>
    </row>
    <row r="25" spans="1:18" ht="13.5" thickBot="1">
      <c r="A25" s="181"/>
      <c r="B25" s="275" t="s">
        <v>101</v>
      </c>
      <c r="C25" s="724">
        <v>449.8</v>
      </c>
      <c r="D25" s="725">
        <f>-(176.5+40.5+24.4)</f>
        <v>-241.4</v>
      </c>
      <c r="E25" s="725">
        <f>C25+D25</f>
        <v>208.4</v>
      </c>
      <c r="F25" s="725">
        <v>7550.1</v>
      </c>
      <c r="G25" s="138">
        <v>735405</v>
      </c>
      <c r="H25" s="726">
        <v>36</v>
      </c>
      <c r="I25" s="727">
        <v>18</v>
      </c>
      <c r="J25" s="1121"/>
      <c r="K25" s="275" t="s">
        <v>101</v>
      </c>
      <c r="L25" s="1056">
        <v>57301.868000000002</v>
      </c>
      <c r="M25" s="1056">
        <v>44344.303999999996</v>
      </c>
      <c r="N25" s="1057">
        <v>12957.564000000008</v>
      </c>
      <c r="O25" s="1058">
        <v>230343.5320286733</v>
      </c>
      <c r="P25" s="1119">
        <v>2065843</v>
      </c>
      <c r="Q25" s="1118">
        <v>466</v>
      </c>
      <c r="R25" s="1220">
        <v>26</v>
      </c>
    </row>
    <row r="26" spans="1:18" ht="13.5" thickTop="1">
      <c r="A26" s="181"/>
      <c r="B26" s="275"/>
      <c r="C26" s="720"/>
      <c r="D26" s="721"/>
      <c r="E26" s="721"/>
      <c r="F26" s="721"/>
      <c r="G26" s="139"/>
      <c r="H26" s="722"/>
      <c r="I26" s="723"/>
      <c r="J26" s="1121"/>
      <c r="K26" s="275"/>
      <c r="L26" s="741">
        <f>SUM(L22:L25)</f>
        <v>184398.54494200001</v>
      </c>
      <c r="M26" s="741">
        <f>SUM(M22:M25)</f>
        <v>145496.719472</v>
      </c>
      <c r="N26" s="741">
        <f>SUM(N22:N25)</f>
        <v>38901.825470000018</v>
      </c>
      <c r="O26" s="741"/>
      <c r="P26" s="741"/>
      <c r="Q26" s="741"/>
      <c r="R26" s="741"/>
    </row>
    <row r="27" spans="1:18" ht="13.5" thickBot="1">
      <c r="A27" s="181"/>
      <c r="B27" s="275"/>
      <c r="C27" s="724">
        <f>SUM(C22:C25)</f>
        <v>2108.5</v>
      </c>
      <c r="D27" s="725">
        <f>SUM(D22:D25)</f>
        <v>-985.69999999999993</v>
      </c>
      <c r="E27" s="725">
        <f>SUM(E22:E25)</f>
        <v>1122.8</v>
      </c>
      <c r="F27" s="725"/>
      <c r="G27" s="138"/>
      <c r="H27" s="726"/>
      <c r="I27" s="727"/>
      <c r="J27" s="1121"/>
      <c r="K27" s="277"/>
      <c r="L27" s="728"/>
      <c r="M27" s="729"/>
      <c r="N27" s="729"/>
      <c r="O27" s="729"/>
      <c r="P27" s="731"/>
      <c r="Q27" s="731"/>
      <c r="R27" s="732"/>
    </row>
    <row r="28" spans="1:18" ht="13.5" thickTop="1">
      <c r="A28" s="181"/>
      <c r="B28" s="733" t="s">
        <v>103</v>
      </c>
      <c r="C28" s="720" t="s">
        <v>2</v>
      </c>
      <c r="D28" s="721"/>
      <c r="E28" s="721"/>
      <c r="F28" s="721"/>
      <c r="G28" s="139"/>
      <c r="H28" s="722"/>
      <c r="I28" s="723"/>
      <c r="J28" s="1121"/>
      <c r="K28" s="719">
        <v>2004</v>
      </c>
      <c r="L28" s="720"/>
      <c r="M28" s="721"/>
      <c r="N28" s="721"/>
      <c r="O28" s="721"/>
      <c r="P28" s="139"/>
      <c r="Q28" s="722"/>
      <c r="R28" s="723"/>
    </row>
    <row r="29" spans="1:18">
      <c r="A29" s="181"/>
      <c r="B29" s="275" t="s">
        <v>98</v>
      </c>
      <c r="C29" s="724">
        <f>410.3+71.2+96.3</f>
        <v>577.79999999999995</v>
      </c>
      <c r="D29" s="725">
        <f>-(166.8+40.6+39.7)</f>
        <v>-247.10000000000002</v>
      </c>
      <c r="E29" s="725">
        <f>C29+D29</f>
        <v>330.69999999999993</v>
      </c>
      <c r="F29" s="725">
        <v>8332.6</v>
      </c>
      <c r="G29" s="138">
        <v>753505</v>
      </c>
      <c r="H29" s="726">
        <v>37</v>
      </c>
      <c r="I29" s="727"/>
      <c r="J29" s="1121"/>
      <c r="K29" s="275" t="s">
        <v>98</v>
      </c>
      <c r="L29" s="1056">
        <v>55782.114300000001</v>
      </c>
      <c r="M29" s="1471">
        <v>44348.452400000002</v>
      </c>
      <c r="N29" s="1057">
        <v>11433.661899999997</v>
      </c>
      <c r="O29" s="1058">
        <v>243539.38344335638</v>
      </c>
      <c r="P29" s="1119">
        <v>2164001</v>
      </c>
      <c r="Q29" s="1118">
        <v>463</v>
      </c>
      <c r="R29" s="1220">
        <v>25</v>
      </c>
    </row>
    <row r="30" spans="1:18">
      <c r="A30" s="181"/>
      <c r="B30" s="275" t="s">
        <v>99</v>
      </c>
      <c r="C30" s="724">
        <f>539.6+93.4+101.9</f>
        <v>734.9</v>
      </c>
      <c r="D30" s="725">
        <f>-(194+56.4+34.3)</f>
        <v>-284.7</v>
      </c>
      <c r="E30" s="725">
        <f>C30+D30</f>
        <v>450.2</v>
      </c>
      <c r="F30" s="725">
        <v>9632</v>
      </c>
      <c r="G30" s="138">
        <v>795090</v>
      </c>
      <c r="H30" s="726">
        <v>38</v>
      </c>
      <c r="I30" s="727"/>
      <c r="J30" s="1121"/>
      <c r="K30" s="194" t="s">
        <v>99</v>
      </c>
      <c r="L30" s="1056">
        <v>56834.113599999997</v>
      </c>
      <c r="M30" s="1056">
        <v>47576.525699999998</v>
      </c>
      <c r="N30" s="1057">
        <v>9257.5878999999932</v>
      </c>
      <c r="O30" s="1058">
        <v>249576.8024845336</v>
      </c>
      <c r="P30" s="1119">
        <v>1879942</v>
      </c>
      <c r="Q30" s="1118">
        <v>497</v>
      </c>
      <c r="R30" s="1220">
        <v>25</v>
      </c>
    </row>
    <row r="31" spans="1:18">
      <c r="A31" s="181"/>
      <c r="B31" s="275" t="s">
        <v>100</v>
      </c>
      <c r="C31" s="724">
        <f>579.1+111.4+100.1</f>
        <v>790.6</v>
      </c>
      <c r="D31" s="725">
        <f>-(345.9+156.7+53.9)</f>
        <v>-556.5</v>
      </c>
      <c r="E31" s="725">
        <f>C31+D31</f>
        <v>234.10000000000002</v>
      </c>
      <c r="F31" s="725">
        <v>10029.6</v>
      </c>
      <c r="G31" s="138">
        <v>857638</v>
      </c>
      <c r="H31" s="726">
        <v>38</v>
      </c>
      <c r="I31" s="727"/>
      <c r="J31" s="1121"/>
      <c r="K31" s="275" t="s">
        <v>100</v>
      </c>
      <c r="L31" s="1056">
        <v>71902.143000000011</v>
      </c>
      <c r="M31" s="1056">
        <v>56525.11</v>
      </c>
      <c r="N31" s="1057">
        <v>15377.032999999994</v>
      </c>
      <c r="O31" s="1058">
        <v>282968.36516951153</v>
      </c>
      <c r="P31" s="1119">
        <v>1883045</v>
      </c>
      <c r="Q31" s="1118">
        <v>518</v>
      </c>
      <c r="R31" s="1220">
        <v>26</v>
      </c>
    </row>
    <row r="32" spans="1:18" ht="13.5" thickBot="1">
      <c r="A32" s="181"/>
      <c r="B32" s="275" t="s">
        <v>101</v>
      </c>
      <c r="C32" s="724">
        <f>598.9+120.5+116.3</f>
        <v>835.69999999999993</v>
      </c>
      <c r="D32" s="725">
        <f>-(278.5+52.2+72)</f>
        <v>-402.7</v>
      </c>
      <c r="E32" s="725">
        <f>C32+D32</f>
        <v>432.99999999999994</v>
      </c>
      <c r="F32" s="725">
        <v>11397.1</v>
      </c>
      <c r="G32" s="138">
        <v>938254</v>
      </c>
      <c r="H32" s="726">
        <v>41</v>
      </c>
      <c r="I32" s="727">
        <v>20</v>
      </c>
      <c r="J32" s="1121"/>
      <c r="K32" s="275" t="s">
        <v>101</v>
      </c>
      <c r="L32" s="1056">
        <f>Summary!G25</f>
        <v>82927.706999999995</v>
      </c>
      <c r="M32" s="1056">
        <f>Summary!K25</f>
        <v>76417.081000000006</v>
      </c>
      <c r="N32" s="1057">
        <f>Summary!O25</f>
        <v>6510.6260000000057</v>
      </c>
      <c r="O32" s="1058">
        <f>Summary!C25</f>
        <v>305944.77519912348</v>
      </c>
      <c r="P32" s="1119">
        <f>Summary!S25</f>
        <v>2271256</v>
      </c>
      <c r="Q32" s="1118">
        <f>Summary!W25</f>
        <v>537</v>
      </c>
      <c r="R32" s="1220">
        <v>27</v>
      </c>
    </row>
    <row r="33" spans="1:18" ht="13.5" thickTop="1">
      <c r="A33" s="181"/>
      <c r="B33" s="275"/>
      <c r="C33" s="720"/>
      <c r="D33" s="721"/>
      <c r="E33" s="721"/>
      <c r="F33" s="721"/>
      <c r="G33" s="139"/>
      <c r="H33" s="722"/>
      <c r="I33" s="723"/>
      <c r="J33" s="1121"/>
      <c r="K33" s="275"/>
      <c r="L33" s="741">
        <f>SUM(L29:L32)</f>
        <v>267446.07790000003</v>
      </c>
      <c r="M33" s="741">
        <f>SUM(M29:M32)</f>
        <v>224867.1691</v>
      </c>
      <c r="N33" s="741">
        <f>SUM(N29:N32)</f>
        <v>42578.90879999999</v>
      </c>
      <c r="O33" s="741"/>
      <c r="P33" s="741"/>
      <c r="Q33" s="741"/>
      <c r="R33" s="741"/>
    </row>
    <row r="34" spans="1:18" ht="13.5" thickBot="1">
      <c r="A34" s="181"/>
      <c r="B34" s="275"/>
      <c r="C34" s="724">
        <f>SUM(C29:C32)</f>
        <v>2938.9999999999995</v>
      </c>
      <c r="D34" s="725">
        <f>SUM(D29:D32)</f>
        <v>-1491</v>
      </c>
      <c r="E34" s="725">
        <f>SUM(E29:E32)</f>
        <v>1447.9999999999998</v>
      </c>
      <c r="F34" s="725"/>
      <c r="G34" s="138"/>
      <c r="H34" s="726"/>
      <c r="I34" s="727"/>
      <c r="J34" s="1121"/>
      <c r="K34" s="277"/>
      <c r="L34" s="728"/>
      <c r="M34" s="729"/>
      <c r="N34" s="729"/>
      <c r="O34" s="729"/>
      <c r="P34" s="731"/>
      <c r="Q34" s="731"/>
      <c r="R34" s="732"/>
    </row>
    <row r="35" spans="1:18" ht="13.5" thickTop="1">
      <c r="A35" s="181"/>
      <c r="B35" s="733" t="s">
        <v>104</v>
      </c>
      <c r="C35" s="720"/>
      <c r="D35" s="721"/>
      <c r="E35" s="721"/>
      <c r="F35" s="721"/>
      <c r="G35" s="139"/>
      <c r="H35" s="722"/>
      <c r="I35" s="723"/>
      <c r="J35" s="1121"/>
    </row>
    <row r="36" spans="1:18">
      <c r="A36" s="181"/>
      <c r="B36" s="275" t="s">
        <v>98</v>
      </c>
      <c r="C36" s="724">
        <v>898.1</v>
      </c>
      <c r="D36" s="725">
        <f>-(346.4+78.5+74.8)</f>
        <v>-499.7</v>
      </c>
      <c r="E36" s="725">
        <f>C36+D36</f>
        <v>398.40000000000003</v>
      </c>
      <c r="F36" s="725">
        <v>12132.5</v>
      </c>
      <c r="G36" s="138">
        <v>1005197</v>
      </c>
      <c r="H36" s="726">
        <v>41</v>
      </c>
      <c r="I36" s="727"/>
      <c r="J36" s="1121"/>
    </row>
    <row r="37" spans="1:18">
      <c r="A37" s="181"/>
      <c r="B37" s="275" t="s">
        <v>99</v>
      </c>
      <c r="C37" s="724">
        <f>733.5+138.2+262.4</f>
        <v>1134.0999999999999</v>
      </c>
      <c r="D37" s="725">
        <f>-(382.9+68.9+82.2)</f>
        <v>-534</v>
      </c>
      <c r="E37" s="725">
        <f>C37+D37</f>
        <v>600.09999999999991</v>
      </c>
      <c r="F37" s="725">
        <v>12858.1</v>
      </c>
      <c r="G37" s="138">
        <v>1076270</v>
      </c>
      <c r="H37" s="726">
        <v>46</v>
      </c>
      <c r="I37" s="727"/>
      <c r="J37" s="1121"/>
    </row>
    <row r="38" spans="1:18">
      <c r="A38" s="181"/>
      <c r="B38" s="275" t="s">
        <v>100</v>
      </c>
      <c r="C38" s="724">
        <f>594.4+133.3+688.6</f>
        <v>1416.3000000000002</v>
      </c>
      <c r="D38" s="725">
        <f>-(483.8+78.9+100)</f>
        <v>-662.7</v>
      </c>
      <c r="E38" s="725">
        <f>C38+D38</f>
        <v>753.60000000000014</v>
      </c>
      <c r="F38" s="725">
        <v>12714.8</v>
      </c>
      <c r="G38" s="138">
        <v>1133702</v>
      </c>
      <c r="H38" s="726">
        <v>46</v>
      </c>
      <c r="I38" s="727"/>
      <c r="J38" s="1121"/>
    </row>
    <row r="39" spans="1:18" ht="13.5" thickBot="1">
      <c r="A39" s="181"/>
      <c r="B39" s="275" t="s">
        <v>101</v>
      </c>
      <c r="C39" s="724">
        <f>570.2+74.8+479.4</f>
        <v>1124.4000000000001</v>
      </c>
      <c r="D39" s="725">
        <f>-(241.3+31.4+113.5)</f>
        <v>-386.2</v>
      </c>
      <c r="E39" s="725">
        <f>C39+D39</f>
        <v>738.2</v>
      </c>
      <c r="F39" s="725">
        <v>13479.7</v>
      </c>
      <c r="G39" s="138">
        <v>1180965</v>
      </c>
      <c r="H39" s="726">
        <v>47</v>
      </c>
      <c r="I39" s="727">
        <v>20</v>
      </c>
      <c r="J39" s="1121"/>
    </row>
    <row r="40" spans="1:18" ht="13.5" thickTop="1">
      <c r="A40" s="181"/>
      <c r="B40" s="275"/>
      <c r="C40" s="720"/>
      <c r="D40" s="721"/>
      <c r="E40" s="721"/>
      <c r="F40" s="721"/>
      <c r="G40" s="139"/>
      <c r="H40" s="722"/>
      <c r="I40" s="723"/>
      <c r="J40" s="1121"/>
    </row>
    <row r="41" spans="1:18" ht="13.5" thickBot="1">
      <c r="A41" s="181"/>
      <c r="B41" s="275"/>
      <c r="C41" s="724">
        <f>SUM(C36:C39)</f>
        <v>4572.8999999999996</v>
      </c>
      <c r="D41" s="725">
        <f>SUM(D36:D39)</f>
        <v>-2082.6</v>
      </c>
      <c r="E41" s="725">
        <f>SUM(E36:E39)</f>
        <v>2490.3000000000002</v>
      </c>
      <c r="F41" s="725"/>
      <c r="G41" s="138"/>
      <c r="H41" s="726"/>
      <c r="I41" s="727"/>
      <c r="J41" s="1121"/>
    </row>
    <row r="42" spans="1:18" ht="13.5" thickTop="1">
      <c r="A42" s="181"/>
      <c r="B42" s="733" t="s">
        <v>105</v>
      </c>
      <c r="C42" s="720"/>
      <c r="D42" s="721"/>
      <c r="E42" s="721"/>
      <c r="F42" s="721"/>
      <c r="G42" s="139"/>
      <c r="H42" s="722"/>
      <c r="I42" s="723"/>
      <c r="J42" s="1121"/>
    </row>
    <row r="43" spans="1:18">
      <c r="A43" s="181"/>
      <c r="B43" s="275" t="s">
        <v>98</v>
      </c>
      <c r="C43" s="724">
        <f>730+147+351</f>
        <v>1228</v>
      </c>
      <c r="D43" s="725">
        <v>-674</v>
      </c>
      <c r="E43" s="725">
        <f>C43+D43</f>
        <v>554</v>
      </c>
      <c r="F43" s="725">
        <v>14626</v>
      </c>
      <c r="G43" s="138">
        <v>1223790</v>
      </c>
      <c r="H43" s="726">
        <v>48</v>
      </c>
      <c r="I43" s="727"/>
      <c r="J43" s="1121"/>
    </row>
    <row r="44" spans="1:18">
      <c r="A44" s="181"/>
      <c r="B44" s="275" t="s">
        <v>99</v>
      </c>
      <c r="C44" s="724">
        <v>1228</v>
      </c>
      <c r="D44" s="725">
        <v>-732</v>
      </c>
      <c r="E44" s="725">
        <f>C44+D44</f>
        <v>496</v>
      </c>
      <c r="F44" s="725">
        <v>16257</v>
      </c>
      <c r="G44" s="138">
        <v>1272106</v>
      </c>
      <c r="H44" s="726">
        <v>50</v>
      </c>
      <c r="I44" s="727"/>
      <c r="J44" s="1121"/>
    </row>
    <row r="45" spans="1:18">
      <c r="A45" s="181"/>
      <c r="B45" s="275" t="s">
        <v>100</v>
      </c>
      <c r="C45" s="724">
        <v>1273</v>
      </c>
      <c r="D45" s="725">
        <v>-816</v>
      </c>
      <c r="E45" s="725">
        <f>C45+D45</f>
        <v>457</v>
      </c>
      <c r="F45" s="725">
        <v>16159</v>
      </c>
      <c r="G45" s="138">
        <v>1295017</v>
      </c>
      <c r="H45" s="726">
        <v>56</v>
      </c>
      <c r="I45" s="727"/>
      <c r="J45" s="1121"/>
    </row>
    <row r="46" spans="1:18" ht="13.5" thickBot="1">
      <c r="A46" s="181"/>
      <c r="B46" s="275" t="s">
        <v>101</v>
      </c>
      <c r="C46" s="724">
        <v>1341</v>
      </c>
      <c r="D46" s="725">
        <v>-946</v>
      </c>
      <c r="E46" s="725">
        <f>C46+D46</f>
        <v>395</v>
      </c>
      <c r="F46" s="725">
        <v>19451</v>
      </c>
      <c r="G46" s="138">
        <v>1330549</v>
      </c>
      <c r="H46" s="726">
        <v>57</v>
      </c>
      <c r="I46" s="727">
        <v>20</v>
      </c>
      <c r="J46" s="1121"/>
    </row>
    <row r="47" spans="1:18" ht="13.5" thickTop="1">
      <c r="A47" s="181"/>
      <c r="B47" s="275"/>
      <c r="C47" s="720"/>
      <c r="D47" s="721"/>
      <c r="E47" s="721"/>
      <c r="F47" s="721"/>
      <c r="G47" s="139"/>
      <c r="H47" s="722"/>
      <c r="I47" s="723"/>
      <c r="J47" s="1121"/>
    </row>
    <row r="48" spans="1:18" ht="13.5" thickBot="1">
      <c r="A48" s="181"/>
      <c r="B48" s="275"/>
      <c r="C48" s="724">
        <f>SUM(C43:C46)</f>
        <v>5070</v>
      </c>
      <c r="D48" s="725">
        <f>SUM(D43:D46)</f>
        <v>-3168</v>
      </c>
      <c r="E48" s="725">
        <f>SUM(E43:E46)</f>
        <v>1902</v>
      </c>
      <c r="F48" s="725"/>
      <c r="G48" s="138"/>
      <c r="H48" s="726"/>
      <c r="I48" s="727"/>
      <c r="J48" s="1121"/>
    </row>
    <row r="49" spans="1:10" ht="13.5" thickTop="1">
      <c r="A49" s="181"/>
      <c r="B49" s="733" t="s">
        <v>106</v>
      </c>
      <c r="C49" s="720"/>
      <c r="D49" s="721"/>
      <c r="E49" s="721"/>
      <c r="F49" s="721"/>
      <c r="G49" s="139"/>
      <c r="H49" s="722"/>
      <c r="I49" s="723"/>
      <c r="J49" s="1121"/>
    </row>
    <row r="50" spans="1:10">
      <c r="A50" s="181"/>
      <c r="B50" s="275" t="s">
        <v>98</v>
      </c>
      <c r="C50" s="724">
        <v>1864</v>
      </c>
      <c r="D50" s="725">
        <v>-1463</v>
      </c>
      <c r="E50" s="725">
        <f>C50+D50</f>
        <v>401</v>
      </c>
      <c r="F50" s="725">
        <v>20018</v>
      </c>
      <c r="G50" s="138">
        <v>1371611</v>
      </c>
      <c r="H50" s="726">
        <v>60</v>
      </c>
      <c r="I50" s="727"/>
      <c r="J50" s="1121"/>
    </row>
    <row r="51" spans="1:10">
      <c r="A51" s="181"/>
      <c r="B51" s="275" t="s">
        <v>99</v>
      </c>
      <c r="C51" s="724">
        <v>2400</v>
      </c>
      <c r="D51" s="725">
        <v>-1077</v>
      </c>
      <c r="E51" s="725">
        <f>C51+D51</f>
        <v>1323</v>
      </c>
      <c r="F51" s="725">
        <v>22544</v>
      </c>
      <c r="G51" s="138">
        <v>1430880</v>
      </c>
      <c r="H51" s="726">
        <v>63</v>
      </c>
      <c r="I51" s="727"/>
      <c r="J51" s="1121"/>
    </row>
    <row r="52" spans="1:10">
      <c r="A52" s="181"/>
      <c r="B52" s="275" t="s">
        <v>100</v>
      </c>
      <c r="C52" s="724">
        <v>2216</v>
      </c>
      <c r="D52" s="725">
        <v>-1272</v>
      </c>
      <c r="E52" s="725">
        <f>C52+D52</f>
        <v>944</v>
      </c>
      <c r="F52" s="725">
        <v>24385</v>
      </c>
      <c r="G52" s="138">
        <v>1501342</v>
      </c>
      <c r="H52" s="726">
        <v>66</v>
      </c>
      <c r="I52" s="727"/>
      <c r="J52" s="1121"/>
    </row>
    <row r="53" spans="1:10" ht="13.5" thickBot="1">
      <c r="A53" s="181"/>
      <c r="B53" s="275" t="s">
        <v>101</v>
      </c>
      <c r="C53" s="724">
        <v>2163</v>
      </c>
      <c r="D53" s="725">
        <v>-1043</v>
      </c>
      <c r="E53" s="725">
        <f>C53+D53</f>
        <v>1120</v>
      </c>
      <c r="F53" s="725">
        <v>26326</v>
      </c>
      <c r="G53" s="138">
        <v>1573929</v>
      </c>
      <c r="H53" s="726">
        <v>69</v>
      </c>
      <c r="I53" s="727">
        <v>20</v>
      </c>
      <c r="J53" s="1121"/>
    </row>
    <row r="54" spans="1:10" ht="13.5" thickTop="1">
      <c r="A54" s="181"/>
      <c r="B54" s="275"/>
      <c r="C54" s="720"/>
      <c r="D54" s="721"/>
      <c r="E54" s="721"/>
      <c r="F54" s="721"/>
      <c r="G54" s="139"/>
      <c r="H54" s="722"/>
      <c r="I54" s="723"/>
      <c r="J54" s="1121"/>
    </row>
    <row r="55" spans="1:10" ht="13.5" thickBot="1">
      <c r="A55" s="181"/>
      <c r="B55" s="275"/>
      <c r="C55" s="724">
        <f>SUM(C50:C53)</f>
        <v>8643</v>
      </c>
      <c r="D55" s="725">
        <f>SUM(D50:D53)</f>
        <v>-4855</v>
      </c>
      <c r="E55" s="725">
        <f>SUM(E50:E53)</f>
        <v>3788</v>
      </c>
      <c r="F55" s="725"/>
      <c r="G55" s="138"/>
      <c r="H55" s="726"/>
      <c r="I55" s="727"/>
      <c r="J55" s="1121"/>
    </row>
    <row r="56" spans="1:10" ht="13.5" thickTop="1">
      <c r="A56" s="181"/>
      <c r="B56" s="733" t="s">
        <v>107</v>
      </c>
      <c r="C56" s="720"/>
      <c r="D56" s="721"/>
      <c r="E56" s="721"/>
      <c r="F56" s="721"/>
      <c r="G56" s="139"/>
      <c r="H56" s="722"/>
      <c r="I56" s="723"/>
      <c r="J56" s="1121"/>
    </row>
    <row r="57" spans="1:10">
      <c r="A57" s="181"/>
      <c r="B57" s="275" t="s">
        <v>98</v>
      </c>
      <c r="C57" s="724">
        <v>2340</v>
      </c>
      <c r="D57" s="725">
        <v>-1131</v>
      </c>
      <c r="E57" s="725">
        <f>C57+D57</f>
        <v>1209</v>
      </c>
      <c r="F57" s="725">
        <v>25629</v>
      </c>
      <c r="G57" s="138">
        <v>1648281</v>
      </c>
      <c r="H57" s="726">
        <v>82</v>
      </c>
      <c r="I57" s="727"/>
      <c r="J57" s="1121"/>
    </row>
    <row r="58" spans="1:10">
      <c r="A58" s="181"/>
      <c r="B58" s="275" t="s">
        <v>99</v>
      </c>
      <c r="C58" s="724">
        <v>2272</v>
      </c>
      <c r="D58" s="725">
        <v>-1247</v>
      </c>
      <c r="E58" s="725">
        <f>C58+D58</f>
        <v>1025</v>
      </c>
      <c r="F58" s="725">
        <v>27194</v>
      </c>
      <c r="G58" s="138">
        <v>1755395</v>
      </c>
      <c r="H58" s="726">
        <v>84</v>
      </c>
      <c r="I58" s="727"/>
      <c r="J58" s="1121"/>
    </row>
    <row r="59" spans="1:10">
      <c r="A59" s="181"/>
      <c r="B59" s="275" t="s">
        <v>100</v>
      </c>
      <c r="C59" s="724">
        <v>2740</v>
      </c>
      <c r="D59" s="725">
        <v>-1373</v>
      </c>
      <c r="E59" s="725">
        <f>C59+D59</f>
        <v>1367</v>
      </c>
      <c r="F59" s="725">
        <v>26690</v>
      </c>
      <c r="G59" s="138">
        <v>1807343</v>
      </c>
      <c r="H59" s="726">
        <v>84</v>
      </c>
      <c r="I59" s="727"/>
      <c r="J59" s="1121"/>
    </row>
    <row r="60" spans="1:10" ht="13.5" thickBot="1">
      <c r="A60" s="181"/>
      <c r="B60" s="275" t="s">
        <v>101</v>
      </c>
      <c r="C60" s="724">
        <v>2902</v>
      </c>
      <c r="D60" s="725">
        <v>-1552</v>
      </c>
      <c r="E60" s="725">
        <f>C60+D60</f>
        <v>1350</v>
      </c>
      <c r="F60" s="725">
        <v>33695</v>
      </c>
      <c r="G60" s="138">
        <v>1832197</v>
      </c>
      <c r="H60" s="726">
        <v>91</v>
      </c>
      <c r="I60" s="727">
        <v>20</v>
      </c>
      <c r="J60" s="1121"/>
    </row>
    <row r="61" spans="1:10" ht="13.5" thickTop="1">
      <c r="A61" s="181"/>
      <c r="B61" s="734"/>
      <c r="C61" s="735"/>
      <c r="D61" s="736"/>
      <c r="E61" s="736"/>
      <c r="F61" s="736"/>
      <c r="G61" s="737"/>
      <c r="H61" s="738"/>
      <c r="I61" s="739"/>
      <c r="J61" s="1122"/>
    </row>
    <row r="62" spans="1:10" ht="13.5" thickBot="1">
      <c r="A62" s="181"/>
      <c r="B62" s="275"/>
      <c r="C62" s="724">
        <f>SUM(C57:C60)</f>
        <v>10254</v>
      </c>
      <c r="D62" s="725">
        <f>SUM(D57:D60)</f>
        <v>-5303</v>
      </c>
      <c r="E62" s="725">
        <f>SUM(E57:E60)</f>
        <v>4951</v>
      </c>
      <c r="F62" s="725"/>
      <c r="G62" s="138"/>
      <c r="H62" s="726"/>
      <c r="I62" s="727"/>
      <c r="J62" s="1121"/>
    </row>
    <row r="63" spans="1:10" ht="13.5" thickTop="1">
      <c r="A63" s="181"/>
      <c r="B63" s="733" t="s">
        <v>108</v>
      </c>
      <c r="C63" s="720"/>
      <c r="D63" s="721"/>
      <c r="E63" s="721"/>
      <c r="F63" s="721"/>
      <c r="G63" s="139"/>
      <c r="H63" s="722"/>
      <c r="I63" s="723"/>
      <c r="J63" s="1121"/>
    </row>
    <row r="64" spans="1:10">
      <c r="A64" s="181"/>
      <c r="B64" s="275" t="s">
        <v>98</v>
      </c>
      <c r="C64" s="724">
        <v>3708</v>
      </c>
      <c r="D64" s="725">
        <v>-2013</v>
      </c>
      <c r="E64" s="725">
        <f>C64+D64</f>
        <v>1695</v>
      </c>
      <c r="F64" s="725">
        <v>37273</v>
      </c>
      <c r="G64" s="138">
        <v>1870392</v>
      </c>
      <c r="H64" s="726">
        <v>92</v>
      </c>
      <c r="I64" s="727"/>
      <c r="J64" s="1121"/>
    </row>
    <row r="65" spans="1:10">
      <c r="A65" s="181"/>
      <c r="B65" s="275" t="s">
        <v>99</v>
      </c>
      <c r="C65" s="724">
        <v>4408</v>
      </c>
      <c r="D65" s="725">
        <v>-2512</v>
      </c>
      <c r="E65" s="725">
        <v>1896</v>
      </c>
      <c r="F65" s="725">
        <v>40264</v>
      </c>
      <c r="G65" s="138">
        <v>1974995</v>
      </c>
      <c r="H65" s="726">
        <v>99</v>
      </c>
      <c r="I65" s="727"/>
      <c r="J65" s="1121"/>
    </row>
    <row r="66" spans="1:10">
      <c r="A66" s="181"/>
      <c r="B66" s="275" t="s">
        <v>100</v>
      </c>
      <c r="C66" s="724">
        <v>4036</v>
      </c>
      <c r="D66" s="725">
        <v>-2204</v>
      </c>
      <c r="E66" s="725">
        <v>1833</v>
      </c>
      <c r="F66" s="725">
        <v>42292</v>
      </c>
      <c r="G66" s="138">
        <v>2017304</v>
      </c>
      <c r="H66" s="726">
        <v>102</v>
      </c>
      <c r="I66" s="727"/>
      <c r="J66" s="1121"/>
    </row>
    <row r="67" spans="1:10" ht="13.5" thickBot="1">
      <c r="A67" s="181"/>
      <c r="B67" s="275" t="s">
        <v>101</v>
      </c>
      <c r="C67" s="724">
        <v>4731</v>
      </c>
      <c r="D67" s="725">
        <v>-2362</v>
      </c>
      <c r="E67" s="725">
        <v>2369</v>
      </c>
      <c r="F67" s="740" t="s">
        <v>109</v>
      </c>
      <c r="G67" s="138">
        <v>2110043</v>
      </c>
      <c r="H67" s="726">
        <v>107</v>
      </c>
      <c r="I67" s="727">
        <v>21</v>
      </c>
      <c r="J67" s="1121"/>
    </row>
    <row r="68" spans="1:10" ht="13.5" thickTop="1">
      <c r="A68" s="181"/>
      <c r="B68" s="275"/>
      <c r="C68" s="720"/>
      <c r="D68" s="721"/>
      <c r="E68" s="721"/>
      <c r="F68" s="721"/>
      <c r="G68" s="139"/>
      <c r="H68" s="722"/>
      <c r="I68" s="723"/>
      <c r="J68" s="1121"/>
    </row>
    <row r="69" spans="1:10" ht="13.5" thickBot="1">
      <c r="A69" s="181"/>
      <c r="B69" s="275"/>
      <c r="C69" s="724">
        <f>SUM(C64:C67)</f>
        <v>16883</v>
      </c>
      <c r="D69" s="725">
        <f>SUM(D64:D67)</f>
        <v>-9091</v>
      </c>
      <c r="E69" s="740" t="s">
        <v>110</v>
      </c>
      <c r="F69" s="725"/>
      <c r="G69" s="138"/>
      <c r="H69" s="726"/>
      <c r="I69" s="727"/>
      <c r="J69" s="1121"/>
    </row>
    <row r="70" spans="1:10" ht="13.5" thickTop="1">
      <c r="A70" s="181"/>
      <c r="B70" s="719">
        <v>1997</v>
      </c>
      <c r="C70" s="720"/>
      <c r="D70" s="721"/>
      <c r="E70" s="721"/>
      <c r="F70" s="721"/>
      <c r="G70" s="139"/>
      <c r="H70" s="722"/>
      <c r="I70" s="723"/>
      <c r="J70" s="1121"/>
    </row>
    <row r="71" spans="1:10">
      <c r="A71" s="181"/>
      <c r="B71" s="275" t="s">
        <v>98</v>
      </c>
      <c r="C71" s="724">
        <v>6313</v>
      </c>
      <c r="D71" s="725">
        <v>-3528</v>
      </c>
      <c r="E71" s="725">
        <v>2785</v>
      </c>
      <c r="F71" s="725">
        <v>48850</v>
      </c>
      <c r="G71" s="138">
        <v>2154867</v>
      </c>
      <c r="H71" s="726">
        <v>111</v>
      </c>
      <c r="I71" s="727"/>
      <c r="J71" s="1121"/>
    </row>
    <row r="72" spans="1:10">
      <c r="A72" s="181"/>
      <c r="B72" s="275" t="s">
        <v>99</v>
      </c>
      <c r="C72" s="724">
        <v>10279</v>
      </c>
      <c r="D72" s="725">
        <v>-5533</v>
      </c>
      <c r="E72" s="725">
        <v>4746</v>
      </c>
      <c r="F72" s="725">
        <v>56727</v>
      </c>
      <c r="G72" s="138">
        <v>2212995</v>
      </c>
      <c r="H72" s="726">
        <v>124</v>
      </c>
      <c r="I72" s="727"/>
      <c r="J72" s="1121"/>
    </row>
    <row r="73" spans="1:10">
      <c r="A73" s="181"/>
      <c r="B73" s="275" t="s">
        <v>100</v>
      </c>
      <c r="C73" s="724">
        <v>14420</v>
      </c>
      <c r="D73" s="725">
        <v>-8441.4</v>
      </c>
      <c r="E73" s="725">
        <f>C73+D73</f>
        <v>5978.6</v>
      </c>
      <c r="F73" s="725">
        <v>61608.6</v>
      </c>
      <c r="G73" s="138">
        <v>2286875</v>
      </c>
      <c r="H73" s="726">
        <v>134</v>
      </c>
      <c r="I73" s="727"/>
      <c r="J73" s="1121"/>
    </row>
    <row r="74" spans="1:10" ht="13.5" thickBot="1">
      <c r="A74" s="181"/>
      <c r="B74" s="275" t="s">
        <v>101</v>
      </c>
      <c r="C74" s="724">
        <v>14536</v>
      </c>
      <c r="D74" s="725">
        <v>-9791.1</v>
      </c>
      <c r="E74" s="725">
        <v>4744.8999999999996</v>
      </c>
      <c r="F74" s="740">
        <v>61652.7</v>
      </c>
      <c r="G74" s="138">
        <v>2353676</v>
      </c>
      <c r="H74" s="726">
        <v>149</v>
      </c>
      <c r="I74" s="727">
        <v>25</v>
      </c>
      <c r="J74" s="1121"/>
    </row>
    <row r="75" spans="1:10" ht="13.5" thickTop="1">
      <c r="A75" s="181"/>
      <c r="B75" s="275"/>
      <c r="C75" s="720"/>
      <c r="D75" s="721"/>
      <c r="E75" s="721"/>
      <c r="F75" s="721"/>
      <c r="G75" s="139"/>
      <c r="H75" s="722"/>
      <c r="I75" s="723"/>
      <c r="J75" s="1121"/>
    </row>
    <row r="76" spans="1:10" ht="13.5" thickBot="1">
      <c r="A76" s="181"/>
      <c r="B76" s="277"/>
      <c r="C76" s="728">
        <f>SUM(C71:C74)</f>
        <v>45548</v>
      </c>
      <c r="D76" s="729">
        <f>SUM(D71:D74)</f>
        <v>-27293.5</v>
      </c>
      <c r="E76" s="729">
        <f>SUM(E71:E74)</f>
        <v>18254.5</v>
      </c>
      <c r="F76" s="729"/>
      <c r="G76" s="730"/>
      <c r="H76" s="731"/>
      <c r="I76" s="732"/>
      <c r="J76" s="1121"/>
    </row>
    <row r="77" spans="1:10" ht="13.5" thickTop="1">
      <c r="B77" s="719">
        <v>1998</v>
      </c>
      <c r="C77" s="720"/>
      <c r="D77" s="721"/>
      <c r="E77" s="721"/>
      <c r="F77" s="721"/>
      <c r="G77" s="139"/>
      <c r="H77" s="722"/>
      <c r="I77" s="723"/>
      <c r="J77" s="1121"/>
    </row>
    <row r="78" spans="1:10">
      <c r="B78" s="275" t="s">
        <v>98</v>
      </c>
      <c r="C78" s="724">
        <v>13548.8</v>
      </c>
      <c r="D78" s="725">
        <v>-9258.2000000000007</v>
      </c>
      <c r="E78" s="725">
        <f>C78+D78</f>
        <v>4290.5999999999985</v>
      </c>
      <c r="F78" s="740">
        <v>78454.100000000006</v>
      </c>
      <c r="G78" s="138">
        <v>2382220</v>
      </c>
      <c r="H78" s="726">
        <v>156</v>
      </c>
      <c r="I78" s="727">
        <v>26</v>
      </c>
      <c r="J78" s="1121"/>
    </row>
    <row r="79" spans="1:10">
      <c r="B79" s="275" t="s">
        <v>99</v>
      </c>
      <c r="C79" s="724">
        <v>16362.7</v>
      </c>
      <c r="D79" s="725">
        <v>-13955</v>
      </c>
      <c r="E79" s="725">
        <v>2407.6999999999998</v>
      </c>
      <c r="F79" s="740">
        <v>78817.600000000006</v>
      </c>
      <c r="G79" s="138">
        <v>2410499</v>
      </c>
      <c r="H79" s="726">
        <v>165</v>
      </c>
      <c r="I79" s="727">
        <v>26</v>
      </c>
      <c r="J79" s="1121"/>
    </row>
    <row r="80" spans="1:10">
      <c r="B80" s="275" t="s">
        <v>100</v>
      </c>
      <c r="C80" s="724">
        <v>16946.3</v>
      </c>
      <c r="D80" s="725">
        <v>-15220.5</v>
      </c>
      <c r="E80" s="725">
        <f>C80+D80</f>
        <v>1725.7999999999993</v>
      </c>
      <c r="F80" s="740">
        <v>61892.6</v>
      </c>
      <c r="G80" s="138">
        <v>2470455</v>
      </c>
      <c r="H80" s="726">
        <v>186</v>
      </c>
      <c r="I80" s="727">
        <v>26</v>
      </c>
      <c r="J80" s="1121"/>
    </row>
    <row r="81" spans="2:18" ht="13.5" thickBot="1">
      <c r="B81" s="275" t="s">
        <v>101</v>
      </c>
      <c r="C81" s="724">
        <v>17002</v>
      </c>
      <c r="D81" s="725">
        <v>-11486.9</v>
      </c>
      <c r="E81" s="725">
        <v>5515.1</v>
      </c>
      <c r="F81" s="740">
        <v>71279</v>
      </c>
      <c r="G81" s="138">
        <v>2500649</v>
      </c>
      <c r="H81" s="726">
        <v>204</v>
      </c>
      <c r="I81" s="727">
        <v>28</v>
      </c>
      <c r="J81" s="1121"/>
    </row>
    <row r="82" spans="2:18" ht="13.5" thickTop="1">
      <c r="B82" s="275"/>
      <c r="C82" s="741">
        <f>SUM(C78:C81)</f>
        <v>63859.8</v>
      </c>
      <c r="D82" s="742">
        <f>SUM(D78:D81)</f>
        <v>-49920.6</v>
      </c>
      <c r="E82" s="743">
        <f>SUM(E78:E81)</f>
        <v>13939.199999999999</v>
      </c>
      <c r="F82" s="721"/>
      <c r="G82" s="722"/>
      <c r="H82" s="722"/>
      <c r="I82" s="723"/>
      <c r="J82" s="1121"/>
    </row>
    <row r="83" spans="2:18" ht="13.5" thickBot="1">
      <c r="B83" s="277"/>
      <c r="C83" s="728"/>
      <c r="D83" s="729"/>
      <c r="E83" s="729"/>
      <c r="F83" s="729"/>
      <c r="G83" s="731"/>
      <c r="H83" s="731"/>
      <c r="I83" s="732"/>
      <c r="J83" s="1121"/>
    </row>
    <row r="84" spans="2:18" ht="13.5" thickTop="1">
      <c r="B84" s="719">
        <v>1999</v>
      </c>
      <c r="C84" s="720"/>
      <c r="D84" s="721"/>
      <c r="E84" s="721"/>
      <c r="F84" s="721"/>
      <c r="G84" s="139"/>
      <c r="H84" s="722"/>
      <c r="I84" s="723"/>
      <c r="J84" s="1121"/>
    </row>
    <row r="85" spans="2:18">
      <c r="B85" s="275" t="s">
        <v>98</v>
      </c>
      <c r="C85" s="724">
        <v>29630</v>
      </c>
      <c r="D85" s="725">
        <v>-16929.8</v>
      </c>
      <c r="E85" s="725">
        <f>C85+D85</f>
        <v>12700.2</v>
      </c>
      <c r="F85" s="740">
        <v>90655.9</v>
      </c>
      <c r="G85" s="138">
        <v>2471084</v>
      </c>
      <c r="H85" s="726">
        <v>221</v>
      </c>
      <c r="I85" s="727">
        <v>28</v>
      </c>
      <c r="J85" s="1121"/>
    </row>
    <row r="86" spans="2:18">
      <c r="B86" s="275" t="s">
        <v>99</v>
      </c>
      <c r="C86" s="724">
        <v>22338</v>
      </c>
      <c r="D86" s="725">
        <v>-18500</v>
      </c>
      <c r="E86" s="725">
        <f>C86+D86</f>
        <v>3838</v>
      </c>
      <c r="F86" s="740">
        <v>95674.1</v>
      </c>
      <c r="G86" s="138">
        <v>2412119</v>
      </c>
      <c r="H86" s="726">
        <v>225</v>
      </c>
      <c r="I86" s="727">
        <v>28</v>
      </c>
      <c r="J86" s="1121"/>
    </row>
    <row r="87" spans="2:18">
      <c r="B87" s="275" t="s">
        <v>100</v>
      </c>
      <c r="C87" s="724">
        <v>21890</v>
      </c>
      <c r="D87" s="725">
        <v>-17923</v>
      </c>
      <c r="E87" s="725">
        <v>3967</v>
      </c>
      <c r="F87" s="740">
        <v>93900</v>
      </c>
      <c r="G87" s="138">
        <v>2389833</v>
      </c>
      <c r="H87" s="726">
        <v>240</v>
      </c>
      <c r="I87" s="727">
        <v>30</v>
      </c>
      <c r="J87" s="1121"/>
    </row>
    <row r="88" spans="2:18" ht="13.5" thickBot="1">
      <c r="B88" s="275" t="s">
        <v>101</v>
      </c>
      <c r="C88" s="724">
        <v>27484</v>
      </c>
      <c r="D88" s="725">
        <v>-22416</v>
      </c>
      <c r="E88" s="725">
        <v>5071</v>
      </c>
      <c r="F88" s="740">
        <v>112217</v>
      </c>
      <c r="G88" s="138">
        <v>2390161</v>
      </c>
      <c r="H88" s="726">
        <v>260</v>
      </c>
      <c r="I88" s="727">
        <v>31</v>
      </c>
      <c r="J88" s="1121"/>
    </row>
    <row r="89" spans="2:18" ht="13.5" thickTop="1">
      <c r="B89" s="275"/>
      <c r="C89" s="741">
        <f>SUM(C85:C88)</f>
        <v>101342</v>
      </c>
      <c r="D89" s="742">
        <f>SUM(D85:D88)</f>
        <v>-75768.800000000003</v>
      </c>
      <c r="E89" s="743">
        <f>SUM(E85:E88)</f>
        <v>25576.2</v>
      </c>
      <c r="F89" s="721"/>
      <c r="G89" s="722"/>
      <c r="H89" s="722"/>
      <c r="I89" s="723"/>
      <c r="J89" s="1121"/>
    </row>
    <row r="90" spans="2:18" ht="13.5" thickBot="1">
      <c r="B90" s="277"/>
      <c r="C90" s="728"/>
      <c r="D90" s="729"/>
      <c r="E90" s="729"/>
      <c r="F90" s="729"/>
      <c r="G90" s="731"/>
      <c r="H90" s="731"/>
      <c r="I90" s="732"/>
      <c r="J90" s="1121"/>
    </row>
    <row r="91" spans="2:18" ht="13.5" thickTop="1">
      <c r="B91" s="719">
        <v>2000</v>
      </c>
      <c r="C91" s="720"/>
      <c r="D91" s="721"/>
      <c r="E91" s="721"/>
      <c r="F91" s="721"/>
      <c r="G91" s="139"/>
      <c r="H91" s="722"/>
      <c r="I91" s="723"/>
      <c r="J91" s="1121"/>
    </row>
    <row r="92" spans="2:18">
      <c r="B92" s="275" t="s">
        <v>98</v>
      </c>
      <c r="C92" s="1056">
        <v>28269</v>
      </c>
      <c r="D92" s="1059">
        <v>-22329</v>
      </c>
      <c r="E92" s="1057">
        <f>C92+D92</f>
        <v>5940</v>
      </c>
      <c r="F92" s="1058">
        <v>117339</v>
      </c>
      <c r="G92" s="1119">
        <v>2271327</v>
      </c>
      <c r="H92" s="1054">
        <v>273</v>
      </c>
      <c r="I92" s="1055">
        <v>31</v>
      </c>
      <c r="J92" s="181"/>
    </row>
    <row r="93" spans="2:18">
      <c r="B93" s="275" t="s">
        <v>99</v>
      </c>
      <c r="C93" s="724">
        <v>28489.3</v>
      </c>
      <c r="D93" s="725">
        <v>-22056</v>
      </c>
      <c r="E93" s="725">
        <f>C93+D93</f>
        <v>6433.2999999999993</v>
      </c>
      <c r="F93" s="740">
        <v>119688.5</v>
      </c>
      <c r="G93" s="138">
        <v>2271028</v>
      </c>
      <c r="H93" s="726">
        <v>301</v>
      </c>
      <c r="I93" s="1060">
        <v>31</v>
      </c>
      <c r="J93" s="1123"/>
    </row>
    <row r="94" spans="2:18">
      <c r="B94" s="275" t="s">
        <v>100</v>
      </c>
      <c r="C94" s="724">
        <v>30063</v>
      </c>
      <c r="D94" s="725">
        <v>-25834</v>
      </c>
      <c r="E94" s="725">
        <f>C94+D94</f>
        <v>4229</v>
      </c>
      <c r="F94" s="740">
        <v>127206</v>
      </c>
      <c r="G94" s="138">
        <f>Summary!U25</f>
        <v>1883045</v>
      </c>
      <c r="H94" s="726">
        <f>Summary!Y25</f>
        <v>518</v>
      </c>
      <c r="I94" s="727">
        <v>30</v>
      </c>
      <c r="J94" s="1121"/>
    </row>
    <row r="95" spans="2:18" ht="13.5" thickBot="1">
      <c r="B95" s="275" t="s">
        <v>101</v>
      </c>
      <c r="C95" s="724">
        <v>26988</v>
      </c>
      <c r="D95" s="725">
        <v>-22781</v>
      </c>
      <c r="E95" s="725">
        <v>4206</v>
      </c>
      <c r="F95" s="740">
        <v>128384.7</v>
      </c>
      <c r="G95" s="138">
        <v>2059545</v>
      </c>
      <c r="H95" s="726">
        <v>334</v>
      </c>
      <c r="I95" s="727">
        <v>29</v>
      </c>
      <c r="J95" s="1121"/>
      <c r="K95" s="181"/>
      <c r="L95" s="181"/>
      <c r="M95" s="181"/>
      <c r="N95" s="181"/>
      <c r="O95" s="181"/>
      <c r="P95" s="181"/>
      <c r="Q95" s="181"/>
      <c r="R95" s="181"/>
    </row>
    <row r="96" spans="2:18" ht="13.5" thickTop="1">
      <c r="B96" s="275"/>
      <c r="C96" s="741">
        <f>SUM(C92:C95)</f>
        <v>113809.3</v>
      </c>
      <c r="D96" s="741">
        <f>SUM(D92:D95)</f>
        <v>-93000</v>
      </c>
      <c r="E96" s="741">
        <f>SUM(E92:E95)</f>
        <v>20808.3</v>
      </c>
      <c r="F96" s="721"/>
      <c r="G96" s="722"/>
      <c r="H96" s="722"/>
      <c r="I96" s="723"/>
      <c r="J96" s="1121"/>
      <c r="K96" s="181"/>
      <c r="L96" s="181"/>
      <c r="M96" s="181"/>
      <c r="N96" s="181"/>
      <c r="O96" s="181"/>
      <c r="P96" s="181"/>
      <c r="Q96" s="181"/>
      <c r="R96" s="181"/>
    </row>
    <row r="97" spans="2:18" ht="13.5" thickBot="1">
      <c r="B97" s="277"/>
      <c r="C97" s="728"/>
      <c r="D97" s="729"/>
      <c r="E97" s="729"/>
      <c r="F97" s="729"/>
      <c r="G97" s="731"/>
      <c r="H97" s="731"/>
      <c r="I97" s="732"/>
      <c r="J97" s="1121"/>
      <c r="K97" s="181"/>
      <c r="L97" s="181"/>
      <c r="M97" s="181"/>
      <c r="N97" s="181"/>
      <c r="O97" s="181"/>
      <c r="P97" s="181"/>
      <c r="Q97" s="181"/>
      <c r="R97" s="181"/>
    </row>
    <row r="98" spans="2:18" ht="10.5" customHeight="1" thickTop="1">
      <c r="B98" s="1128"/>
      <c r="C98" s="743"/>
      <c r="D98" s="743"/>
      <c r="E98" s="743"/>
      <c r="F98" s="743"/>
      <c r="G98" s="1129"/>
      <c r="H98" s="1130"/>
      <c r="I98" s="1130"/>
      <c r="J98" s="1121"/>
      <c r="K98" s="181"/>
      <c r="L98" s="181"/>
      <c r="M98" s="181"/>
      <c r="N98" s="181"/>
      <c r="O98" s="181"/>
      <c r="P98" s="181"/>
      <c r="Q98" s="181"/>
      <c r="R98" s="181"/>
    </row>
    <row r="99" spans="2:18" s="181" customFormat="1">
      <c r="B99" s="184"/>
      <c r="C99" s="1124"/>
      <c r="D99" s="1125"/>
      <c r="E99" s="1124"/>
      <c r="F99" s="1124"/>
      <c r="G99" s="1124"/>
      <c r="H99" s="255"/>
    </row>
    <row r="100" spans="2:18" s="181" customFormat="1">
      <c r="B100" s="184"/>
      <c r="C100" s="271"/>
      <c r="D100" s="271"/>
      <c r="E100" s="271"/>
      <c r="F100" s="1126"/>
      <c r="G100" s="1127"/>
      <c r="H100" s="1121"/>
      <c r="I100" s="1123"/>
      <c r="J100" s="1123"/>
    </row>
    <row r="101" spans="2:18" s="181" customFormat="1">
      <c r="B101" s="184"/>
      <c r="C101" s="271"/>
      <c r="D101" s="271"/>
      <c r="E101" s="271"/>
      <c r="F101" s="1126"/>
      <c r="G101" s="1127"/>
      <c r="H101" s="1121"/>
      <c r="I101" s="1121"/>
      <c r="J101" s="1121"/>
      <c r="K101" s="183"/>
      <c r="L101" s="183"/>
      <c r="M101" s="183"/>
      <c r="N101" s="183"/>
      <c r="O101" s="183"/>
      <c r="P101" s="183"/>
      <c r="Q101" s="183"/>
      <c r="R101" s="183"/>
    </row>
    <row r="102" spans="2:18" s="181" customFormat="1">
      <c r="B102" s="184"/>
      <c r="C102" s="271"/>
      <c r="D102" s="271"/>
      <c r="E102" s="271"/>
      <c r="F102" s="1126"/>
      <c r="G102" s="1127"/>
      <c r="H102" s="1121"/>
      <c r="I102" s="1121"/>
      <c r="J102" s="1121"/>
      <c r="K102" s="183"/>
      <c r="L102" s="183"/>
      <c r="M102" s="183"/>
      <c r="N102" s="183"/>
      <c r="O102" s="183"/>
      <c r="P102" s="183"/>
      <c r="Q102" s="183"/>
      <c r="R102" s="183"/>
    </row>
    <row r="103" spans="2:18" s="181" customFormat="1">
      <c r="B103" s="184"/>
      <c r="C103" s="271"/>
      <c r="D103" s="271"/>
      <c r="E103" s="271"/>
      <c r="F103" s="271"/>
      <c r="G103" s="271"/>
      <c r="H103" s="271"/>
      <c r="I103" s="271"/>
      <c r="J103" s="271"/>
      <c r="K103" s="183"/>
      <c r="L103" s="183"/>
      <c r="M103" s="183"/>
      <c r="N103" s="183"/>
      <c r="O103" s="183"/>
      <c r="P103" s="183"/>
      <c r="Q103" s="183"/>
      <c r="R103" s="183"/>
    </row>
    <row r="104" spans="2:18" s="181" customFormat="1">
      <c r="B104" s="184"/>
      <c r="C104" s="271"/>
      <c r="D104" s="271"/>
      <c r="E104" s="271"/>
      <c r="F104" s="271"/>
      <c r="G104" s="1121"/>
      <c r="H104" s="1121"/>
      <c r="I104" s="1121"/>
      <c r="J104" s="1121"/>
      <c r="K104" s="183"/>
      <c r="L104" s="183"/>
      <c r="M104" s="183"/>
      <c r="N104" s="183"/>
      <c r="O104" s="183"/>
      <c r="P104" s="183"/>
      <c r="Q104" s="183"/>
      <c r="R104" s="183"/>
    </row>
  </sheetData>
  <sheetProtection password="DF1A" sheet="1" objects="1" scenarios="1"/>
  <phoneticPr fontId="0" type="noConversion"/>
  <pageMargins left="0.75" right="0.75" top="1" bottom="1" header="0.5" footer="0.5"/>
  <pageSetup paperSize="9" scale="36" orientation="landscape" horizontalDpi="300" verticalDpi="300" r:id="rId1"/>
  <headerFooter alignWithMargins="0">
    <oddHeader>&amp;CASSOCIATION OF COLLECTIVE INVESTMENTS
QUARTERLY REPORT</oddHeader>
    <oddFooter>&amp;RPage 12 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74"/>
  <sheetViews>
    <sheetView workbookViewId="0" xr3:uid="{9B253EF2-77E0-53E3-AE26-4D66ECD923F3}"/>
  </sheetViews>
  <sheetFormatPr defaultRowHeight="14.25"/>
  <cols>
    <col min="1" max="1" width="4.140625" style="955" customWidth="1"/>
    <col min="2" max="2" width="38.7109375" style="810" customWidth="1"/>
    <col min="3" max="3" width="11.140625" style="810" hidden="1" customWidth="1"/>
    <col min="4" max="4" width="9.140625" style="810" hidden="1" customWidth="1"/>
    <col min="5" max="5" width="10.28515625" style="810" hidden="1" customWidth="1"/>
    <col min="6" max="7" width="9.140625" style="810" hidden="1" customWidth="1"/>
    <col min="8" max="8" width="17" style="810" customWidth="1"/>
    <col min="9" max="9" width="6.5703125" style="810" customWidth="1"/>
    <col min="10" max="10" width="11" style="810" customWidth="1"/>
    <col min="11" max="11" width="11.7109375" style="810" customWidth="1"/>
    <col min="12" max="12" width="5.85546875" style="810" customWidth="1"/>
    <col min="13" max="13" width="13.28515625" style="810" customWidth="1"/>
    <col min="14" max="14" width="5.7109375" style="810" customWidth="1"/>
    <col min="15" max="15" width="9.7109375" style="810" customWidth="1"/>
    <col min="16" max="16" width="43.5703125" style="810" customWidth="1"/>
    <col min="17" max="17" width="12.7109375" style="810" customWidth="1"/>
    <col min="18" max="18" width="5.5703125" style="811" customWidth="1"/>
    <col min="19" max="19" width="12.7109375" style="810" customWidth="1"/>
    <col min="20" max="20" width="7.28515625" style="810" customWidth="1"/>
    <col min="21" max="16384" width="9.140625" style="810"/>
  </cols>
  <sheetData>
    <row r="1" spans="1:20" ht="15">
      <c r="A1" s="808"/>
      <c r="B1" s="809" t="s">
        <v>38</v>
      </c>
      <c r="C1" s="808"/>
      <c r="D1" s="808"/>
      <c r="E1" s="808"/>
      <c r="F1" s="808"/>
      <c r="G1" s="808"/>
      <c r="H1" s="808"/>
      <c r="I1" s="808"/>
      <c r="J1" s="808"/>
      <c r="K1" s="808"/>
      <c r="L1" s="808"/>
      <c r="M1" s="808"/>
      <c r="N1" s="808"/>
      <c r="O1" s="808"/>
      <c r="T1" s="812" t="str">
        <f>Summary!V1</f>
        <v>QUARTER ENDED 31 DECEMBER 2004</v>
      </c>
    </row>
    <row r="2" spans="1:20" ht="15">
      <c r="A2" s="808"/>
      <c r="B2" s="809" t="s">
        <v>111</v>
      </c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</row>
    <row r="3" spans="1:20" ht="15.75" thickBot="1">
      <c r="A3" s="808" t="s">
        <v>2</v>
      </c>
      <c r="B3" s="813"/>
      <c r="C3" s="808"/>
      <c r="D3" s="808"/>
      <c r="E3" s="808"/>
      <c r="F3" s="808"/>
      <c r="G3" s="808"/>
      <c r="H3" s="808"/>
      <c r="I3" s="808"/>
      <c r="J3" s="808"/>
      <c r="K3" s="808"/>
      <c r="L3" s="808"/>
      <c r="M3" s="808"/>
      <c r="N3" s="808"/>
      <c r="O3" s="808"/>
    </row>
    <row r="4" spans="1:20" ht="15">
      <c r="A4" s="808"/>
      <c r="B4" s="814"/>
      <c r="C4" s="815"/>
      <c r="D4" s="816" t="s">
        <v>112</v>
      </c>
      <c r="E4" s="816"/>
      <c r="F4" s="816"/>
      <c r="G4" s="817"/>
      <c r="H4" s="818"/>
      <c r="I4" s="816"/>
      <c r="J4" s="816" t="s">
        <v>113</v>
      </c>
      <c r="K4" s="816"/>
      <c r="L4" s="816"/>
      <c r="M4" s="819"/>
      <c r="N4" s="820"/>
      <c r="O4" s="820"/>
      <c r="P4" s="559"/>
      <c r="Q4" s="570" t="s">
        <v>62</v>
      </c>
      <c r="R4" s="568"/>
      <c r="S4" s="565"/>
      <c r="T4" s="566"/>
    </row>
    <row r="5" spans="1:20" ht="15">
      <c r="A5" s="808"/>
      <c r="B5" s="821"/>
      <c r="C5" s="822"/>
      <c r="D5" s="823" t="s">
        <v>114</v>
      </c>
      <c r="E5" s="823"/>
      <c r="F5" s="823"/>
      <c r="G5" s="824"/>
      <c r="H5" s="825"/>
      <c r="I5" s="823"/>
      <c r="J5" s="823" t="s">
        <v>115</v>
      </c>
      <c r="K5" s="823"/>
      <c r="L5" s="823"/>
      <c r="M5" s="826"/>
      <c r="N5" s="820"/>
      <c r="O5" s="820"/>
      <c r="P5" s="560"/>
      <c r="Q5" s="956" t="str">
        <f>Summary!C6</f>
        <v>31/12/2004</v>
      </c>
      <c r="R5" s="518"/>
      <c r="S5" s="589" t="str">
        <f>Summary!E6</f>
        <v>30/09/2004</v>
      </c>
      <c r="T5" s="572"/>
    </row>
    <row r="6" spans="1:20" ht="15.75" thickBot="1">
      <c r="A6" s="808"/>
      <c r="B6" s="827"/>
      <c r="C6" s="828" t="str">
        <f>[3]EQ!C6</f>
        <v xml:space="preserve">TOTAL </v>
      </c>
      <c r="D6" s="829"/>
      <c r="E6" s="830" t="str">
        <f>[3]EQ!E6</f>
        <v>ABSA GROWTH</v>
      </c>
      <c r="F6" s="831"/>
      <c r="G6" s="824"/>
      <c r="H6" s="957" t="s">
        <v>2</v>
      </c>
      <c r="I6" s="958" t="str">
        <f>Summary!C6</f>
        <v>31/12/2004</v>
      </c>
      <c r="J6" s="959"/>
      <c r="K6" s="960"/>
      <c r="L6" s="961" t="str">
        <f>Summary!E6</f>
        <v>30/09/2004</v>
      </c>
      <c r="M6" s="962"/>
      <c r="N6" s="820"/>
      <c r="O6" s="820"/>
      <c r="P6" s="832"/>
      <c r="Q6" s="833" t="s">
        <v>116</v>
      </c>
      <c r="R6" s="834" t="s">
        <v>22</v>
      </c>
      <c r="S6" s="835" t="s">
        <v>116</v>
      </c>
      <c r="T6" s="836" t="s">
        <v>22</v>
      </c>
    </row>
    <row r="7" spans="1:20" ht="15">
      <c r="A7" s="808"/>
      <c r="B7" s="827"/>
      <c r="C7" s="828" t="s">
        <v>116</v>
      </c>
      <c r="D7" s="837"/>
      <c r="E7" s="830" t="s">
        <v>116</v>
      </c>
      <c r="F7" s="830" t="s">
        <v>22</v>
      </c>
      <c r="G7" s="824"/>
      <c r="H7" s="838" t="s">
        <v>116</v>
      </c>
      <c r="I7" s="837" t="s">
        <v>22</v>
      </c>
      <c r="J7" s="839"/>
      <c r="K7" s="840" t="s">
        <v>116</v>
      </c>
      <c r="L7" s="840" t="s">
        <v>22</v>
      </c>
      <c r="M7" s="841"/>
      <c r="N7" s="820"/>
      <c r="O7" s="820"/>
      <c r="P7" s="561" t="s">
        <v>117</v>
      </c>
      <c r="Q7" s="460"/>
      <c r="R7" s="789"/>
      <c r="S7" s="842"/>
      <c r="T7" s="843"/>
    </row>
    <row r="8" spans="1:20" ht="15">
      <c r="A8" s="808"/>
      <c r="B8" s="844" t="s">
        <v>118</v>
      </c>
      <c r="C8" s="845"/>
      <c r="D8" s="846" t="s">
        <v>118</v>
      </c>
      <c r="E8" s="847"/>
      <c r="F8" s="847"/>
      <c r="G8" s="824"/>
      <c r="H8" s="848"/>
      <c r="I8" s="846"/>
      <c r="J8" s="846"/>
      <c r="K8" s="849"/>
      <c r="L8" s="849"/>
      <c r="M8" s="850"/>
      <c r="N8" s="820"/>
      <c r="O8" s="820"/>
      <c r="P8" s="562" t="s">
        <v>119</v>
      </c>
      <c r="Q8" s="895">
        <f>'Pru Low'!B7+'Pru Med'!B7+'Prud High'!B7+'FLEX LOC1'!B7+'TARGET ABS'!B7+PROPERTY!B7</f>
        <v>31611.539704591003</v>
      </c>
      <c r="R8" s="789">
        <f>Q8/$Q$11*100</f>
        <v>67.862557697840515</v>
      </c>
      <c r="S8" s="1027">
        <v>25790.218697980999</v>
      </c>
      <c r="T8" s="843">
        <v>67.019165439984945</v>
      </c>
    </row>
    <row r="9" spans="1:20" ht="15">
      <c r="A9" s="808"/>
      <c r="B9" s="827"/>
      <c r="C9" s="824"/>
      <c r="D9" s="851"/>
      <c r="E9" s="852"/>
      <c r="F9" s="852"/>
      <c r="G9" s="824"/>
      <c r="H9" s="853"/>
      <c r="I9" s="851"/>
      <c r="J9" s="851"/>
      <c r="K9" s="854"/>
      <c r="L9" s="854"/>
      <c r="M9" s="855"/>
      <c r="N9" s="820"/>
      <c r="O9" s="820"/>
      <c r="P9" s="562" t="s">
        <v>120</v>
      </c>
      <c r="Q9" s="895">
        <f>'Pru Low'!B8+'Pru Med'!B8+'Prud High'!B8+'FLEX LOC1'!B8+'TARGET ABS'!B8+PROPERTY!B8</f>
        <v>14945.762117402521</v>
      </c>
      <c r="R9" s="789">
        <f>Q9/$Q$11*100</f>
        <v>32.085044053805618</v>
      </c>
      <c r="S9" s="1027">
        <v>12566.436649773312</v>
      </c>
      <c r="T9" s="843">
        <v>32.655484883041304</v>
      </c>
    </row>
    <row r="10" spans="1:20" ht="15" thickBot="1">
      <c r="A10" s="808"/>
      <c r="B10" s="856" t="s">
        <v>119</v>
      </c>
      <c r="C10" s="824"/>
      <c r="D10" s="851" t="s">
        <v>119</v>
      </c>
      <c r="E10" s="852"/>
      <c r="F10" s="852"/>
      <c r="G10" s="824"/>
      <c r="H10" s="853">
        <f>EquA!B7+EquA!F7+EquA!N7+EquA!R7+EquB!B7+EquB!F7+EquB!J7+EquB!R7+EquB!V7+EquB!Z7</f>
        <v>79794.883334030121</v>
      </c>
      <c r="I10" s="851">
        <f>H10/$H$15*100</f>
        <v>94.764524271038795</v>
      </c>
      <c r="J10" s="851"/>
      <c r="K10" s="854">
        <v>71842.337301830004</v>
      </c>
      <c r="L10" s="854">
        <v>95.506046473670509</v>
      </c>
      <c r="M10" s="855"/>
      <c r="N10" s="820"/>
      <c r="O10" s="820"/>
      <c r="P10" s="563" t="s">
        <v>121</v>
      </c>
      <c r="Q10" s="895">
        <f>'Pru Low'!B9+'Pru Med'!B9+'Prud High'!B9+'FLEX LOC1'!B9+'TARGET ABS'!B9+PROPERTY!B9</f>
        <v>24.408000000000001</v>
      </c>
      <c r="R10" s="789">
        <f>Q10/$Q$11*100</f>
        <v>5.2398248353854489E-2</v>
      </c>
      <c r="S10" s="1027">
        <v>125.200594</v>
      </c>
      <c r="T10" s="843">
        <v>0.32534967697374617</v>
      </c>
    </row>
    <row r="11" spans="1:20" ht="15.75" thickBot="1">
      <c r="A11" s="808"/>
      <c r="B11" s="856" t="s">
        <v>122</v>
      </c>
      <c r="C11" s="824"/>
      <c r="D11" s="851" t="s">
        <v>122</v>
      </c>
      <c r="E11" s="852"/>
      <c r="F11" s="852"/>
      <c r="G11" s="824"/>
      <c r="H11" s="853">
        <f>EquA!B8+EquA!F8+EquA!N8+EquA!R8+EquB!B8+EquB!F8+EquB!J8+EquB!R8+EquB!V8+EquB!Z8</f>
        <v>3535.3154771971272</v>
      </c>
      <c r="I11" s="851">
        <f>H11/$H$15*100</f>
        <v>4.1985460138112547</v>
      </c>
      <c r="J11" s="851"/>
      <c r="K11" s="854">
        <v>2825.9977177929654</v>
      </c>
      <c r="L11" s="854">
        <v>3.7568358645696054</v>
      </c>
      <c r="M11" s="855"/>
      <c r="N11" s="820"/>
      <c r="O11" s="820"/>
      <c r="P11" s="354" t="s">
        <v>123</v>
      </c>
      <c r="Q11" s="1026">
        <f>SUM(Q8:Q10)</f>
        <v>46581.709821993529</v>
      </c>
      <c r="R11" s="462">
        <f>SUM(R8:R10)</f>
        <v>99.999999999999986</v>
      </c>
      <c r="S11" s="1028">
        <v>38481.855941754315</v>
      </c>
      <c r="T11" s="857">
        <v>100</v>
      </c>
    </row>
    <row r="12" spans="1:20">
      <c r="A12" s="808"/>
      <c r="B12" s="856" t="s">
        <v>124</v>
      </c>
      <c r="C12" s="824"/>
      <c r="D12" s="851" t="s">
        <v>124</v>
      </c>
      <c r="E12" s="852"/>
      <c r="F12" s="852"/>
      <c r="G12" s="824"/>
      <c r="H12" s="853">
        <f>EquA!B9+EquA!F9+EquA!N9+EquA!R9+EquB!B9+EquB!F9+EquB!J9+EquB!R9+EquB!V9+EquB!Z9</f>
        <v>4.8678069863661362</v>
      </c>
      <c r="I12" s="851">
        <f>H12/$H$15*100</f>
        <v>5.7810149477278234E-3</v>
      </c>
      <c r="J12" s="851"/>
      <c r="K12" s="854">
        <v>-16.471369602067945</v>
      </c>
      <c r="L12" s="854">
        <v>-2.1896773543029394E-2</v>
      </c>
      <c r="M12" s="855"/>
      <c r="N12" s="820"/>
      <c r="O12" s="820"/>
      <c r="P12" s="564" t="s">
        <v>125</v>
      </c>
      <c r="Q12" s="895"/>
      <c r="R12" s="789"/>
      <c r="S12" s="1027"/>
      <c r="T12" s="843"/>
    </row>
    <row r="13" spans="1:20">
      <c r="A13" s="808"/>
      <c r="B13" s="856" t="s">
        <v>126</v>
      </c>
      <c r="C13" s="824"/>
      <c r="D13" s="851" t="s">
        <v>126</v>
      </c>
      <c r="E13" s="852"/>
      <c r="F13" s="852"/>
      <c r="G13" s="824"/>
      <c r="H13" s="853">
        <f>EquA!B10+EquA!F10+EquA!N10+EquA!R10+EquB!B10+EquB!F10+EquB!J10+EquB!R10+EquB!V10+EquB!Z10</f>
        <v>681.44401970195281</v>
      </c>
      <c r="I13" s="851">
        <f>H13/$H$15*100</f>
        <v>0.80928394962462358</v>
      </c>
      <c r="J13" s="851"/>
      <c r="K13" s="854">
        <v>297.61693265000002</v>
      </c>
      <c r="L13" s="854">
        <v>0.3956471583267675</v>
      </c>
      <c r="M13" s="855"/>
      <c r="N13" s="820"/>
      <c r="O13" s="820"/>
      <c r="P13" s="563" t="s">
        <v>127</v>
      </c>
      <c r="Q13" s="895">
        <f>'Pru Low'!B12+'Pru Med'!B12+'Prud High'!B12+'FLEX LOC1'!B12+'TARGET ABS'!B12+PROPERTY!B12</f>
        <v>4169.3142894299999</v>
      </c>
      <c r="R13" s="791">
        <f>Q13/$Q$28*100</f>
        <v>13.340562491012079</v>
      </c>
      <c r="S13" s="1029">
        <v>4547.6871973199995</v>
      </c>
      <c r="T13" s="858">
        <v>17.684716415448452</v>
      </c>
    </row>
    <row r="14" spans="1:20" ht="15" thickBot="1">
      <c r="A14" s="808"/>
      <c r="B14" s="856" t="s">
        <v>128</v>
      </c>
      <c r="C14" s="824"/>
      <c r="D14" s="851" t="s">
        <v>128</v>
      </c>
      <c r="E14" s="852"/>
      <c r="F14" s="852"/>
      <c r="G14" s="824"/>
      <c r="H14" s="853">
        <f>EquA!B11+EquA!F11+EquA!N11+EquA!R11+EquB!B11+EquB!F11+EquB!J11+EquB!R11+EquB!V11+EquB!Z11</f>
        <v>186.81750396000001</v>
      </c>
      <c r="I14" s="851">
        <f>H14/$H$15*100</f>
        <v>0.22186475057758775</v>
      </c>
      <c r="J14" s="851"/>
      <c r="K14" s="854">
        <v>273.33509700000002</v>
      </c>
      <c r="L14" s="854">
        <v>0.36336727697613863</v>
      </c>
      <c r="M14" s="855"/>
      <c r="N14" s="820"/>
      <c r="O14" s="820"/>
      <c r="P14" s="563" t="s">
        <v>129</v>
      </c>
      <c r="Q14" s="895">
        <f>'Pru Low'!B13+'Pru Med'!B13+'Prud High'!B13+'FLEX LOC1'!B13+'TARGET ABS'!B13+PROPERTY!B13</f>
        <v>1072.1081733999999</v>
      </c>
      <c r="R14" s="791">
        <f t="shared" ref="R14:R25" si="0">Q14/$Q$28*100</f>
        <v>3.4304264662002386</v>
      </c>
      <c r="S14" s="1029">
        <v>789.17564184999992</v>
      </c>
      <c r="T14" s="858">
        <v>3.0688890467931449</v>
      </c>
    </row>
    <row r="15" spans="1:20" ht="15.75" thickTop="1">
      <c r="A15" s="808"/>
      <c r="B15" s="827" t="s">
        <v>18</v>
      </c>
      <c r="C15" s="859"/>
      <c r="D15" s="860" t="s">
        <v>18</v>
      </c>
      <c r="E15" s="861"/>
      <c r="F15" s="861"/>
      <c r="G15" s="824"/>
      <c r="H15" s="862">
        <f>SUM(H10:H14)</f>
        <v>84203.32814187558</v>
      </c>
      <c r="I15" s="863">
        <f>SUM(I10:I14)</f>
        <v>100</v>
      </c>
      <c r="J15" s="864"/>
      <c r="K15" s="865">
        <v>75222.815679670908</v>
      </c>
      <c r="L15" s="866">
        <v>100</v>
      </c>
      <c r="M15" s="867"/>
      <c r="N15" s="820"/>
      <c r="O15" s="820"/>
      <c r="P15" s="563" t="s">
        <v>130</v>
      </c>
      <c r="Q15" s="895">
        <f>'Pru Low'!B14+'Pru Med'!B14+'Prud High'!B14+'FLEX LOC1'!B14+'TARGET ABS'!B14+PROPERTY!B14</f>
        <v>952.70793474999994</v>
      </c>
      <c r="R15" s="791">
        <f t="shared" si="0"/>
        <v>3.0483813061147305</v>
      </c>
      <c r="S15" s="1029">
        <v>688.70509837000009</v>
      </c>
      <c r="T15" s="858">
        <v>2.6781864781123299</v>
      </c>
    </row>
    <row r="16" spans="1:20" ht="15.75" thickBot="1">
      <c r="A16" s="808"/>
      <c r="B16" s="868"/>
      <c r="C16" s="822" t="e">
        <f>SUM(#REF!+#REF!+#REF!+#REF!+#REF!)</f>
        <v>#REF!</v>
      </c>
      <c r="D16" s="869"/>
      <c r="E16" s="870" t="e">
        <v>#REF!</v>
      </c>
      <c r="F16" s="870">
        <v>100</v>
      </c>
      <c r="G16" s="822"/>
      <c r="H16" s="871"/>
      <c r="I16" s="872"/>
      <c r="J16" s="873"/>
      <c r="K16" s="874"/>
      <c r="L16" s="875"/>
      <c r="M16" s="876"/>
      <c r="N16" s="820"/>
      <c r="O16" s="820"/>
      <c r="P16" s="563" t="s">
        <v>131</v>
      </c>
      <c r="Q16" s="895">
        <f>'Pru Low'!B15+'Pru Med'!B15+'Prud High'!B15+'FLEX LOC1'!B15+'TARGET ABS'!B15+PROPERTY!B15</f>
        <v>409.40651026</v>
      </c>
      <c r="R16" s="791">
        <f t="shared" si="0"/>
        <v>1.3099787531482534</v>
      </c>
      <c r="S16" s="1029">
        <v>353.37267641999995</v>
      </c>
      <c r="T16" s="858">
        <v>1.3741700561855934</v>
      </c>
    </row>
    <row r="17" spans="1:20" ht="15.75" thickTop="1">
      <c r="A17" s="808"/>
      <c r="B17" s="877" t="s">
        <v>132</v>
      </c>
      <c r="C17" s="859"/>
      <c r="D17" s="860" t="s">
        <v>132</v>
      </c>
      <c r="E17" s="861"/>
      <c r="F17" s="861"/>
      <c r="G17" s="824"/>
      <c r="H17" s="862"/>
      <c r="I17" s="878"/>
      <c r="J17" s="879" t="s">
        <v>133</v>
      </c>
      <c r="K17" s="880"/>
      <c r="L17" s="880"/>
      <c r="M17" s="881" t="s">
        <v>133</v>
      </c>
      <c r="N17" s="820"/>
      <c r="O17" s="820"/>
      <c r="P17" s="563" t="s">
        <v>134</v>
      </c>
      <c r="Q17" s="895">
        <f>'Pru Low'!B16+'Pru Med'!B16+'Prud High'!B16+'FLEX LOC1'!B16+'TARGET ABS'!B16+PROPERTY!B16</f>
        <v>1947.0414771400001</v>
      </c>
      <c r="R17" s="791">
        <f t="shared" si="0"/>
        <v>6.2299521444639545</v>
      </c>
      <c r="S17" s="1029">
        <v>1903.6711604100001</v>
      </c>
      <c r="T17" s="858">
        <v>7.4028584551633623</v>
      </c>
    </row>
    <row r="18" spans="1:20" ht="15">
      <c r="A18" s="808"/>
      <c r="B18" s="827"/>
      <c r="C18" s="824"/>
      <c r="D18" s="851"/>
      <c r="E18" s="852"/>
      <c r="F18" s="852"/>
      <c r="G18" s="824"/>
      <c r="H18" s="853"/>
      <c r="I18" s="851"/>
      <c r="J18" s="882" t="s">
        <v>135</v>
      </c>
      <c r="K18" s="854"/>
      <c r="L18" s="854"/>
      <c r="M18" s="883" t="s">
        <v>135</v>
      </c>
      <c r="N18" s="820"/>
      <c r="O18" s="820"/>
      <c r="P18" s="563" t="s">
        <v>136</v>
      </c>
      <c r="Q18" s="895">
        <f>'Pru Low'!B17+'Pru Med'!B17+'Prud High'!B17+'FLEX LOC1'!B17+'TARGET ABS'!B17+PROPERTY!B17</f>
        <v>3847.2556367099996</v>
      </c>
      <c r="R18" s="791">
        <f t="shared" si="0"/>
        <v>12.310070835999499</v>
      </c>
      <c r="S18" s="1029">
        <v>2928.80364482</v>
      </c>
      <c r="T18" s="858">
        <v>11.389319372206799</v>
      </c>
    </row>
    <row r="19" spans="1:20">
      <c r="A19" s="808"/>
      <c r="B19" s="856" t="s">
        <v>137</v>
      </c>
      <c r="C19" s="824"/>
      <c r="D19" s="851" t="s">
        <v>137</v>
      </c>
      <c r="E19" s="852"/>
      <c r="F19" s="852"/>
      <c r="G19" s="824"/>
      <c r="H19" s="884">
        <f>EquA!B14+EquA!F14+EquA!N14+EquA!R14+EquB!B14+EquB!F14+EquB!J14+EquB!R14+EquB!V14+EquB!Z14</f>
        <v>0</v>
      </c>
      <c r="I19" s="810">
        <f t="shared" ref="I19:I25" si="1">H19/$H$43*100</f>
        <v>0</v>
      </c>
      <c r="J19" s="885">
        <f>42000000/B73*100</f>
        <v>1.6365642748929219E-3</v>
      </c>
      <c r="K19" s="854">
        <v>0</v>
      </c>
      <c r="L19" s="854">
        <v>0</v>
      </c>
      <c r="M19" s="886">
        <v>1.7512030765135648E-3</v>
      </c>
      <c r="N19" s="820"/>
      <c r="O19" s="820"/>
      <c r="P19" s="563" t="s">
        <v>138</v>
      </c>
      <c r="Q19" s="895">
        <f>'Pru Low'!B18+'Pru Med'!B18+'Prud High'!B18+'FLEX LOC1'!B18+'TARGET ABS'!B18+PROPERTY!B18</f>
        <v>1596.1128865999999</v>
      </c>
      <c r="R19" s="791">
        <f t="shared" si="0"/>
        <v>5.1070852970664422</v>
      </c>
      <c r="S19" s="1029">
        <v>1059.2225262100001</v>
      </c>
      <c r="T19" s="858">
        <v>4.1190278011904082</v>
      </c>
    </row>
    <row r="20" spans="1:20">
      <c r="A20" s="808"/>
      <c r="B20" s="856" t="s">
        <v>139</v>
      </c>
      <c r="C20" s="824"/>
      <c r="D20" s="851" t="s">
        <v>139</v>
      </c>
      <c r="E20" s="852"/>
      <c r="F20" s="852"/>
      <c r="G20" s="824"/>
      <c r="H20" s="884">
        <f>EquA!B15+EquA!F15+EquA!N15+EquA!R15+EquB!B15+EquB!F15+EquB!J15+EquB!R15+EquB!V15+EquB!Z15</f>
        <v>1710.9497670550002</v>
      </c>
      <c r="I20" s="810">
        <f t="shared" si="1"/>
        <v>2.1457744245025197</v>
      </c>
      <c r="J20" s="885">
        <f>113664000000/B73*100</f>
        <v>4.4290105176530732</v>
      </c>
      <c r="K20" s="854">
        <v>2187.8664500650002</v>
      </c>
      <c r="L20" s="854">
        <v>3.0474567168765336</v>
      </c>
      <c r="M20" s="886">
        <v>6.326746474828207</v>
      </c>
      <c r="N20" s="820"/>
      <c r="O20" s="820"/>
      <c r="P20" s="563" t="s">
        <v>140</v>
      </c>
      <c r="Q20" s="895">
        <f>'Pru Low'!B19+'Pru Med'!B19+'Prud High'!B19+'FLEX LOC1'!B19+'TARGET ABS'!B19+PROPERTY!B19</f>
        <v>0</v>
      </c>
      <c r="R20" s="791">
        <f t="shared" si="0"/>
        <v>0</v>
      </c>
      <c r="S20" s="1029">
        <v>118.62656479</v>
      </c>
      <c r="T20" s="858">
        <v>0.46130638863778362</v>
      </c>
    </row>
    <row r="21" spans="1:20" ht="15">
      <c r="A21" s="808"/>
      <c r="B21" s="856" t="s">
        <v>141</v>
      </c>
      <c r="C21" s="824" t="e">
        <f>H21+#REF!</f>
        <v>#REF!</v>
      </c>
      <c r="D21" s="851" t="s">
        <v>141</v>
      </c>
      <c r="E21" s="852" t="e">
        <v>#REF!</v>
      </c>
      <c r="F21" s="852">
        <v>1</v>
      </c>
      <c r="G21" s="824"/>
      <c r="H21" s="884">
        <f>EquA!B16+EquA!F16+EquA!N16+EquA!R16+EquB!B16+EquB!F16+EquB!J16+EquB!R16+EquB!V16+EquB!Z16</f>
        <v>1724.3722517000001</v>
      </c>
      <c r="I21" s="810">
        <f t="shared" si="1"/>
        <v>2.1626081298626096</v>
      </c>
      <c r="J21" s="885">
        <f>103845000000/B73*100</f>
        <v>4.0464051696727497</v>
      </c>
      <c r="K21" s="854">
        <v>1978.20320023</v>
      </c>
      <c r="L21" s="854">
        <v>2.7554189286592266</v>
      </c>
      <c r="M21" s="886">
        <v>5.4297364789610461</v>
      </c>
      <c r="N21" s="823"/>
      <c r="O21" s="820"/>
      <c r="P21" s="563" t="s">
        <v>142</v>
      </c>
      <c r="Q21" s="895">
        <f>'Pru Low'!B20+'Pru Med'!B20+'Prud High'!B20+'FLEX LOC1'!B20+'TARGET ABS'!B20+PROPERTY!B20</f>
        <v>15557.87304278</v>
      </c>
      <c r="R21" s="791">
        <f t="shared" si="0"/>
        <v>49.780554581989492</v>
      </c>
      <c r="S21" s="1029">
        <v>11893.366600739999</v>
      </c>
      <c r="T21" s="858">
        <v>46.250062159728841</v>
      </c>
    </row>
    <row r="22" spans="1:20">
      <c r="A22" s="808"/>
      <c r="B22" s="856" t="s">
        <v>143</v>
      </c>
      <c r="C22" s="824"/>
      <c r="D22" s="851" t="s">
        <v>143</v>
      </c>
      <c r="E22" s="852"/>
      <c r="F22" s="852"/>
      <c r="G22" s="824"/>
      <c r="H22" s="884">
        <f>EquA!B17+EquA!F17+EquA!N17+EquA!R17+EquB!B17+EquB!F17+EquB!J17+EquB!R17+EquB!V17+EquB!Z17</f>
        <v>1064.41338503</v>
      </c>
      <c r="I22" s="810">
        <f t="shared" si="1"/>
        <v>1.3349258187906261</v>
      </c>
      <c r="J22" s="885">
        <f>664000000/B73*100</f>
        <v>2.5873301869735715E-2</v>
      </c>
      <c r="K22" s="854">
        <v>3082.0516130000001</v>
      </c>
      <c r="L22" s="854">
        <v>4.292958050304196</v>
      </c>
      <c r="M22" s="886">
        <v>3.336041860758341E-2</v>
      </c>
      <c r="N22" s="820"/>
      <c r="O22" s="820"/>
      <c r="P22" s="563" t="s">
        <v>144</v>
      </c>
      <c r="Q22" s="895">
        <f>'Pru Low'!B21+'Pru Med'!B21+'Prud High'!B21+'FLEX LOC1'!B21+'TARGET ABS'!B21+PROPERTY!B21</f>
        <v>262.34238069999998</v>
      </c>
      <c r="R22" s="791">
        <f t="shared" si="0"/>
        <v>0.83941739116234826</v>
      </c>
      <c r="S22" s="1029">
        <v>175.47261583000002</v>
      </c>
      <c r="T22" s="858">
        <v>0.68236519245633698</v>
      </c>
    </row>
    <row r="23" spans="1:20">
      <c r="A23" s="808"/>
      <c r="B23" s="856" t="s">
        <v>145</v>
      </c>
      <c r="C23" s="824" t="s">
        <v>2</v>
      </c>
      <c r="D23" s="851" t="s">
        <v>145</v>
      </c>
      <c r="E23" s="852" t="s">
        <v>2</v>
      </c>
      <c r="F23" s="852">
        <v>8</v>
      </c>
      <c r="G23" s="824"/>
      <c r="H23" s="884">
        <f>EquA!B18+EquA!F18+EquA!N18+EquA!R18+EquB!B18+EquB!F18+EquB!J18+EquB!R18+EquB!V18+EquB!Z18</f>
        <v>165.72931899000002</v>
      </c>
      <c r="I23" s="810">
        <f t="shared" si="1"/>
        <v>0.20784814430354348</v>
      </c>
      <c r="J23" s="885">
        <f>2163000000/B73*100</f>
        <v>8.4283060156985487E-2</v>
      </c>
      <c r="K23" s="854">
        <v>185.81425899999999</v>
      </c>
      <c r="L23" s="854">
        <v>0.25881877372549983</v>
      </c>
      <c r="M23" s="886">
        <v>0.10380256236034156</v>
      </c>
      <c r="N23" s="820"/>
      <c r="O23" s="820"/>
      <c r="P23" s="563" t="s">
        <v>146</v>
      </c>
      <c r="Q23" s="895">
        <f>'Pru Low'!B22+'Pru Med'!B22+'Prud High'!B22+'FLEX LOC1'!B22+'TARGET ABS'!B22+PROPERTY!B22</f>
        <v>0</v>
      </c>
      <c r="R23" s="791">
        <f t="shared" si="0"/>
        <v>0</v>
      </c>
      <c r="S23" s="1029">
        <v>1.0066660000000001</v>
      </c>
      <c r="T23" s="858">
        <v>3.9146497906815351E-3</v>
      </c>
    </row>
    <row r="24" spans="1:20">
      <c r="A24" s="808"/>
      <c r="B24" s="856" t="s">
        <v>147</v>
      </c>
      <c r="C24" s="824"/>
      <c r="D24" s="851" t="s">
        <v>147</v>
      </c>
      <c r="E24" s="852"/>
      <c r="F24" s="852"/>
      <c r="G24" s="824"/>
      <c r="H24" s="884">
        <f>EquA!B19+EquA!F19+EquA!N19+EquA!R19+EquB!B19+EquB!F19+EquB!J19+EquB!R19+EquB!V19+EquB!Z19</f>
        <v>5920.5299720200001</v>
      </c>
      <c r="I24" s="810">
        <f t="shared" si="1"/>
        <v>7.4251868979931013</v>
      </c>
      <c r="J24" s="885">
        <f>393420000000/B73*100</f>
        <v>15.329931357818413</v>
      </c>
      <c r="K24" s="854">
        <v>6048.5525893499998</v>
      </c>
      <c r="L24" s="854">
        <v>8.4249668051027449</v>
      </c>
      <c r="M24" s="886">
        <v>18.765191686688755</v>
      </c>
      <c r="N24" s="820"/>
      <c r="O24" s="820"/>
      <c r="P24" s="563" t="s">
        <v>148</v>
      </c>
      <c r="Q24" s="895">
        <f>'Pru Low'!B23+'Pru Med'!B23+'Prud High'!B23+'FLEX LOC1'!B23+'TARGET ABS'!B23+PROPERTY!B23</f>
        <v>3.8</v>
      </c>
      <c r="R24" s="791">
        <f t="shared" si="0"/>
        <v>1.2158866889542274E-2</v>
      </c>
      <c r="S24" s="1029">
        <v>11.682185960000002</v>
      </c>
      <c r="T24" s="858">
        <v>4.5428838187657847E-2</v>
      </c>
    </row>
    <row r="25" spans="1:20" ht="15" thickBot="1">
      <c r="A25" s="808"/>
      <c r="B25" s="856" t="s">
        <v>149</v>
      </c>
      <c r="C25" s="824"/>
      <c r="D25" s="851" t="s">
        <v>149</v>
      </c>
      <c r="E25" s="852"/>
      <c r="F25" s="852"/>
      <c r="G25" s="824"/>
      <c r="H25" s="884">
        <f>EquA!B20+EquA!F20+EquA!N20+EquA!R20+EquB!B20+EquB!F20+EquB!J20+EquB!R20+EquB!V20+EquB!Z20</f>
        <v>2607.1777790000001</v>
      </c>
      <c r="I25" s="810">
        <f t="shared" si="1"/>
        <v>3.2697718577319548</v>
      </c>
      <c r="J25" s="885">
        <f>81566000000/B73*100</f>
        <v>3.1782857534741922</v>
      </c>
      <c r="K25" s="854">
        <v>2901.2404741000005</v>
      </c>
      <c r="L25" s="854">
        <v>4.0411080712021672</v>
      </c>
      <c r="M25" s="886">
        <v>3.5471493916320513</v>
      </c>
      <c r="N25" s="820"/>
      <c r="O25" s="820"/>
      <c r="P25" s="563" t="s">
        <v>150</v>
      </c>
      <c r="Q25" s="895">
        <f>'Pru Low'!B24+'Pru Med'!B24+'Prud High'!B24+'FLEX LOC1'!B24+'TARGET ABS'!B24+PROPERTY!B24</f>
        <v>692.70214377000013</v>
      </c>
      <c r="R25" s="791">
        <f t="shared" si="0"/>
        <v>2.2164403053157913</v>
      </c>
      <c r="S25" s="1029">
        <v>506.99801360999993</v>
      </c>
      <c r="T25" s="858">
        <v>1.9715771346745994</v>
      </c>
    </row>
    <row r="26" spans="1:20" ht="12.75" customHeight="1" thickBot="1">
      <c r="A26" s="808"/>
      <c r="B26" s="877" t="s">
        <v>151</v>
      </c>
      <c r="C26" s="815"/>
      <c r="D26" s="888" t="s">
        <v>151</v>
      </c>
      <c r="E26" s="889"/>
      <c r="F26" s="889"/>
      <c r="G26" s="815"/>
      <c r="H26" s="818">
        <f>SUM(H19:H25)</f>
        <v>13193.172473795001</v>
      </c>
      <c r="I26" s="888">
        <f>SUM(I19:I25)</f>
        <v>16.546115273184355</v>
      </c>
      <c r="J26" s="888">
        <f>SUM(J19:J25)</f>
        <v>27.095425724920041</v>
      </c>
      <c r="K26" s="890">
        <v>16383.728585745002</v>
      </c>
      <c r="L26" s="890">
        <v>22.820727345870367</v>
      </c>
      <c r="M26" s="891">
        <v>34.207738216154503</v>
      </c>
      <c r="N26" s="820"/>
      <c r="O26" s="820"/>
      <c r="P26" s="362" t="s">
        <v>152</v>
      </c>
      <c r="Q26" s="1026">
        <f>SUM(Q13:Q25)</f>
        <v>30510.664475539998</v>
      </c>
      <c r="R26" s="462">
        <f>SUM(R13:R25)</f>
        <v>97.625028439362353</v>
      </c>
      <c r="S26" s="1028">
        <v>24977.790592329999</v>
      </c>
      <c r="T26" s="857">
        <v>97.131821988575993</v>
      </c>
    </row>
    <row r="27" spans="1:20" ht="15.75" thickBot="1">
      <c r="A27" s="808"/>
      <c r="B27" s="877" t="s">
        <v>153</v>
      </c>
      <c r="C27" s="815"/>
      <c r="D27" s="888" t="s">
        <v>153</v>
      </c>
      <c r="E27" s="889"/>
      <c r="F27" s="889"/>
      <c r="G27" s="815"/>
      <c r="H27" s="818">
        <f>EquA!B26+EquA!F26+EquA!N26+EquA!R26+EquB!B26+EquB!F26+EquB!J26+EquB!R26+EquB!V26+EquB!Z26</f>
        <v>5672.8955691000001</v>
      </c>
      <c r="I27" s="888">
        <f>H27/$H$43*100</f>
        <v>7.114618125814995</v>
      </c>
      <c r="J27" s="888">
        <f>105682000000/B73*100</f>
        <v>4.1179853737912806</v>
      </c>
      <c r="K27" s="890">
        <v>4379.1380419199995</v>
      </c>
      <c r="L27" s="890">
        <v>6.0996564207939548</v>
      </c>
      <c r="M27" s="891">
        <v>3.7236706617446185</v>
      </c>
      <c r="N27" s="820"/>
      <c r="O27" s="820"/>
      <c r="P27" s="362" t="s">
        <v>154</v>
      </c>
      <c r="Q27" s="895">
        <f>'Pru Low'!B26+'Pru Med'!B26+'Prud High'!B26+'FLEX LOC1'!B26+'TARGET ABS'!B27+PROPERTY!B26</f>
        <v>742.24777789000007</v>
      </c>
      <c r="R27" s="462">
        <f>Q27/$Q$28*100</f>
        <v>2.3749715606376447</v>
      </c>
      <c r="S27" s="1028">
        <v>737.56209122999996</v>
      </c>
      <c r="T27" s="857">
        <v>2.8681780114240021</v>
      </c>
    </row>
    <row r="28" spans="1:20" ht="15.75" thickBot="1">
      <c r="A28" s="808"/>
      <c r="B28" s="877" t="s">
        <v>155</v>
      </c>
      <c r="C28" s="815"/>
      <c r="D28" s="888" t="s">
        <v>155</v>
      </c>
      <c r="E28" s="889"/>
      <c r="F28" s="889"/>
      <c r="G28" s="815"/>
      <c r="H28" s="818">
        <f>EquA!B31+EquA!F31+EquA!N31+EquA!R31+EquB!B31+EquB!F31+EquB!J31+EquB!R31+EquB!V31+EquB!Z31</f>
        <v>4728.7398198299998</v>
      </c>
      <c r="I28" s="888">
        <f t="shared" ref="I28:I39" si="2">H28/$H$43*100</f>
        <v>5.9305124913066409</v>
      </c>
      <c r="J28" s="888">
        <f>71713000000/B73*100</f>
        <v>2.7943555677475267</v>
      </c>
      <c r="K28" s="890">
        <v>4179.1302975999997</v>
      </c>
      <c r="L28" s="890">
        <v>5.8210676870816203</v>
      </c>
      <c r="M28" s="891">
        <v>2.3671011985233856</v>
      </c>
      <c r="N28" s="820"/>
      <c r="O28" s="820"/>
      <c r="P28" s="362" t="s">
        <v>156</v>
      </c>
      <c r="Q28" s="1026">
        <f>SUM(Q26:Q27)</f>
        <v>31252.912253429997</v>
      </c>
      <c r="R28" s="462">
        <f>SUM(R26:R27)</f>
        <v>100</v>
      </c>
      <c r="S28" s="1028">
        <v>25715.352683559999</v>
      </c>
      <c r="T28" s="857">
        <v>100</v>
      </c>
    </row>
    <row r="29" spans="1:20" ht="15.75" thickBot="1">
      <c r="A29" s="808"/>
      <c r="B29" s="877" t="s">
        <v>157</v>
      </c>
      <c r="C29" s="815"/>
      <c r="D29" s="888" t="s">
        <v>157</v>
      </c>
      <c r="E29" s="889"/>
      <c r="F29" s="889"/>
      <c r="G29" s="815"/>
      <c r="H29" s="818">
        <f>EquA!B34+EquA!F34+EquA!N34+EquA!R34+EquB!B34+EquB!F34+EquB!J34+EquB!R34+EquB!V34+EquB!Z34</f>
        <v>2744.4084452700004</v>
      </c>
      <c r="I29" s="888">
        <f t="shared" si="2"/>
        <v>3.4418786370247569</v>
      </c>
      <c r="J29" s="888">
        <f>120308000000/B73*100</f>
        <v>4.6878993996147065</v>
      </c>
      <c r="K29" s="890">
        <v>2435.2503813500002</v>
      </c>
      <c r="L29" s="890">
        <v>3.3920352550315469</v>
      </c>
      <c r="M29" s="891">
        <v>4.8392745816375848</v>
      </c>
      <c r="N29" s="820"/>
      <c r="O29" s="820"/>
      <c r="P29" s="490" t="s">
        <v>158</v>
      </c>
      <c r="Q29" s="895"/>
      <c r="R29" s="789"/>
      <c r="S29" s="1027"/>
      <c r="T29" s="843"/>
    </row>
    <row r="30" spans="1:20" ht="15.75" thickBot="1">
      <c r="A30" s="808"/>
      <c r="B30" s="1331" t="s">
        <v>159</v>
      </c>
      <c r="C30" s="1332" t="e">
        <f>H30+#REF!</f>
        <v>#REF!</v>
      </c>
      <c r="D30" s="1333" t="s">
        <v>159</v>
      </c>
      <c r="E30" s="1334" t="e">
        <v>#REF!</v>
      </c>
      <c r="F30" s="1334">
        <v>42</v>
      </c>
      <c r="G30" s="1332"/>
      <c r="H30" s="1335">
        <f>EquA!B41+EquA!F41+EquA!N41+EquA!R41+EquB!B41+EquB!F41+EquB!J41+EquB!R41+EquB!V41+EquB!Z41</f>
        <v>6916.1258643899992</v>
      </c>
      <c r="I30" s="888">
        <f t="shared" si="2"/>
        <v>8.6738057903317642</v>
      </c>
      <c r="J30" s="1333">
        <f>167361000000/B73*100</f>
        <v>6.5213579431036743</v>
      </c>
      <c r="K30" s="1336">
        <v>6583.3606027799997</v>
      </c>
      <c r="L30" s="890">
        <v>9.1698953964791627</v>
      </c>
      <c r="M30" s="1337">
        <v>7.2145188744667594</v>
      </c>
      <c r="N30" s="820"/>
      <c r="O30" s="820"/>
      <c r="P30" s="563" t="s">
        <v>160</v>
      </c>
      <c r="Q30" s="895">
        <f>'Pru Low'!B29+'Pru Med'!B29+'Prud High'!B29+'FLEX LOC1'!B29+'TARGET ABS'!B30+PROPERTY!B29</f>
        <v>3793.5689347000007</v>
      </c>
      <c r="R30" s="791">
        <f>Q30/$Q$39*100</f>
        <v>26.302747366848973</v>
      </c>
      <c r="S30" s="1029">
        <v>4675.5827771200002</v>
      </c>
      <c r="T30" s="858">
        <v>38.748570883118298</v>
      </c>
    </row>
    <row r="31" spans="1:20" ht="15.75" thickBot="1">
      <c r="A31" s="808"/>
      <c r="B31" s="877" t="s">
        <v>161</v>
      </c>
      <c r="C31" s="815"/>
      <c r="D31" s="888" t="s">
        <v>161</v>
      </c>
      <c r="E31" s="889"/>
      <c r="F31" s="889"/>
      <c r="G31" s="815"/>
      <c r="H31" s="818">
        <f>EquA!B47+EquA!F47+EquA!N47+EquA!R47+EquB!B47+EquB!F47+EquB!J47+EquB!R47+EquB!V47+EquB!Z47</f>
        <v>14327.789774500119</v>
      </c>
      <c r="I31" s="888">
        <f t="shared" si="2"/>
        <v>17.969086790134135</v>
      </c>
      <c r="J31" s="888">
        <f>207804000000/B73*100</f>
        <v>8.09725244237735</v>
      </c>
      <c r="K31" s="890">
        <v>12053.5172441</v>
      </c>
      <c r="L31" s="890">
        <v>16.789220423590464</v>
      </c>
      <c r="M31" s="891">
        <v>6.9487300275289128</v>
      </c>
      <c r="N31" s="820"/>
      <c r="O31" s="820"/>
      <c r="P31" s="563" t="s">
        <v>162</v>
      </c>
      <c r="Q31" s="895">
        <f>'Pru Low'!B30+'Pru Med'!B30+'Prud High'!B30+'FLEX LOC1'!B30+'TARGET ABS'!B31+PROPERTY!B30</f>
        <v>395.00201883000005</v>
      </c>
      <c r="R31" s="791">
        <f t="shared" ref="R31:R36" si="3">Q31/$Q$39*100</f>
        <v>2.7387503666128672</v>
      </c>
      <c r="S31" s="1029">
        <v>66.589820439999997</v>
      </c>
      <c r="T31" s="858">
        <v>0.55185855975857889</v>
      </c>
    </row>
    <row r="32" spans="1:20" ht="15.75" thickBot="1">
      <c r="A32" s="808"/>
      <c r="B32" s="1331" t="s">
        <v>163</v>
      </c>
      <c r="C32" s="1332" t="e">
        <f>H32+#REF!</f>
        <v>#REF!</v>
      </c>
      <c r="D32" s="1333" t="s">
        <v>163</v>
      </c>
      <c r="E32" s="1334" t="e">
        <v>#REF!</v>
      </c>
      <c r="F32" s="1334">
        <v>42</v>
      </c>
      <c r="G32" s="1332"/>
      <c r="H32" s="1335">
        <f>EquA!B50+EquA!F50+EquA!N50+EquA!R50+EquB!B50+EquB!F50+EquB!J50+EquB!R50+EquB!V50+EquB!Z50</f>
        <v>5903.9210679500002</v>
      </c>
      <c r="I32" s="888">
        <f t="shared" si="2"/>
        <v>7.4043569693425555</v>
      </c>
      <c r="J32" s="1333">
        <f>154689000000/B73*100</f>
        <v>6.0275831218788376</v>
      </c>
      <c r="K32" s="1336">
        <v>4190.0076762699991</v>
      </c>
      <c r="L32" s="890">
        <v>5.836218676160005</v>
      </c>
      <c r="M32" s="1337">
        <v>4.9270098557709145</v>
      </c>
      <c r="N32" s="823"/>
      <c r="O32" s="820"/>
      <c r="P32" s="563" t="s">
        <v>164</v>
      </c>
      <c r="Q32" s="895">
        <f>'Pru Low'!B31+'Pru Med'!B31+'Prud High'!B31+'FLEX LOC1'!B31+'TARGET ABS'!B32+PROPERTY!B31</f>
        <v>143.42087157999998</v>
      </c>
      <c r="R32" s="791">
        <f t="shared" si="3"/>
        <v>0.9944100179111024</v>
      </c>
      <c r="S32" s="1029">
        <v>106.28233594</v>
      </c>
      <c r="T32" s="858">
        <v>0.88080755364814789</v>
      </c>
    </row>
    <row r="33" spans="1:20" ht="15.75" thickBot="1">
      <c r="A33" s="808"/>
      <c r="B33" s="1331" t="s">
        <v>165</v>
      </c>
      <c r="C33" s="1332"/>
      <c r="D33" s="1333" t="s">
        <v>165</v>
      </c>
      <c r="E33" s="1334"/>
      <c r="F33" s="1334"/>
      <c r="G33" s="1332"/>
      <c r="H33" s="1335">
        <f>EquA!B54+EquA!F54+EquA!N54+EquA!R54+EquB!B54+EquB!F54+EquB!J54+EquB!R54+EquB!V54+EquB!Z54</f>
        <v>0</v>
      </c>
      <c r="I33" s="888">
        <f t="shared" si="2"/>
        <v>0</v>
      </c>
      <c r="J33" s="1333">
        <v>0</v>
      </c>
      <c r="K33" s="1336">
        <v>0</v>
      </c>
      <c r="L33" s="890">
        <v>0</v>
      </c>
      <c r="M33" s="1337">
        <v>0</v>
      </c>
      <c r="N33" s="823"/>
      <c r="O33" s="820"/>
      <c r="P33" s="563" t="s">
        <v>166</v>
      </c>
      <c r="Q33" s="895">
        <f>'Pru Low'!B32+'Pru Med'!B32+'Prud High'!B32+'FLEX LOC1'!B32+'TARGET ABS'!B33+PROPERTY!B32</f>
        <v>167.72030523000001</v>
      </c>
      <c r="R33" s="791">
        <f t="shared" si="3"/>
        <v>1.1628903791369629</v>
      </c>
      <c r="S33" s="1029">
        <v>276.57337561000003</v>
      </c>
      <c r="T33" s="858">
        <v>2.2920828397371644</v>
      </c>
    </row>
    <row r="34" spans="1:20" ht="15.75" thickBot="1">
      <c r="A34" s="808"/>
      <c r="B34" s="1331" t="s">
        <v>167</v>
      </c>
      <c r="C34" s="1332"/>
      <c r="D34" s="1333" t="s">
        <v>167</v>
      </c>
      <c r="E34" s="1334"/>
      <c r="F34" s="1334"/>
      <c r="G34" s="1332"/>
      <c r="H34" s="1338">
        <f>EquA!B62+EquA!F62+EquA!N62+EquA!R62+EquB!B62+EquB!F62+EquB!J62+EquB!R62+EquB!V62+EquB!Z62</f>
        <v>24090.785367780001</v>
      </c>
      <c r="I34" s="888">
        <f t="shared" si="2"/>
        <v>30.213272244304363</v>
      </c>
      <c r="J34" s="1333">
        <f>606783000000/B73*100</f>
        <v>23.643794771722661</v>
      </c>
      <c r="K34" s="1336">
        <v>19906.767617710004</v>
      </c>
      <c r="L34" s="890">
        <v>27.727932244716445</v>
      </c>
      <c r="M34" s="1337">
        <v>22.234149860954474</v>
      </c>
      <c r="N34" s="823"/>
      <c r="O34" s="820"/>
      <c r="P34" s="563" t="s">
        <v>168</v>
      </c>
      <c r="Q34" s="895">
        <f>'Pru Low'!B33+'Pru Med'!B33+'Prud High'!B33+'FLEX LOC1'!B33+'TARGET ABS'!B34+PROPERTY!B33</f>
        <v>7284.869073079999</v>
      </c>
      <c r="R34" s="791">
        <f t="shared" si="3"/>
        <v>50.509711073682475</v>
      </c>
      <c r="S34" s="1029">
        <v>5447.4328707663262</v>
      </c>
      <c r="T34" s="858">
        <v>45.145225480092094</v>
      </c>
    </row>
    <row r="35" spans="1:20" ht="15.75" thickBot="1">
      <c r="A35" s="808"/>
      <c r="B35" s="1331" t="s">
        <v>169</v>
      </c>
      <c r="C35" s="1332"/>
      <c r="D35" s="1333" t="s">
        <v>169</v>
      </c>
      <c r="E35" s="1334"/>
      <c r="F35" s="1334"/>
      <c r="G35" s="1332"/>
      <c r="H35" s="1338">
        <f>EquA!B65+EquA!F65+EquA!N65+EquA!R65+EquB!B65+EquB!F65+EquB!J65+EquB!R65+EquB!V65+EquB!Z65</f>
        <v>953.49771304000001</v>
      </c>
      <c r="I35" s="888">
        <f t="shared" si="2"/>
        <v>1.1958217861559837</v>
      </c>
      <c r="J35" s="1333">
        <f>13988000000/B73*100</f>
        <v>0.54505383517148076</v>
      </c>
      <c r="K35" s="1336">
        <v>809.13634403000003</v>
      </c>
      <c r="L35" s="890">
        <v>1.1270377067164625</v>
      </c>
      <c r="M35" s="1337">
        <v>0.54296051387303068</v>
      </c>
      <c r="N35" s="823"/>
      <c r="O35" s="820"/>
      <c r="P35" s="563" t="s">
        <v>170</v>
      </c>
      <c r="Q35" s="895">
        <f>'Pru Low'!B34+'Pru Med'!B34+'Prud High'!B34+'FLEX LOC1'!B34+'TARGET ABS'!B35+PROPERTY!B34</f>
        <v>1219.8244026721329</v>
      </c>
      <c r="R35" s="791">
        <f t="shared" si="3"/>
        <v>8.4576644441390272</v>
      </c>
      <c r="S35" s="1029">
        <v>502.30104007000006</v>
      </c>
      <c r="T35" s="858">
        <v>4.1627853432647948</v>
      </c>
    </row>
    <row r="36" spans="1:20" ht="15.75" thickBot="1">
      <c r="A36" s="808"/>
      <c r="B36" s="1331" t="s">
        <v>171</v>
      </c>
      <c r="C36" s="1332"/>
      <c r="D36" s="1333" t="s">
        <v>171</v>
      </c>
      <c r="E36" s="1334"/>
      <c r="F36" s="1334"/>
      <c r="G36" s="1332"/>
      <c r="H36" s="1338">
        <f>EquA!B66+EquA!F66+EquA!N66+EquA!R66+EquB!B66+EquB!F66+EquB!J66+EquB!R66+EquB!V66+EquB!Z66</f>
        <v>682.33262624999998</v>
      </c>
      <c r="I36" s="888">
        <f t="shared" si="2"/>
        <v>0.85574218869736129</v>
      </c>
      <c r="J36" s="1333">
        <f>417768000000/B73*100</f>
        <v>16.278671047463479</v>
      </c>
      <c r="K36" s="1336">
        <v>172.473826</v>
      </c>
      <c r="L36" s="890">
        <v>0.24023702155745344</v>
      </c>
      <c r="M36" s="1337">
        <v>12.947738846587606</v>
      </c>
      <c r="N36" s="823"/>
      <c r="O36" s="820"/>
      <c r="P36" s="563" t="s">
        <v>172</v>
      </c>
      <c r="Q36" s="895">
        <f>'Pru Low'!B35+'Pru Med'!B35+'Prud High'!B35+'FLEX LOC1'!B35+'TARGET ABS'!B36+PROPERTY!B35</f>
        <v>639.06859352999993</v>
      </c>
      <c r="R36" s="791">
        <f t="shared" si="3"/>
        <v>4.4309883529337721</v>
      </c>
      <c r="S36" s="1029">
        <v>447.44716303000001</v>
      </c>
      <c r="T36" s="858">
        <v>3.7081876077483811</v>
      </c>
    </row>
    <row r="37" spans="1:20" ht="15.75" thickBot="1">
      <c r="A37" s="808"/>
      <c r="B37" s="1331" t="s">
        <v>173</v>
      </c>
      <c r="C37" s="1332"/>
      <c r="D37" s="1333" t="s">
        <v>173</v>
      </c>
      <c r="E37" s="1334"/>
      <c r="F37" s="1334"/>
      <c r="G37" s="1332"/>
      <c r="H37" s="1338">
        <f>EquA!B67+EquA!F67+EquA!N67+EquA!R67+EquB!B67+EquB!F67+EquB!J67+EquB!R67+EquB!V67+EquB!Z67</f>
        <v>6.0000000000000001E-3</v>
      </c>
      <c r="I37" s="888">
        <f t="shared" si="2"/>
        <v>7.5248536192712489E-6</v>
      </c>
      <c r="J37" s="1333">
        <v>0</v>
      </c>
      <c r="K37" s="1336">
        <v>0.01</v>
      </c>
      <c r="L37" s="890">
        <v>1.3928897336425611E-5</v>
      </c>
      <c r="M37" s="1337">
        <v>0</v>
      </c>
      <c r="N37" s="823"/>
      <c r="O37" s="820"/>
      <c r="P37" s="362" t="s">
        <v>174</v>
      </c>
      <c r="Q37" s="1026">
        <f>SUM(Q30:Q36)</f>
        <v>13643.474199622133</v>
      </c>
      <c r="R37" s="462">
        <f>SUM(R30:R36)</f>
        <v>94.597162001265175</v>
      </c>
      <c r="S37" s="1028">
        <v>11522.209382976325</v>
      </c>
      <c r="T37" s="887">
        <v>95.489518267367458</v>
      </c>
    </row>
    <row r="38" spans="1:20" ht="15.75" thickBot="1">
      <c r="A38" s="808"/>
      <c r="B38" s="1331" t="s">
        <v>175</v>
      </c>
      <c r="C38" s="1332" t="e">
        <f>H38+#REF!</f>
        <v>#REF!</v>
      </c>
      <c r="D38" s="1333" t="s">
        <v>175</v>
      </c>
      <c r="E38" s="1334" t="e">
        <v>#REF!</v>
      </c>
      <c r="F38" s="1334">
        <v>42</v>
      </c>
      <c r="G38" s="1332"/>
      <c r="H38" s="1338">
        <f>EquA!B68+EquA!F68+EquA!N68+EquA!R68+EquB!B68+EquB!F68+EquB!J68+EquB!R68+EquB!V68+EquB!Z68</f>
        <v>20.799999999999997</v>
      </c>
      <c r="I38" s="888">
        <f t="shared" si="2"/>
        <v>2.6086159213473657E-2</v>
      </c>
      <c r="J38" s="1333">
        <v>0</v>
      </c>
      <c r="K38" s="1336">
        <v>1</v>
      </c>
      <c r="L38" s="890">
        <v>1.3928897336425612E-3</v>
      </c>
      <c r="M38" s="1337">
        <v>0</v>
      </c>
      <c r="N38" s="823"/>
      <c r="O38" s="820"/>
      <c r="P38" s="362" t="s">
        <v>176</v>
      </c>
      <c r="Q38" s="895">
        <f>'Pru Low'!B37+'Pru Med'!B37+'Prud High'!B37+'FLEX LOC1'!B37+'TARGET ABS'!B38+PROPERTY!B37</f>
        <v>779.23564810000005</v>
      </c>
      <c r="R38" s="462">
        <f>Q38/Q39*100</f>
        <v>5.4028379987348183</v>
      </c>
      <c r="S38" s="1028">
        <v>544.25570349999998</v>
      </c>
      <c r="T38" s="887">
        <v>4.5104817326325577</v>
      </c>
    </row>
    <row r="39" spans="1:20" ht="15.75" thickBot="1">
      <c r="A39" s="808"/>
      <c r="B39" s="827" t="s">
        <v>177</v>
      </c>
      <c r="C39" s="822"/>
      <c r="D39" s="869" t="s">
        <v>177</v>
      </c>
      <c r="E39" s="870"/>
      <c r="F39" s="870"/>
      <c r="G39" s="822"/>
      <c r="H39" s="1338">
        <f>EquA!B69+EquA!F69+EquA!N69+EquA!R69+EquB!B69+EquB!F69+EquB!J69+EquB!R69+EquB!V69+EquB!Z69</f>
        <v>264.87529174999997</v>
      </c>
      <c r="I39" s="888">
        <f t="shared" si="2"/>
        <v>0.33219129963008587</v>
      </c>
      <c r="J39" s="869">
        <v>0</v>
      </c>
      <c r="K39" s="1329">
        <v>580.18393845000003</v>
      </c>
      <c r="L39" s="890">
        <v>0.80813225149131263</v>
      </c>
      <c r="M39" s="883">
        <v>0</v>
      </c>
      <c r="N39" s="823"/>
      <c r="O39" s="820"/>
      <c r="P39" s="362" t="s">
        <v>178</v>
      </c>
      <c r="Q39" s="1026">
        <f>SUM(Q37:Q38)</f>
        <v>14422.709847722133</v>
      </c>
      <c r="R39" s="462">
        <f>SUM(R37:R38)</f>
        <v>100</v>
      </c>
      <c r="S39" s="1028">
        <v>12066.465086476324</v>
      </c>
      <c r="T39" s="887">
        <v>100</v>
      </c>
    </row>
    <row r="40" spans="1:20" ht="15.75" thickBot="1">
      <c r="A40" s="808"/>
      <c r="B40" s="877" t="s">
        <v>179</v>
      </c>
      <c r="C40" s="815"/>
      <c r="D40" s="888" t="s">
        <v>179</v>
      </c>
      <c r="E40" s="889"/>
      <c r="F40" s="889"/>
      <c r="G40" s="815"/>
      <c r="H40" s="1338">
        <f>EquA!B70+EquA!F70+EquA!N70+EquA!R70+EquB!B70+EquB!F70+EquB!J70+EquB!R70+EquB!V70+EquB!Z70</f>
        <v>79499.35001365513</v>
      </c>
      <c r="I40" s="1333">
        <f>H40/H43*100</f>
        <v>99.703495279994101</v>
      </c>
      <c r="J40" s="1333">
        <f>SUM(J26:J39)</f>
        <v>99.809379227791027</v>
      </c>
      <c r="K40" s="1342">
        <v>71673.704555954988</v>
      </c>
      <c r="L40" s="1343">
        <v>99.833567248119763</v>
      </c>
      <c r="M40" s="1337">
        <v>99.952892637241789</v>
      </c>
      <c r="N40" s="823"/>
      <c r="O40" s="820"/>
      <c r="P40" s="460"/>
      <c r="Q40" s="460"/>
      <c r="R40" s="895"/>
      <c r="S40" s="794"/>
      <c r="T40" s="895"/>
    </row>
    <row r="41" spans="1:20" ht="15">
      <c r="A41" s="808"/>
      <c r="B41" s="827" t="s">
        <v>180</v>
      </c>
      <c r="C41" s="822"/>
      <c r="D41" s="869" t="s">
        <v>180</v>
      </c>
      <c r="E41" s="870"/>
      <c r="F41" s="870"/>
      <c r="G41" s="822"/>
      <c r="H41" s="1330">
        <f>EquA!B71+EquA!F71+EquA!N71+EquA!R71+EquB!B71+EquB!F71+EquB!J71+EquB!R71+EquB!V71+EquB!Z71</f>
        <v>236.42032258000003</v>
      </c>
      <c r="I41" s="1340">
        <f>H41/H43*100</f>
        <v>0.29650472000589823</v>
      </c>
      <c r="J41" s="823" t="s">
        <v>2</v>
      </c>
      <c r="K41" s="906">
        <v>119.48738501</v>
      </c>
      <c r="L41" s="883">
        <v>0.16643275188022505</v>
      </c>
      <c r="M41" s="823" t="s">
        <v>2</v>
      </c>
      <c r="N41" s="823"/>
      <c r="O41" s="820"/>
      <c r="P41" s="796" t="s">
        <v>181</v>
      </c>
      <c r="Q41" s="1328">
        <f>'Pru Low'!B44+'Pru Med'!B44+'Prud High'!B44+'FLEX LOC1'!B44+'TARGET ABS'!B45+PROPERTY!B40</f>
        <v>99462</v>
      </c>
      <c r="R41" s="896"/>
      <c r="S41" s="897">
        <v>94479</v>
      </c>
      <c r="T41" s="1454"/>
    </row>
    <row r="42" spans="1:20" ht="15.75" thickBot="1">
      <c r="A42" s="808"/>
      <c r="B42" s="827"/>
      <c r="C42" s="892" t="e">
        <f>H41+#REF!</f>
        <v>#REF!</v>
      </c>
      <c r="D42" s="893"/>
      <c r="E42" s="894" t="e">
        <v>#REF!</v>
      </c>
      <c r="F42" s="894">
        <v>3</v>
      </c>
      <c r="G42" s="892"/>
      <c r="I42" s="1341"/>
      <c r="J42" s="823"/>
      <c r="K42" s="909"/>
      <c r="L42" s="910"/>
      <c r="M42" s="823"/>
      <c r="N42" s="823"/>
      <c r="O42" s="820"/>
      <c r="P42" s="802" t="s">
        <v>182</v>
      </c>
      <c r="Q42" s="802">
        <f>Q11/Q41*1000000</f>
        <v>468336.74993458338</v>
      </c>
      <c r="R42" s="899"/>
      <c r="S42" s="900">
        <v>407305.91921754373</v>
      </c>
      <c r="T42" s="1455"/>
    </row>
    <row r="43" spans="1:20" ht="15.75" thickBot="1">
      <c r="A43" s="808"/>
      <c r="B43" s="827" t="s">
        <v>183</v>
      </c>
      <c r="C43" s="813"/>
      <c r="D43" s="813" t="s">
        <v>183</v>
      </c>
      <c r="E43" s="907"/>
      <c r="F43" s="907"/>
      <c r="G43" s="808"/>
      <c r="H43" s="1339">
        <f>EquA!B72+EquA!F72+EquA!N72+EquA!R72+EquB!B72+EquB!F72+EquB!J72+EquB!R72+EquB!V72+EquB!Z72</f>
        <v>79735.770336235131</v>
      </c>
      <c r="I43" s="912">
        <f>SUM(I40+I41)</f>
        <v>100</v>
      </c>
      <c r="J43" s="823" t="s">
        <v>2</v>
      </c>
      <c r="K43" s="913">
        <v>71793.191940965</v>
      </c>
      <c r="L43" s="914">
        <v>100</v>
      </c>
      <c r="M43" s="820" t="s">
        <v>2</v>
      </c>
      <c r="N43" s="823"/>
      <c r="O43" s="820"/>
      <c r="P43" s="460"/>
      <c r="Q43" s="460"/>
      <c r="R43" s="895"/>
      <c r="S43" s="459"/>
      <c r="T43" s="895"/>
    </row>
    <row r="44" spans="1:20" ht="15">
      <c r="A44" s="808"/>
      <c r="B44" s="816"/>
      <c r="C44" s="813"/>
      <c r="D44" s="813"/>
      <c r="E44" s="907"/>
      <c r="F44" s="907"/>
      <c r="G44" s="808"/>
      <c r="M44" s="820"/>
      <c r="N44" s="823"/>
      <c r="O44" s="820"/>
      <c r="P44" s="567" t="s">
        <v>184</v>
      </c>
      <c r="Q44" s="582" t="str">
        <f>Summary!C6</f>
        <v>31/12/2004</v>
      </c>
      <c r="R44" s="568"/>
      <c r="S44" s="589" t="str">
        <f>Summary!E6</f>
        <v>30/09/2004</v>
      </c>
      <c r="T44" s="583"/>
    </row>
    <row r="45" spans="1:20" ht="15.75" thickBot="1">
      <c r="A45" s="808"/>
      <c r="B45" s="820"/>
      <c r="C45" s="892" t="e">
        <f>SUM(C41:C42)</f>
        <v>#REF!</v>
      </c>
      <c r="D45" s="893"/>
      <c r="E45" s="894" t="e">
        <v>#REF!</v>
      </c>
      <c r="F45" s="894">
        <v>81</v>
      </c>
      <c r="G45" s="911"/>
      <c r="H45" s="820"/>
      <c r="I45" s="820"/>
      <c r="J45" s="808"/>
      <c r="K45" s="820"/>
      <c r="L45" s="820"/>
      <c r="M45" s="820"/>
      <c r="N45" s="823"/>
      <c r="O45" s="820"/>
      <c r="P45" s="569"/>
      <c r="Q45" s="485"/>
      <c r="R45" s="518"/>
      <c r="S45" s="584"/>
      <c r="T45" s="585"/>
    </row>
    <row r="46" spans="1:20" ht="15.75" thickBot="1">
      <c r="A46" s="808"/>
      <c r="B46" s="814" t="s">
        <v>185</v>
      </c>
      <c r="C46" s="820"/>
      <c r="D46" s="820" t="s">
        <v>185</v>
      </c>
      <c r="E46" s="820"/>
      <c r="F46" s="820"/>
      <c r="G46" s="808"/>
      <c r="H46" s="818">
        <f>EquA!B74+EquA!F74+EquA!N74+EquA!R74+EquB!B74+EquB!F74+EquB!J74+EquB!R74+EquB!V74+EquB!Z74</f>
        <v>1303679</v>
      </c>
      <c r="I46" s="921"/>
      <c r="J46" s="820"/>
      <c r="K46" s="922">
        <v>1023292</v>
      </c>
      <c r="L46" s="923"/>
      <c r="M46" s="808"/>
      <c r="N46" s="813"/>
      <c r="O46" s="820"/>
      <c r="P46" s="562"/>
      <c r="Q46" s="902" t="s">
        <v>116</v>
      </c>
      <c r="R46" s="903" t="s">
        <v>22</v>
      </c>
      <c r="S46" s="904" t="s">
        <v>116</v>
      </c>
      <c r="T46" s="905" t="s">
        <v>22</v>
      </c>
    </row>
    <row r="47" spans="1:20" ht="15">
      <c r="A47" s="808"/>
      <c r="B47" s="856"/>
      <c r="C47" s="917"/>
      <c r="D47" s="917"/>
      <c r="E47" s="918"/>
      <c r="F47" s="919"/>
      <c r="G47" s="817"/>
      <c r="H47" s="927"/>
      <c r="I47" s="928"/>
      <c r="J47" s="820"/>
      <c r="K47" s="929"/>
      <c r="L47" s="930"/>
      <c r="M47" s="820"/>
      <c r="N47" s="813"/>
      <c r="O47" s="820"/>
      <c r="P47" s="490" t="s">
        <v>186</v>
      </c>
      <c r="Q47" s="895">
        <f>'Pru Low'!B50+'Pru Med'!B50+'Prud High'!B50+'FLEX LOC1'!B50+'TARGET ABS'!B51+PROPERTY!B46</f>
        <v>2986.4817941631327</v>
      </c>
      <c r="R47" s="789">
        <f>Q47/$Q$55*100</f>
        <v>21.966355521043361</v>
      </c>
      <c r="S47" s="1030">
        <v>2374.5166823573263</v>
      </c>
      <c r="T47" s="843">
        <v>19.757918161145422</v>
      </c>
    </row>
    <row r="48" spans="1:20">
      <c r="A48" s="808"/>
      <c r="B48" s="856" t="s">
        <v>187</v>
      </c>
      <c r="C48" s="820" t="e">
        <f>H47+#REF!</f>
        <v>#REF!</v>
      </c>
      <c r="D48" s="820" t="s">
        <v>187</v>
      </c>
      <c r="E48" s="852" t="e">
        <v>#REF!</v>
      </c>
      <c r="F48" s="924"/>
      <c r="G48" s="824"/>
      <c r="H48" s="927">
        <f>H15/H46*1000000</f>
        <v>64589.003997054169</v>
      </c>
      <c r="I48" s="928"/>
      <c r="J48" s="820"/>
      <c r="K48" s="929">
        <v>73510.606630043927</v>
      </c>
      <c r="L48" s="930"/>
      <c r="M48" s="820"/>
      <c r="N48" s="808"/>
      <c r="O48" s="820"/>
      <c r="P48" s="562" t="s">
        <v>188</v>
      </c>
      <c r="Q48" s="895">
        <f>'Pru Low'!B51+'Pru Med'!B51+'Prud High'!B51+'FLEX LOC1'!B51+'TARGET ABS'!B52+PROPERTY!B47</f>
        <v>5483.8175810700004</v>
      </c>
      <c r="R48" s="789">
        <f t="shared" ref="R48:R54" si="4">Q48/$Q$55*100</f>
        <v>40.334914089803327</v>
      </c>
      <c r="S48" s="1030">
        <v>3109.7425247799997</v>
      </c>
      <c r="T48" s="843">
        <v>25.875597658821135</v>
      </c>
    </row>
    <row r="49" spans="1:26" ht="15" thickBot="1">
      <c r="A49" s="808"/>
      <c r="B49" s="931"/>
      <c r="C49" s="820"/>
      <c r="D49" s="820"/>
      <c r="E49" s="852"/>
      <c r="F49" s="924"/>
      <c r="G49" s="824"/>
      <c r="H49" s="935"/>
      <c r="I49" s="936"/>
      <c r="J49" s="820"/>
      <c r="K49" s="937"/>
      <c r="L49" s="938"/>
      <c r="M49" s="820"/>
      <c r="N49" s="808"/>
      <c r="O49" s="820"/>
      <c r="P49" s="562" t="s">
        <v>189</v>
      </c>
      <c r="Q49" s="895">
        <f>'Pru Low'!B52+'Pru Med'!B52+'Prud High'!B52+'FLEX LOC1'!B52+'TARGET ABS'!B53+PROPERTY!B48</f>
        <v>287.99232899999998</v>
      </c>
      <c r="R49" s="789">
        <f t="shared" si="4"/>
        <v>2.1182589823622169</v>
      </c>
      <c r="S49" s="1030">
        <v>976.89928300000008</v>
      </c>
      <c r="T49" s="843">
        <v>8.1285999077647588</v>
      </c>
    </row>
    <row r="50" spans="1:26" ht="15" thickBot="1">
      <c r="A50" s="808"/>
      <c r="B50" s="820"/>
      <c r="C50" s="932" t="e">
        <f>H49+#REF!</f>
        <v>#REF!</v>
      </c>
      <c r="D50" s="932"/>
      <c r="E50" s="933" t="e">
        <v>#REF!</v>
      </c>
      <c r="F50" s="934"/>
      <c r="G50" s="911"/>
      <c r="H50" s="820" t="s">
        <v>2</v>
      </c>
      <c r="I50" s="820"/>
      <c r="J50" s="808"/>
      <c r="K50" s="820" t="s">
        <v>2</v>
      </c>
      <c r="L50" s="820"/>
      <c r="M50" s="820"/>
      <c r="N50" s="808"/>
      <c r="O50" s="820"/>
      <c r="P50" s="562" t="s">
        <v>190</v>
      </c>
      <c r="Q50" s="895">
        <f>'Pru Low'!B53+'Pru Med'!B53+'Prud High'!B53+'FLEX LOC1'!B53+'TARGET ABS'!B54+PROPERTY!B49</f>
        <v>460.49254799999994</v>
      </c>
      <c r="R50" s="789">
        <f t="shared" si="4"/>
        <v>3.3870432573635125</v>
      </c>
      <c r="S50" s="1030">
        <v>744.35036700000001</v>
      </c>
      <c r="T50" s="843">
        <v>6.1936029945278026</v>
      </c>
    </row>
    <row r="51" spans="1:26" ht="15" thickBot="1">
      <c r="A51" s="808"/>
      <c r="B51" s="862" t="s">
        <v>91</v>
      </c>
      <c r="C51" s="820"/>
      <c r="D51" s="820" t="s">
        <v>91</v>
      </c>
      <c r="E51" s="820"/>
      <c r="F51" s="820"/>
      <c r="G51" s="808"/>
      <c r="H51" s="862"/>
      <c r="I51" s="921"/>
      <c r="J51" s="820"/>
      <c r="K51" s="922"/>
      <c r="L51" s="923"/>
      <c r="M51" s="808"/>
      <c r="N51" s="808"/>
      <c r="O51" s="808"/>
      <c r="P51" s="562" t="s">
        <v>191</v>
      </c>
      <c r="Q51" s="895">
        <f>'Pru Low'!B54+'Pru Med'!B54+'Prud High'!B54+'FLEX LOC1'!B54+'TARGET ABS'!B55+PROPERTY!B50</f>
        <v>1081.6246962300002</v>
      </c>
      <c r="R51" s="789">
        <f t="shared" si="4"/>
        <v>7.9556328333106485</v>
      </c>
      <c r="S51" s="1030">
        <v>958.27054599999985</v>
      </c>
      <c r="T51" s="843">
        <v>7.9735936010808626</v>
      </c>
      <c r="U51" s="824"/>
      <c r="V51" s="820"/>
      <c r="W51" s="820"/>
      <c r="X51" s="820"/>
      <c r="Y51" s="920"/>
      <c r="Z51" s="920"/>
    </row>
    <row r="52" spans="1:26">
      <c r="A52" s="808"/>
      <c r="B52" s="853"/>
      <c r="C52" s="878"/>
      <c r="D52" s="917"/>
      <c r="E52" s="918"/>
      <c r="F52" s="919"/>
      <c r="G52" s="817"/>
      <c r="H52" s="927">
        <f>Summ3!G32</f>
        <v>7544.5280000000021</v>
      </c>
      <c r="I52" s="928"/>
      <c r="J52" s="820"/>
      <c r="K52" s="929">
        <v>10735.349</v>
      </c>
      <c r="L52" s="930"/>
      <c r="M52" s="820"/>
      <c r="N52" s="808"/>
      <c r="O52" s="820"/>
      <c r="P52" s="562" t="s">
        <v>192</v>
      </c>
      <c r="Q52" s="895">
        <f>'Pru Low'!B55+'Pru Med'!B55+'Prud High'!B55+'FLEX LOC1'!B55+'TARGET ABS'!B56+PROPERTY!B51</f>
        <v>2220.3987327799996</v>
      </c>
      <c r="R52" s="789">
        <f t="shared" si="4"/>
        <v>16.331614027597656</v>
      </c>
      <c r="S52" s="1030">
        <v>2508.9674780000005</v>
      </c>
      <c r="T52" s="843">
        <v>20.876658592301965</v>
      </c>
      <c r="U52" s="824"/>
      <c r="V52" s="925"/>
      <c r="W52" s="925"/>
      <c r="X52" s="820"/>
      <c r="Y52" s="926"/>
      <c r="Z52" s="926"/>
    </row>
    <row r="53" spans="1:26">
      <c r="A53" s="808"/>
      <c r="B53" s="853" t="s">
        <v>92</v>
      </c>
      <c r="C53" s="851" t="e">
        <f>H52+#REF!</f>
        <v>#REF!</v>
      </c>
      <c r="D53" s="820" t="s">
        <v>92</v>
      </c>
      <c r="E53" s="852" t="e">
        <v>#REF!</v>
      </c>
      <c r="F53" s="924"/>
      <c r="G53" s="824"/>
      <c r="H53" s="927"/>
      <c r="I53" s="928"/>
      <c r="J53" s="820"/>
      <c r="K53" s="929"/>
      <c r="L53" s="930"/>
      <c r="M53" s="820"/>
      <c r="N53" s="808"/>
      <c r="O53" s="820"/>
      <c r="P53" s="562" t="s">
        <v>193</v>
      </c>
      <c r="Q53" s="895">
        <f>'Pru Low'!B56+'Pru Med'!B56+'Prud High'!B56+'FLEX LOC1'!B56+'TARGET ABS'!B57+PROPERTY!B52</f>
        <v>862.89230906000012</v>
      </c>
      <c r="R53" s="789">
        <f t="shared" si="4"/>
        <v>6.346798856846009</v>
      </c>
      <c r="S53" s="1030">
        <v>928.48419600000011</v>
      </c>
      <c r="T53" s="843">
        <v>7.7257468413625965</v>
      </c>
      <c r="U53" s="824"/>
      <c r="V53" s="925"/>
      <c r="W53" s="925"/>
      <c r="X53" s="820"/>
      <c r="Y53" s="926"/>
      <c r="Z53" s="926"/>
    </row>
    <row r="54" spans="1:26" ht="15" thickBot="1">
      <c r="A54" s="808"/>
      <c r="B54" s="853"/>
      <c r="C54" s="851"/>
      <c r="D54" s="820"/>
      <c r="E54" s="852"/>
      <c r="F54" s="924"/>
      <c r="G54" s="824"/>
      <c r="H54" s="927">
        <f>Summ3!K32</f>
        <v>9862.9299999999985</v>
      </c>
      <c r="I54" s="928"/>
      <c r="J54" s="820"/>
      <c r="K54" s="929">
        <v>8842.6630000000005</v>
      </c>
      <c r="L54" s="930"/>
      <c r="M54" s="820"/>
      <c r="N54" s="808"/>
      <c r="O54" s="820"/>
      <c r="P54" s="562" t="s">
        <v>194</v>
      </c>
      <c r="Q54" s="895">
        <f>'Pru Low'!B57+'Pru Med'!B57+'Prud High'!B57+'FLEX LOC1'!B57+'TARGET ABS'!B58+PROPERTY!B53</f>
        <v>212.00909900000005</v>
      </c>
      <c r="R54" s="789">
        <f t="shared" si="4"/>
        <v>1.5593824316732778</v>
      </c>
      <c r="S54" s="1030">
        <v>416.81992899999995</v>
      </c>
      <c r="T54" s="843">
        <v>3.4682822429954761</v>
      </c>
      <c r="U54" s="824"/>
      <c r="V54" s="925"/>
      <c r="W54" s="925"/>
      <c r="X54" s="820"/>
      <c r="Y54" s="926"/>
      <c r="Z54" s="926"/>
    </row>
    <row r="55" spans="1:26" ht="15.75" thickBot="1">
      <c r="A55" s="808"/>
      <c r="B55" s="939" t="s">
        <v>195</v>
      </c>
      <c r="C55" s="851" t="e">
        <f>H54+#REF!</f>
        <v>#REF!</v>
      </c>
      <c r="D55" s="820" t="s">
        <v>195</v>
      </c>
      <c r="E55" s="852" t="e">
        <v>#REF!</v>
      </c>
      <c r="F55" s="924"/>
      <c r="G55" s="824"/>
      <c r="H55" s="947"/>
      <c r="I55" s="948"/>
      <c r="J55" s="820"/>
      <c r="K55" s="949"/>
      <c r="L55" s="950"/>
      <c r="M55" s="820"/>
      <c r="N55" s="808"/>
      <c r="O55" s="820"/>
      <c r="P55" s="362" t="s">
        <v>18</v>
      </c>
      <c r="Q55" s="1026">
        <f>SUM(Q47:Q54)</f>
        <v>13595.709089303133</v>
      </c>
      <c r="R55" s="462">
        <f>SUM(R47:R54)</f>
        <v>100</v>
      </c>
      <c r="S55" s="1031">
        <v>12018.051006137324</v>
      </c>
      <c r="T55" s="857">
        <v>100</v>
      </c>
      <c r="U55" s="824"/>
      <c r="V55" s="941"/>
      <c r="W55" s="941"/>
      <c r="X55" s="820"/>
      <c r="Y55" s="942"/>
      <c r="Z55" s="942"/>
    </row>
    <row r="56" spans="1:26" ht="15.75" thickBot="1">
      <c r="A56" s="808"/>
      <c r="B56" s="871"/>
      <c r="C56" s="839"/>
      <c r="D56" s="829"/>
      <c r="E56" s="940"/>
      <c r="F56" s="831"/>
      <c r="G56" s="824"/>
      <c r="H56" s="951">
        <f>H52-H54</f>
        <v>-2318.4019999999964</v>
      </c>
      <c r="I56" s="952"/>
      <c r="J56" s="820"/>
      <c r="K56" s="953">
        <v>1892.6859999999997</v>
      </c>
      <c r="L56" s="954"/>
      <c r="M56" s="820"/>
      <c r="N56" s="808"/>
      <c r="O56" s="808"/>
      <c r="P56" s="460"/>
      <c r="Q56" s="460"/>
      <c r="R56" s="895"/>
      <c r="S56" s="460"/>
      <c r="T56" s="945"/>
      <c r="U56" s="945"/>
      <c r="V56" s="945"/>
      <c r="W56" s="941"/>
      <c r="X56" s="820"/>
      <c r="Y56" s="946"/>
      <c r="Z56" s="942"/>
    </row>
    <row r="57" spans="1:26" ht="15.75" thickBot="1">
      <c r="A57" s="808"/>
      <c r="B57" s="820"/>
      <c r="C57" s="893" t="e">
        <f>C53-C55</f>
        <v>#REF!</v>
      </c>
      <c r="D57" s="943"/>
      <c r="E57" s="894" t="e">
        <v>#REF!</v>
      </c>
      <c r="F57" s="944"/>
      <c r="G57" s="911"/>
      <c r="H57" s="820"/>
      <c r="I57" s="820"/>
      <c r="J57" s="808"/>
      <c r="K57" s="820"/>
      <c r="L57" s="820"/>
      <c r="M57" s="820"/>
      <c r="N57" s="808"/>
      <c r="O57" s="820"/>
      <c r="P57" s="915"/>
      <c r="Q57" s="915"/>
      <c r="R57" s="916"/>
    </row>
    <row r="58" spans="1:26">
      <c r="A58" s="808"/>
      <c r="C58" s="820"/>
      <c r="D58" s="820"/>
      <c r="E58" s="820"/>
      <c r="F58" s="820"/>
      <c r="G58" s="808"/>
      <c r="M58" s="808"/>
      <c r="N58" s="808"/>
      <c r="O58" s="820"/>
      <c r="P58" s="862" t="s">
        <v>91</v>
      </c>
      <c r="Q58" s="878"/>
      <c r="R58" s="917"/>
      <c r="S58" s="918"/>
      <c r="T58" s="1472"/>
    </row>
    <row r="59" spans="1:26">
      <c r="A59" s="808"/>
      <c r="N59" s="808"/>
      <c r="O59" s="820"/>
      <c r="P59" s="853"/>
      <c r="Q59" s="851">
        <f>Summ3!G48</f>
        <v>8900.4060000000009</v>
      </c>
      <c r="R59" s="820"/>
      <c r="S59" s="852">
        <v>6069.3760000000002</v>
      </c>
      <c r="T59" s="1473"/>
    </row>
    <row r="60" spans="1:26">
      <c r="A60" s="808"/>
      <c r="N60" s="808"/>
      <c r="O60" s="820"/>
      <c r="P60" s="853" t="s">
        <v>92</v>
      </c>
      <c r="Q60" s="851"/>
      <c r="R60" s="820"/>
      <c r="S60" s="852"/>
      <c r="T60" s="1473"/>
    </row>
    <row r="61" spans="1:26">
      <c r="A61" s="808"/>
      <c r="B61" s="1415"/>
      <c r="H61" s="1415"/>
      <c r="N61" s="808"/>
      <c r="O61" s="820"/>
      <c r="P61" s="853"/>
      <c r="Q61" s="851">
        <f>Summ3!K48</f>
        <v>4848.4549999999999</v>
      </c>
      <c r="R61" s="820"/>
      <c r="S61" s="852">
        <v>3021.3920000000003</v>
      </c>
      <c r="T61" s="1473"/>
    </row>
    <row r="62" spans="1:26" ht="15">
      <c r="A62" s="808"/>
      <c r="N62" s="808"/>
      <c r="O62" s="820"/>
      <c r="P62" s="939" t="s">
        <v>195</v>
      </c>
      <c r="Q62" s="839"/>
      <c r="R62" s="829"/>
      <c r="S62" s="940"/>
      <c r="T62" s="1474"/>
    </row>
    <row r="63" spans="1:26" ht="15.75" thickBot="1">
      <c r="A63" s="808"/>
      <c r="N63" s="808"/>
      <c r="O63" s="808"/>
      <c r="P63" s="871"/>
      <c r="Q63" s="893">
        <f>Q59-Q61</f>
        <v>4051.9510000000009</v>
      </c>
      <c r="R63" s="943"/>
      <c r="S63" s="894">
        <v>3047.9839999999999</v>
      </c>
      <c r="T63" s="1475"/>
    </row>
    <row r="73" spans="1:8">
      <c r="A73" s="955" t="s">
        <v>196</v>
      </c>
      <c r="B73" s="810">
        <v>2566352000000</v>
      </c>
      <c r="H73" s="810">
        <v>590414835555</v>
      </c>
    </row>
    <row r="74" spans="1:8">
      <c r="H74" s="810">
        <f>H73/B73*100</f>
        <v>23.005995886573626</v>
      </c>
    </row>
  </sheetData>
  <sheetProtection password="DF1A" sheet="1" objects="1" scenarios="1"/>
  <phoneticPr fontId="0" type="noConversion"/>
  <pageMargins left="0.75" right="0.75" top="1" bottom="1" header="0.5" footer="0.5"/>
  <pageSetup paperSize="9" scale="48" orientation="landscape" horizontalDpi="300" verticalDpi="300" r:id="rId1"/>
  <headerFooter alignWithMargins="0">
    <oddHeader>&amp;CASSOCIATION OF COLLECTIVE INVESTMENTS
QUARTERLY REPORT</oddHeader>
    <oddFooter>&amp;RPage 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79"/>
  <sheetViews>
    <sheetView workbookViewId="0" xr3:uid="{85D5C41F-068E-5C55-9968-509E7C2A5619}">
      <pane xSplit="1" ySplit="12" topLeftCell="B65" activePane="bottomRight" state="frozen"/>
      <selection pane="bottomLeft"/>
      <selection pane="topRight"/>
      <selection pane="bottomRight" activeCell="B2" sqref="B2"/>
    </sheetView>
  </sheetViews>
  <sheetFormatPr defaultRowHeight="12.75"/>
  <cols>
    <col min="1" max="1" width="30.5703125" style="460" customWidth="1"/>
    <col min="2" max="2" width="9.7109375" style="460" customWidth="1"/>
    <col min="3" max="3" width="4.5703125" style="895" customWidth="1"/>
    <col min="4" max="4" width="9.7109375" style="460" customWidth="1"/>
    <col min="5" max="5" width="4.5703125" style="895" customWidth="1"/>
    <col min="6" max="6" width="9.7109375" style="460" customWidth="1"/>
    <col min="7" max="7" width="4.5703125" style="460" customWidth="1"/>
    <col min="8" max="8" width="10.140625" style="460" bestFit="1" customWidth="1"/>
    <col min="9" max="9" width="4.5703125" style="895" customWidth="1"/>
    <col min="10" max="10" width="9.7109375" style="460" hidden="1" customWidth="1"/>
    <col min="11" max="11" width="4.5703125" style="460" hidden="1" customWidth="1"/>
    <col min="12" max="12" width="9.7109375" style="460" hidden="1" customWidth="1"/>
    <col min="13" max="13" width="4.5703125" style="895" hidden="1" customWidth="1"/>
    <col min="14" max="14" width="9.7109375" style="460" customWidth="1"/>
    <col min="15" max="15" width="4.5703125" style="460" customWidth="1"/>
    <col min="16" max="16" width="9.7109375" style="460" customWidth="1"/>
    <col min="17" max="17" width="4.5703125" style="895" customWidth="1"/>
    <col min="18" max="18" width="9.7109375" style="460" customWidth="1"/>
    <col min="19" max="19" width="4.5703125" style="460" customWidth="1"/>
    <col min="20" max="20" width="9.7109375" style="460" customWidth="1"/>
    <col min="21" max="21" width="4.5703125" style="895" customWidth="1"/>
    <col min="22" max="22" width="9.7109375" style="460" hidden="1" customWidth="1"/>
    <col min="23" max="23" width="4.5703125" style="460" hidden="1" customWidth="1"/>
    <col min="24" max="24" width="9.7109375" style="460" hidden="1" customWidth="1"/>
    <col min="25" max="25" width="4.5703125" style="895" hidden="1" customWidth="1"/>
    <col min="26" max="16384" width="9.140625" style="460"/>
  </cols>
  <sheetData>
    <row r="1" spans="1:25">
      <c r="A1" s="336" t="s">
        <v>197</v>
      </c>
      <c r="R1" s="1539" t="str">
        <f>Summary!V1</f>
        <v>QUARTER ENDED 31 DECEMBER 2004</v>
      </c>
    </row>
    <row r="2" spans="1:25">
      <c r="A2" s="915"/>
    </row>
    <row r="3" spans="1:25">
      <c r="A3" s="416" t="s">
        <v>198</v>
      </c>
      <c r="B3" s="963"/>
      <c r="C3" s="551" t="s">
        <v>199</v>
      </c>
      <c r="D3" s="964"/>
      <c r="E3" s="965"/>
      <c r="F3" s="539"/>
      <c r="G3" s="541" t="s">
        <v>200</v>
      </c>
      <c r="H3" s="540"/>
      <c r="I3" s="965"/>
      <c r="J3" s="963"/>
      <c r="K3" s="538"/>
      <c r="L3" s="964"/>
      <c r="M3" s="965"/>
      <c r="N3" s="541" t="s">
        <v>201</v>
      </c>
      <c r="O3" s="538" t="s">
        <v>202</v>
      </c>
      <c r="P3" s="964"/>
      <c r="Q3" s="965"/>
      <c r="R3" s="963"/>
      <c r="S3" s="538" t="s">
        <v>203</v>
      </c>
      <c r="T3" s="964"/>
      <c r="U3" s="965"/>
      <c r="V3" s="963"/>
      <c r="W3" s="538"/>
      <c r="X3" s="964"/>
      <c r="Y3" s="965"/>
    </row>
    <row r="4" spans="1:25">
      <c r="A4" s="416"/>
      <c r="B4" s="542" t="str">
        <f>Summary!C6</f>
        <v>31/12/2004</v>
      </c>
      <c r="C4" s="552"/>
      <c r="D4" s="544" t="str">
        <f>Summary!E6</f>
        <v>30/09/2004</v>
      </c>
      <c r="E4" s="697"/>
      <c r="F4" s="542" t="str">
        <f>Summary!C6</f>
        <v>31/12/2004</v>
      </c>
      <c r="G4" s="543"/>
      <c r="H4" s="544" t="str">
        <f>Summary!E6</f>
        <v>30/09/2004</v>
      </c>
      <c r="I4" s="966"/>
      <c r="J4" s="542"/>
      <c r="K4" s="543"/>
      <c r="L4" s="544"/>
      <c r="M4" s="697"/>
      <c r="N4" s="542" t="str">
        <f>Summary!C6</f>
        <v>31/12/2004</v>
      </c>
      <c r="O4" s="543"/>
      <c r="P4" s="544" t="str">
        <f>Summary!E6</f>
        <v>30/09/2004</v>
      </c>
      <c r="Q4" s="697"/>
      <c r="R4" s="542" t="str">
        <f>Summary!C6</f>
        <v>31/12/2004</v>
      </c>
      <c r="S4" s="543"/>
      <c r="T4" s="544" t="str">
        <f>Summary!E6</f>
        <v>30/09/2004</v>
      </c>
      <c r="U4" s="697"/>
      <c r="V4" s="542"/>
      <c r="W4" s="543"/>
      <c r="X4" s="544"/>
      <c r="Y4" s="697"/>
    </row>
    <row r="5" spans="1:25">
      <c r="A5" s="416"/>
      <c r="B5" s="902" t="s">
        <v>116</v>
      </c>
      <c r="C5" s="903" t="s">
        <v>22</v>
      </c>
      <c r="D5" s="904" t="s">
        <v>116</v>
      </c>
      <c r="E5" s="905" t="s">
        <v>22</v>
      </c>
      <c r="F5" s="967" t="s">
        <v>116</v>
      </c>
      <c r="G5" s="968" t="s">
        <v>22</v>
      </c>
      <c r="H5" s="904" t="s">
        <v>116</v>
      </c>
      <c r="I5" s="905" t="s">
        <v>22</v>
      </c>
      <c r="J5" s="967"/>
      <c r="K5" s="968"/>
      <c r="L5" s="904"/>
      <c r="M5" s="905"/>
      <c r="N5" s="967" t="s">
        <v>116</v>
      </c>
      <c r="O5" s="968" t="s">
        <v>22</v>
      </c>
      <c r="P5" s="904" t="s">
        <v>116</v>
      </c>
      <c r="Q5" s="905" t="s">
        <v>22</v>
      </c>
      <c r="R5" s="967" t="s">
        <v>116</v>
      </c>
      <c r="S5" s="968" t="s">
        <v>22</v>
      </c>
      <c r="T5" s="904" t="s">
        <v>116</v>
      </c>
      <c r="U5" s="905" t="s">
        <v>22</v>
      </c>
      <c r="V5" s="967"/>
      <c r="W5" s="968"/>
      <c r="X5" s="904"/>
      <c r="Y5" s="905"/>
    </row>
    <row r="6" spans="1:25">
      <c r="A6" s="348" t="s">
        <v>117</v>
      </c>
      <c r="C6" s="789"/>
      <c r="D6" s="842"/>
      <c r="E6" s="843"/>
      <c r="G6" s="969"/>
      <c r="H6" s="842"/>
      <c r="I6" s="843"/>
      <c r="K6" s="969"/>
      <c r="L6" s="842"/>
      <c r="M6" s="843"/>
      <c r="O6" s="969"/>
      <c r="P6" s="842"/>
      <c r="Q6" s="843"/>
      <c r="S6" s="969"/>
      <c r="T6" s="842"/>
      <c r="U6" s="843"/>
      <c r="W6" s="969"/>
      <c r="X6" s="842"/>
      <c r="Y6" s="843"/>
    </row>
    <row r="7" spans="1:25">
      <c r="A7" s="348" t="s">
        <v>204</v>
      </c>
      <c r="B7" s="460">
        <f>'Equity local'!B7</f>
        <v>45012.515818165004</v>
      </c>
      <c r="C7" s="789">
        <f>(B7/$B$12)*100</f>
        <v>94.156159674900877</v>
      </c>
      <c r="D7" s="842">
        <v>41548.166393829997</v>
      </c>
      <c r="E7" s="843">
        <v>94.623767542253177</v>
      </c>
      <c r="F7" s="460">
        <f>'VARIED SPECIALIST'!B7</f>
        <v>3273.299983865119</v>
      </c>
      <c r="G7" s="789">
        <f>(F7/$F$12)*100</f>
        <v>89.648633116665522</v>
      </c>
      <c r="H7" s="842">
        <v>2793.75543199</v>
      </c>
      <c r="I7" s="1083">
        <v>95.836174928999924</v>
      </c>
      <c r="K7" s="789"/>
      <c r="L7" s="842"/>
      <c r="M7" s="1083"/>
      <c r="N7" s="460">
        <f>'Small Co local'!B7</f>
        <v>4347.9001098300005</v>
      </c>
      <c r="O7" s="789">
        <f>(N7/$N$12)*100</f>
        <v>94.179440865192205</v>
      </c>
      <c r="P7" s="842">
        <v>3523.4972139300003</v>
      </c>
      <c r="Q7" s="1083">
        <v>95.472357054416108</v>
      </c>
      <c r="R7" s="460">
        <f>'Value local'!B7</f>
        <v>5874.0400833800004</v>
      </c>
      <c r="S7" s="789">
        <f>(R7/$R$12)*100</f>
        <v>95.280104790925719</v>
      </c>
      <c r="T7" s="842">
        <v>4772.7974504000013</v>
      </c>
      <c r="U7" s="1086">
        <v>97.393813111045063</v>
      </c>
      <c r="W7" s="789"/>
      <c r="X7" s="842"/>
      <c r="Y7" s="843"/>
    </row>
    <row r="8" spans="1:25">
      <c r="A8" s="350" t="s">
        <v>205</v>
      </c>
      <c r="B8" s="460">
        <f>'Equity local'!B8</f>
        <v>2216.7482612757417</v>
      </c>
      <c r="C8" s="789">
        <f>(B8/$B$12)*100</f>
        <v>4.6369437356244703</v>
      </c>
      <c r="D8" s="842">
        <v>1866.757431413482</v>
      </c>
      <c r="E8" s="843">
        <v>4.2514420389457754</v>
      </c>
      <c r="F8" s="460">
        <f>'VARIED SPECIALIST'!B8</f>
        <v>323.63111444138514</v>
      </c>
      <c r="G8" s="789">
        <f>(F8/$F$12)*100</f>
        <v>8.863558850916748</v>
      </c>
      <c r="H8" s="842">
        <v>121.38118949948361</v>
      </c>
      <c r="I8" s="1083">
        <v>4.1638250710000726</v>
      </c>
      <c r="K8" s="789"/>
      <c r="L8" s="842"/>
      <c r="M8" s="1083"/>
      <c r="N8" s="460">
        <f>'Small Co local'!B8</f>
        <v>119.0356773</v>
      </c>
      <c r="O8" s="789">
        <f>(N8/$N$12)*100</f>
        <v>2.5784202138815426</v>
      </c>
      <c r="P8" s="842">
        <v>160.39692518999999</v>
      </c>
      <c r="Q8" s="1083">
        <v>4.3461003606385633</v>
      </c>
      <c r="R8" s="460">
        <f>'Value local'!B8</f>
        <v>280.99161078000014</v>
      </c>
      <c r="S8" s="789">
        <f>(R8/$R$12)*100</f>
        <v>4.5578357894153054</v>
      </c>
      <c r="T8" s="842">
        <v>114.54579881000008</v>
      </c>
      <c r="U8" s="1086">
        <v>2.3374241706028283</v>
      </c>
      <c r="W8" s="789"/>
      <c r="X8" s="842"/>
      <c r="Y8" s="843"/>
    </row>
    <row r="9" spans="1:25">
      <c r="A9" s="417" t="s">
        <v>206</v>
      </c>
      <c r="B9" s="460">
        <f>'Equity local'!B9</f>
        <v>16.328610986366137</v>
      </c>
      <c r="C9" s="789">
        <f>(B9/$B$12)*100</f>
        <v>3.4155818117617635E-2</v>
      </c>
      <c r="D9" s="842">
        <v>8.6007933979320548</v>
      </c>
      <c r="E9" s="843">
        <v>1.9587855392957262E-2</v>
      </c>
      <c r="F9" s="460">
        <f>'VARIED SPECIALIST'!B9</f>
        <v>0</v>
      </c>
      <c r="G9" s="789">
        <f>(F9/$F$12)*100</f>
        <v>0</v>
      </c>
      <c r="H9" s="842">
        <v>0</v>
      </c>
      <c r="I9" s="1083">
        <v>0</v>
      </c>
      <c r="K9" s="789"/>
      <c r="L9" s="842"/>
      <c r="M9" s="1083"/>
      <c r="N9" s="460">
        <f>'Small Co local'!B9</f>
        <v>0</v>
      </c>
      <c r="O9" s="789">
        <f>(N9/$N$12)*100</f>
        <v>0</v>
      </c>
      <c r="P9" s="842">
        <v>0</v>
      </c>
      <c r="Q9" s="1083">
        <v>0</v>
      </c>
      <c r="R9" s="460">
        <f>'Value local'!B9</f>
        <v>0</v>
      </c>
      <c r="S9" s="789">
        <f>(R9/$R$12)*100</f>
        <v>0</v>
      </c>
      <c r="T9" s="842">
        <v>0</v>
      </c>
      <c r="U9" s="1086">
        <v>0</v>
      </c>
      <c r="W9" s="789"/>
      <c r="X9" s="842"/>
      <c r="Y9" s="843"/>
    </row>
    <row r="10" spans="1:25">
      <c r="A10" s="970" t="s">
        <v>207</v>
      </c>
      <c r="B10" s="460">
        <f>'Equity local'!B10</f>
        <v>420.36135810000002</v>
      </c>
      <c r="C10" s="789">
        <f>(B10/$B$12)*100</f>
        <v>0.87930235480082308</v>
      </c>
      <c r="D10" s="842">
        <v>270.546178</v>
      </c>
      <c r="E10" s="843">
        <v>0.6161547158027828</v>
      </c>
      <c r="F10" s="460">
        <f>'VARIED SPECIALIST'!B10</f>
        <v>46.913661601952697</v>
      </c>
      <c r="G10" s="789">
        <f>(F10/$F$12)*100</f>
        <v>1.2848640997904213</v>
      </c>
      <c r="H10" s="842">
        <v>0</v>
      </c>
      <c r="I10" s="1083">
        <v>0</v>
      </c>
      <c r="K10" s="789">
        <v>12.8</v>
      </c>
      <c r="L10" s="842">
        <v>0.81152363562588758</v>
      </c>
      <c r="M10" s="1083"/>
      <c r="N10" s="460">
        <f>'Small Co local'!B10</f>
        <v>148.67700000000002</v>
      </c>
      <c r="O10" s="789">
        <f>(N10/$N$12)*100</f>
        <v>3.2204780183097776</v>
      </c>
      <c r="P10" s="842">
        <v>0</v>
      </c>
      <c r="Q10" s="1083">
        <v>0</v>
      </c>
      <c r="R10" s="460">
        <f>'Value local'!B10</f>
        <v>9.9909999999999997</v>
      </c>
      <c r="S10" s="789">
        <f>(R10/$R$12)*100</f>
        <v>0.16205941965897822</v>
      </c>
      <c r="T10" s="842">
        <v>13.170754649999999</v>
      </c>
      <c r="U10" s="1086">
        <v>0.26876271835211074</v>
      </c>
      <c r="W10" s="789"/>
      <c r="X10" s="842"/>
      <c r="Y10" s="843"/>
    </row>
    <row r="11" spans="1:25" ht="13.5" thickBot="1">
      <c r="A11" s="353" t="s">
        <v>208</v>
      </c>
      <c r="B11" s="460">
        <f>'Equity local'!B11</f>
        <v>140.28186167000001</v>
      </c>
      <c r="C11" s="789">
        <f>(B11/$B$12)*100</f>
        <v>0.29343841655619185</v>
      </c>
      <c r="D11" s="842">
        <v>214.73507000000001</v>
      </c>
      <c r="E11" s="843">
        <v>0.48904784760530107</v>
      </c>
      <c r="F11" s="460">
        <f>'VARIED SPECIALIST'!B11</f>
        <v>7.41</v>
      </c>
      <c r="G11" s="789">
        <f>(F11/$F$12)*100</f>
        <v>0.20294393262730814</v>
      </c>
      <c r="H11" s="842">
        <v>0</v>
      </c>
      <c r="I11" s="1083">
        <v>0</v>
      </c>
      <c r="K11" s="789">
        <v>20.5</v>
      </c>
      <c r="L11" s="842">
        <v>1.2997058226820857</v>
      </c>
      <c r="M11" s="1083"/>
      <c r="N11" s="460">
        <f>'Small Co local'!B11</f>
        <v>1</v>
      </c>
      <c r="O11" s="789">
        <f>(N11/$N$12)*100</f>
        <v>2.1660902616475831E-2</v>
      </c>
      <c r="P11" s="842">
        <v>6.7</v>
      </c>
      <c r="Q11" s="1083">
        <v>0.18154258494534906</v>
      </c>
      <c r="R11" s="460">
        <f>'Value local'!B11</f>
        <v>0</v>
      </c>
      <c r="S11" s="789">
        <f>(R11/$R$12)*100</f>
        <v>0</v>
      </c>
      <c r="T11" s="842">
        <v>0</v>
      </c>
      <c r="U11" s="1086">
        <v>0</v>
      </c>
      <c r="W11" s="789"/>
      <c r="X11" s="842"/>
      <c r="Y11" s="843"/>
    </row>
    <row r="12" spans="1:25" ht="16.5" customHeight="1" thickBot="1">
      <c r="A12" s="362" t="s">
        <v>123</v>
      </c>
      <c r="B12" s="458">
        <f>SUM(B7:B11)</f>
        <v>47806.235910197123</v>
      </c>
      <c r="C12" s="462">
        <f>SUM(C7:C11)</f>
        <v>99.999999999999972</v>
      </c>
      <c r="D12" s="908">
        <v>43908.805866641414</v>
      </c>
      <c r="E12" s="857">
        <v>100</v>
      </c>
      <c r="F12" s="459">
        <f>SUM(F7:F11)</f>
        <v>3651.2547599084569</v>
      </c>
      <c r="G12" s="462">
        <f>SUM(G7:G11)</f>
        <v>100</v>
      </c>
      <c r="H12" s="908">
        <v>2915.1366214894838</v>
      </c>
      <c r="I12" s="1084">
        <v>100</v>
      </c>
      <c r="J12" s="459"/>
      <c r="K12" s="462">
        <v>1577.28</v>
      </c>
      <c r="L12" s="908">
        <v>100</v>
      </c>
      <c r="M12" s="1084"/>
      <c r="N12" s="459">
        <f t="shared" ref="N12:S12" si="0">SUM(N7:N11)</f>
        <v>4616.6127871300005</v>
      </c>
      <c r="O12" s="462">
        <f t="shared" si="0"/>
        <v>100</v>
      </c>
      <c r="P12" s="908">
        <v>3690.5941391199999</v>
      </c>
      <c r="Q12" s="1084">
        <v>100</v>
      </c>
      <c r="R12" s="459">
        <f t="shared" si="0"/>
        <v>6165.0226941600004</v>
      </c>
      <c r="S12" s="462">
        <f t="shared" si="0"/>
        <v>100</v>
      </c>
      <c r="T12" s="971">
        <v>4900.5140038600011</v>
      </c>
      <c r="U12" s="1087">
        <v>100</v>
      </c>
      <c r="V12" s="459"/>
      <c r="W12" s="462"/>
      <c r="X12" s="971"/>
      <c r="Y12" s="972"/>
    </row>
    <row r="13" spans="1:25">
      <c r="A13" s="348" t="s">
        <v>209</v>
      </c>
      <c r="C13" s="789"/>
      <c r="D13" s="842"/>
      <c r="E13" s="843"/>
      <c r="G13" s="789"/>
      <c r="H13" s="842"/>
      <c r="I13" s="1083"/>
      <c r="K13" s="789"/>
      <c r="L13" s="842"/>
      <c r="M13" s="1083"/>
      <c r="O13" s="789"/>
      <c r="P13" s="842"/>
      <c r="Q13" s="1089"/>
      <c r="S13" s="789"/>
      <c r="T13" s="842"/>
      <c r="U13" s="1086"/>
      <c r="W13" s="789"/>
      <c r="X13" s="842"/>
      <c r="Y13" s="843"/>
    </row>
    <row r="14" spans="1:25">
      <c r="A14" s="489" t="s">
        <v>137</v>
      </c>
      <c r="B14" s="337">
        <f>'Equity local'!B14</f>
        <v>0</v>
      </c>
      <c r="C14" s="366">
        <f t="shared" ref="C14:C20" si="1">(B14/$B$72)*100</f>
        <v>0</v>
      </c>
      <c r="D14" s="547">
        <v>0</v>
      </c>
      <c r="E14" s="1083">
        <v>0</v>
      </c>
      <c r="F14" s="337">
        <f>'VARIED SPECIALIST'!B14</f>
        <v>0</v>
      </c>
      <c r="G14" s="366">
        <f t="shared" ref="G14:G20" si="2">(F14/$F$72)*100</f>
        <v>0</v>
      </c>
      <c r="H14" s="547">
        <v>0</v>
      </c>
      <c r="I14" s="1083">
        <v>0</v>
      </c>
      <c r="J14" s="337">
        <f>Mining!B14</f>
        <v>0</v>
      </c>
      <c r="K14" s="366">
        <v>0</v>
      </c>
      <c r="L14" s="547">
        <v>0</v>
      </c>
      <c r="M14" s="1083">
        <f>L14/$L$72*100</f>
        <v>0</v>
      </c>
      <c r="N14" s="337">
        <f>'Small Co local'!B14</f>
        <v>0</v>
      </c>
      <c r="O14" s="366">
        <f>N14/$N$72*100</f>
        <v>0</v>
      </c>
      <c r="P14" s="547">
        <v>0</v>
      </c>
      <c r="Q14" s="1083">
        <v>0</v>
      </c>
      <c r="R14" s="337">
        <f>'Value local'!B14</f>
        <v>0</v>
      </c>
      <c r="S14" s="366">
        <f>R14/$R$72*100</f>
        <v>0</v>
      </c>
      <c r="T14" s="547">
        <v>0</v>
      </c>
      <c r="U14" s="1083">
        <v>0</v>
      </c>
      <c r="W14" s="789"/>
      <c r="X14" s="842"/>
      <c r="Y14" s="843"/>
    </row>
    <row r="15" spans="1:25">
      <c r="A15" s="489" t="s">
        <v>139</v>
      </c>
      <c r="B15" s="337">
        <f>'Equity local'!B15</f>
        <v>848.98677582999994</v>
      </c>
      <c r="C15" s="366">
        <f t="shared" si="1"/>
        <v>1.8881633332740204</v>
      </c>
      <c r="D15" s="547">
        <v>1298.2448701800001</v>
      </c>
      <c r="E15" s="1083">
        <v>3.1283720680224967</v>
      </c>
      <c r="F15" s="337">
        <f>'VARIED SPECIALIST'!B15</f>
        <v>298.297411345</v>
      </c>
      <c r="G15" s="366">
        <f t="shared" si="2"/>
        <v>9.1130483858912861</v>
      </c>
      <c r="H15" s="547">
        <v>396.57695396500003</v>
      </c>
      <c r="I15" s="1083">
        <v>14.195094493576462</v>
      </c>
      <c r="J15" s="337">
        <f>Mining!B15</f>
        <v>80.801168160000003</v>
      </c>
      <c r="K15" s="366">
        <v>554.23599999999999</v>
      </c>
      <c r="L15" s="547">
        <v>40.139719445786284</v>
      </c>
      <c r="M15" s="1083">
        <f>L15/$L$72*100</f>
        <v>3.1080171745511125</v>
      </c>
      <c r="N15" s="337">
        <f>'Small Co local'!B15</f>
        <v>2.72</v>
      </c>
      <c r="O15" s="366">
        <f t="shared" ref="O15:O69" si="3">N15/$N$72*100</f>
        <v>6.2558051042023902E-2</v>
      </c>
      <c r="P15" s="547">
        <v>2.9</v>
      </c>
      <c r="Q15" s="1083">
        <v>8.230459182811245E-2</v>
      </c>
      <c r="R15" s="337">
        <f>'Value local'!B15</f>
        <v>44.335464000000002</v>
      </c>
      <c r="S15" s="366">
        <f t="shared" ref="S15:S20" si="4">R15/$R$72*100</f>
        <v>0.75607609984992197</v>
      </c>
      <c r="T15" s="547">
        <v>62.162647</v>
      </c>
      <c r="U15" s="1083">
        <v>1.3023544489918302</v>
      </c>
      <c r="W15" s="789"/>
      <c r="X15" s="842"/>
      <c r="Y15" s="843"/>
    </row>
    <row r="16" spans="1:25">
      <c r="A16" s="489" t="s">
        <v>141</v>
      </c>
      <c r="B16" s="337">
        <f>'Equity local'!B16</f>
        <v>876.93853799999999</v>
      </c>
      <c r="C16" s="366">
        <f t="shared" si="1"/>
        <v>1.9503286036084053</v>
      </c>
      <c r="D16" s="547">
        <v>1062.09405096</v>
      </c>
      <c r="E16" s="1083">
        <v>2.5593210024973549</v>
      </c>
      <c r="F16" s="337">
        <f>'VARIED SPECIALIST'!B16</f>
        <v>84.765999950000008</v>
      </c>
      <c r="G16" s="366">
        <f t="shared" si="2"/>
        <v>2.5896190501277601</v>
      </c>
      <c r="H16" s="547">
        <v>133.84516626999999</v>
      </c>
      <c r="I16" s="1083">
        <v>4.7908602951213926</v>
      </c>
      <c r="J16" s="337">
        <f>Mining!B16</f>
        <v>91.917189749999991</v>
      </c>
      <c r="K16" s="366">
        <v>81.808000000000007</v>
      </c>
      <c r="L16" s="547">
        <v>5.9248229426108825</v>
      </c>
      <c r="M16" s="1083">
        <f>L16/$L$72*100</f>
        <v>0.45875884824456997</v>
      </c>
      <c r="N16" s="337">
        <f>'Small Co local'!B16</f>
        <v>23.992844999999999</v>
      </c>
      <c r="O16" s="366">
        <f t="shared" si="3"/>
        <v>0.5518182434387382</v>
      </c>
      <c r="P16" s="547">
        <v>29.144190000000002</v>
      </c>
      <c r="Q16" s="1083">
        <v>0.82713815934860568</v>
      </c>
      <c r="R16" s="337">
        <f>'Value local'!B16</f>
        <v>125.09599999999999</v>
      </c>
      <c r="S16" s="366">
        <f t="shared" si="4"/>
        <v>2.1333282039593815</v>
      </c>
      <c r="T16" s="547">
        <v>73.239999999999995</v>
      </c>
      <c r="U16" s="1083">
        <v>1.5344333687103391</v>
      </c>
      <c r="W16" s="789"/>
      <c r="X16" s="842"/>
      <c r="Y16" s="843"/>
    </row>
    <row r="17" spans="1:25">
      <c r="A17" s="489" t="s">
        <v>143</v>
      </c>
      <c r="B17" s="337">
        <f>'Equity local'!B17</f>
        <v>606.64885702999993</v>
      </c>
      <c r="C17" s="366">
        <f t="shared" si="1"/>
        <v>1.3491990224427279</v>
      </c>
      <c r="D17" s="547">
        <v>994.5886129999999</v>
      </c>
      <c r="E17" s="1083">
        <v>2.3966535955971375</v>
      </c>
      <c r="F17" s="337">
        <f>'VARIED SPECIALIST'!B17</f>
        <v>0.63652799999999998</v>
      </c>
      <c r="G17" s="366">
        <f t="shared" si="2"/>
        <v>1.9446063701390012E-2</v>
      </c>
      <c r="H17" s="547">
        <v>71.3</v>
      </c>
      <c r="I17" s="1083">
        <v>2.552115616585541</v>
      </c>
      <c r="J17" s="337">
        <f>Mining!B17</f>
        <v>61.976999999999997</v>
      </c>
      <c r="K17" s="366">
        <v>35.067999999999998</v>
      </c>
      <c r="L17" s="547">
        <v>2.5397478358043029</v>
      </c>
      <c r="M17" s="1083">
        <f>L17/$L$72*100</f>
        <v>0.1966525925366783</v>
      </c>
      <c r="N17" s="337">
        <f>'Small Co local'!B17</f>
        <v>0</v>
      </c>
      <c r="O17" s="366">
        <f t="shared" si="3"/>
        <v>0</v>
      </c>
      <c r="P17" s="547">
        <v>0</v>
      </c>
      <c r="Q17" s="1083">
        <v>0</v>
      </c>
      <c r="R17" s="337">
        <f>'Value local'!B17</f>
        <v>63.186999999999998</v>
      </c>
      <c r="S17" s="366">
        <f t="shared" si="4"/>
        <v>1.077561306705102</v>
      </c>
      <c r="T17" s="547">
        <v>84.7</v>
      </c>
      <c r="U17" s="1083">
        <v>1.7745290323561673</v>
      </c>
      <c r="W17" s="789"/>
      <c r="X17" s="842"/>
      <c r="Y17" s="843"/>
    </row>
    <row r="18" spans="1:25">
      <c r="A18" s="489" t="s">
        <v>145</v>
      </c>
      <c r="B18" s="337">
        <f>'Equity local'!B18</f>
        <v>39.703139400000005</v>
      </c>
      <c r="C18" s="366">
        <f t="shared" si="1"/>
        <v>8.8300565056101885E-2</v>
      </c>
      <c r="D18" s="547">
        <v>41.402177999999999</v>
      </c>
      <c r="E18" s="1083">
        <v>9.9766554203705435E-2</v>
      </c>
      <c r="F18" s="337">
        <f>'VARIED SPECIALIST'!B18</f>
        <v>40.470034000000005</v>
      </c>
      <c r="G18" s="366">
        <f t="shared" si="2"/>
        <v>1.2363680139152082</v>
      </c>
      <c r="H18" s="547">
        <v>45.3</v>
      </c>
      <c r="I18" s="1083">
        <v>1.6214703707058205</v>
      </c>
      <c r="J18" s="337">
        <f>Mining!B18</f>
        <v>30.204394800000003</v>
      </c>
      <c r="K18" s="366">
        <v>0.6</v>
      </c>
      <c r="L18" s="547">
        <v>4.3454109201624888E-2</v>
      </c>
      <c r="M18" s="1083">
        <f>L18/$L$72*100</f>
        <v>3.3646502658265932E-3</v>
      </c>
      <c r="N18" s="337">
        <f>'Small Co local'!B18</f>
        <v>31.465150790000003</v>
      </c>
      <c r="O18" s="366">
        <f t="shared" si="3"/>
        <v>0.72367592248742607</v>
      </c>
      <c r="P18" s="547">
        <v>33.903894800000003</v>
      </c>
      <c r="Q18" s="1083">
        <v>0.9622228354818152</v>
      </c>
      <c r="R18" s="337">
        <f>'Value local'!B18</f>
        <v>8.4589999999999996</v>
      </c>
      <c r="S18" s="366">
        <f t="shared" si="4"/>
        <v>0.14425579776565525</v>
      </c>
      <c r="T18" s="547">
        <v>7.09</v>
      </c>
      <c r="U18" s="1083">
        <v>0.14854085996936514</v>
      </c>
      <c r="W18" s="789"/>
      <c r="X18" s="842"/>
      <c r="Y18" s="843"/>
    </row>
    <row r="19" spans="1:25">
      <c r="A19" s="489" t="s">
        <v>147</v>
      </c>
      <c r="B19" s="337">
        <f>'Equity local'!B19</f>
        <v>3206.9441630000001</v>
      </c>
      <c r="C19" s="366">
        <f t="shared" si="1"/>
        <v>7.1323070662837234</v>
      </c>
      <c r="D19" s="547">
        <v>4125.76578625</v>
      </c>
      <c r="E19" s="1083">
        <v>9.941830498523629</v>
      </c>
      <c r="F19" s="337">
        <f>'VARIED SPECIALIST'!B19</f>
        <v>139.41027</v>
      </c>
      <c r="G19" s="366">
        <f t="shared" si="2"/>
        <v>4.2590129437322179</v>
      </c>
      <c r="H19" s="547">
        <v>66.590998999999996</v>
      </c>
      <c r="I19" s="1083">
        <v>2.3835614091435082</v>
      </c>
      <c r="J19" s="337">
        <f>Mining!B19</f>
        <v>684.13665477999996</v>
      </c>
      <c r="K19" s="366">
        <v>4.41</v>
      </c>
      <c r="L19" s="547">
        <v>0.31938770263194294</v>
      </c>
      <c r="M19" s="1083">
        <v>188.62799000000001</v>
      </c>
      <c r="N19" s="337">
        <f>'Small Co local'!B19</f>
        <v>3.3</v>
      </c>
      <c r="O19" s="366">
        <f t="shared" si="3"/>
        <v>7.5897635455396628E-2</v>
      </c>
      <c r="P19" s="547">
        <v>15.558075070000001</v>
      </c>
      <c r="Q19" s="1083">
        <v>0.44155207526464896</v>
      </c>
      <c r="R19" s="337">
        <f>'Value local'!B19</f>
        <v>229.50375824</v>
      </c>
      <c r="S19" s="366">
        <f t="shared" si="4"/>
        <v>3.9138488869993235</v>
      </c>
      <c r="T19" s="547">
        <v>222.91810231999997</v>
      </c>
      <c r="U19" s="1083">
        <v>4.6703027674685087</v>
      </c>
      <c r="W19" s="789"/>
      <c r="X19" s="842"/>
      <c r="Y19" s="843"/>
    </row>
    <row r="20" spans="1:25" ht="13.5" thickBot="1">
      <c r="A20" s="489" t="s">
        <v>210</v>
      </c>
      <c r="B20" s="337">
        <f>'Equity local'!B20</f>
        <v>1711.0554769999999</v>
      </c>
      <c r="C20" s="366">
        <f t="shared" si="1"/>
        <v>3.8054211265076407</v>
      </c>
      <c r="D20" s="547">
        <v>1979.6553330000002</v>
      </c>
      <c r="E20" s="1083">
        <v>4.7703623486764162</v>
      </c>
      <c r="F20" s="337">
        <f>'VARIED SPECIALIST'!B20</f>
        <v>15.350641</v>
      </c>
      <c r="G20" s="366">
        <f t="shared" si="2"/>
        <v>0.46896529727391295</v>
      </c>
      <c r="H20" s="547">
        <v>5.7357315</v>
      </c>
      <c r="I20" s="1083">
        <v>0.20530504815836759</v>
      </c>
      <c r="J20" s="337">
        <f>Mining!B20</f>
        <v>167.63030600000002</v>
      </c>
      <c r="K20" s="366">
        <v>4.3610000000000007</v>
      </c>
      <c r="L20" s="547">
        <v>0.31583895038047699</v>
      </c>
      <c r="M20" s="1083">
        <v>173.18600000000001</v>
      </c>
      <c r="N20" s="337">
        <f>'Small Co local'!B20</f>
        <v>0</v>
      </c>
      <c r="O20" s="366">
        <f t="shared" si="3"/>
        <v>0</v>
      </c>
      <c r="P20" s="547">
        <v>0.8865381</v>
      </c>
      <c r="Q20" s="1083">
        <v>2.5160743607093219E-2</v>
      </c>
      <c r="R20" s="337">
        <f>'Value local'!B20</f>
        <v>93.322999999999993</v>
      </c>
      <c r="S20" s="366">
        <f t="shared" si="4"/>
        <v>1.5914864422371728</v>
      </c>
      <c r="T20" s="547">
        <v>99.5</v>
      </c>
      <c r="U20" s="1083">
        <v>2.0846002210087216</v>
      </c>
      <c r="W20" s="789"/>
      <c r="X20" s="842"/>
      <c r="Y20" s="843"/>
    </row>
    <row r="21" spans="1:25" ht="13.5" thickBot="1">
      <c r="A21" s="357" t="s">
        <v>211</v>
      </c>
      <c r="B21" s="355">
        <f>SUM(B14:B20)</f>
        <v>7290.2769502600004</v>
      </c>
      <c r="C21" s="365">
        <f t="shared" ref="C21:J21" si="5">SUM(C14:C20)</f>
        <v>16.213719717172619</v>
      </c>
      <c r="D21" s="549">
        <v>9501.7508313899998</v>
      </c>
      <c r="E21" s="1084">
        <v>22.89630606752074</v>
      </c>
      <c r="F21" s="356">
        <f t="shared" si="5"/>
        <v>578.93088429500006</v>
      </c>
      <c r="G21" s="365">
        <f t="shared" si="5"/>
        <v>17.686459754641778</v>
      </c>
      <c r="H21" s="549">
        <v>719.34885073499993</v>
      </c>
      <c r="I21" s="1084">
        <v>25.748407233291093</v>
      </c>
      <c r="J21" s="356">
        <f t="shared" si="5"/>
        <v>1116.6667134899999</v>
      </c>
      <c r="K21" s="365">
        <v>680.48299999999995</v>
      </c>
      <c r="L21" s="549">
        <v>49.282970986415513</v>
      </c>
      <c r="M21" s="1084">
        <v>1341.614073</v>
      </c>
      <c r="N21" s="356">
        <f>SUM(N14:N20)</f>
        <v>61.477995789999994</v>
      </c>
      <c r="O21" s="365">
        <f>SUM(O14:O20)</f>
        <v>1.4139498524235847</v>
      </c>
      <c r="P21" s="549">
        <v>82.39269797</v>
      </c>
      <c r="Q21" s="1084">
        <v>2.3383784055302756</v>
      </c>
      <c r="R21" s="356">
        <f>SUM(R14:R20)</f>
        <v>563.90422223999997</v>
      </c>
      <c r="S21" s="365"/>
      <c r="T21" s="549">
        <v>549.61074931999997</v>
      </c>
      <c r="U21" s="1084"/>
      <c r="W21" s="789"/>
      <c r="X21" s="842"/>
      <c r="Y21" s="843"/>
    </row>
    <row r="22" spans="1:25" ht="13.5" thickBot="1">
      <c r="A22" s="489" t="s">
        <v>212</v>
      </c>
      <c r="B22" s="337">
        <f>'Equity local'!B22</f>
        <v>680.91577584999993</v>
      </c>
      <c r="C22" s="366">
        <f>(B22/$B$72)*100</f>
        <v>1.5143701146002826</v>
      </c>
      <c r="D22" s="547">
        <v>476.84587879999998</v>
      </c>
      <c r="E22" s="1083">
        <v>1.1490523569584612</v>
      </c>
      <c r="F22" s="337">
        <f>'VARIED SPECIALIST'!B22</f>
        <v>148.11428551999998</v>
      </c>
      <c r="G22" s="366">
        <f>(F22/$F$72)*100</f>
        <v>4.524922440658993</v>
      </c>
      <c r="H22" s="547">
        <v>120.20323640000001</v>
      </c>
      <c r="I22" s="1083">
        <v>4.3025604036544678</v>
      </c>
      <c r="J22" s="337">
        <f>Mining!B22</f>
        <v>92.212989000000007</v>
      </c>
      <c r="K22" s="366">
        <v>7.4</v>
      </c>
      <c r="L22" s="547">
        <v>0.53593401348670699</v>
      </c>
      <c r="M22" s="1083">
        <v>67.132999999999996</v>
      </c>
      <c r="N22" s="337">
        <f>'Small Co local'!B22</f>
        <v>341.69107379999997</v>
      </c>
      <c r="O22" s="366">
        <f t="shared" si="3"/>
        <v>7.8586498659501309</v>
      </c>
      <c r="P22" s="547">
        <v>244.65301829999999</v>
      </c>
      <c r="Q22" s="1083">
        <v>6.9434713140335242</v>
      </c>
      <c r="R22" s="337">
        <f>'Value local'!B22</f>
        <v>137.39960880000001</v>
      </c>
      <c r="S22" s="366">
        <f>R22/$R$72*100</f>
        <v>2.3431481475508864</v>
      </c>
      <c r="T22" s="547">
        <v>103.62389400000001</v>
      </c>
      <c r="U22" s="1083">
        <v>2.1709989179315001</v>
      </c>
      <c r="V22" s="459"/>
      <c r="W22" s="462"/>
      <c r="X22" s="908"/>
      <c r="Y22" s="972"/>
    </row>
    <row r="23" spans="1:25">
      <c r="A23" s="489" t="s">
        <v>213</v>
      </c>
      <c r="B23" s="337">
        <f>'Equity local'!B23</f>
        <v>1004.9249722999999</v>
      </c>
      <c r="C23" s="366">
        <f>(B23/$B$72)*100</f>
        <v>2.2349729576567818</v>
      </c>
      <c r="D23" s="547">
        <v>723.59045058999993</v>
      </c>
      <c r="E23" s="1083">
        <v>1.743631117910533</v>
      </c>
      <c r="F23" s="337">
        <f>'VARIED SPECIALIST'!B23</f>
        <v>130.989678</v>
      </c>
      <c r="G23" s="366">
        <f>(F23/$F$72)*100</f>
        <v>4.0017620946958594</v>
      </c>
      <c r="H23" s="547">
        <v>108.70816119999999</v>
      </c>
      <c r="I23" s="1083">
        <v>3.8911051311194726</v>
      </c>
      <c r="J23" s="337">
        <f>Mining!B23</f>
        <v>75.187870450000005</v>
      </c>
      <c r="K23" s="366">
        <v>6.2</v>
      </c>
      <c r="L23" s="547">
        <v>0.44902579508345725</v>
      </c>
      <c r="M23" s="1083">
        <v>4.5190000000000001</v>
      </c>
      <c r="N23" s="337">
        <f>'Small Co local'!B23</f>
        <v>457.37639747999998</v>
      </c>
      <c r="O23" s="366">
        <f t="shared" si="3"/>
        <v>10.519329418739282</v>
      </c>
      <c r="P23" s="547">
        <v>339.66131904000002</v>
      </c>
      <c r="Q23" s="1083">
        <v>9.6398918011674066</v>
      </c>
      <c r="R23" s="337">
        <f>'Value local'!B23</f>
        <v>205.05535884999998</v>
      </c>
      <c r="S23" s="366">
        <f>R23/$R$72*100</f>
        <v>3.4969174106903256</v>
      </c>
      <c r="T23" s="547">
        <v>141.51222200000004</v>
      </c>
      <c r="U23" s="1083">
        <v>2.9647880327300027</v>
      </c>
      <c r="W23" s="789"/>
      <c r="X23" s="842"/>
      <c r="Y23" s="843"/>
    </row>
    <row r="24" spans="1:25">
      <c r="A24" s="489" t="s">
        <v>214</v>
      </c>
      <c r="B24" s="337">
        <f>'Equity local'!B24</f>
        <v>275.18609200000003</v>
      </c>
      <c r="C24" s="366">
        <f>(B24/$B$72)*100</f>
        <v>0.61201929586405546</v>
      </c>
      <c r="D24" s="547">
        <v>360.20043650000002</v>
      </c>
      <c r="E24" s="1083">
        <v>0.86797260695501599</v>
      </c>
      <c r="F24" s="337">
        <f>'VARIED SPECIALIST'!B24</f>
        <v>2.6266180000000001</v>
      </c>
      <c r="G24" s="366">
        <f>(F24/$F$72)*100</f>
        <v>8.0243729965088148E-2</v>
      </c>
      <c r="H24" s="547">
        <v>4.9905203</v>
      </c>
      <c r="I24" s="1083">
        <v>0.1786309227562014</v>
      </c>
      <c r="J24" s="337">
        <f>Mining!B24</f>
        <v>70.276487000000003</v>
      </c>
      <c r="K24" s="366">
        <v>1.254</v>
      </c>
      <c r="L24" s="547">
        <v>9.0819088231396033E-2</v>
      </c>
      <c r="M24" s="1083">
        <v>95.775000000000006</v>
      </c>
      <c r="N24" s="337">
        <f>'Small Co local'!B24</f>
        <v>0</v>
      </c>
      <c r="O24" s="366">
        <f t="shared" si="3"/>
        <v>0</v>
      </c>
      <c r="P24" s="547">
        <v>0</v>
      </c>
      <c r="Q24" s="1083">
        <v>0</v>
      </c>
      <c r="R24" s="337">
        <f>'Value local'!B24</f>
        <v>34.042999999999999</v>
      </c>
      <c r="S24" s="366">
        <f>R24/$R$72*100</f>
        <v>0.5805532714666275</v>
      </c>
      <c r="T24" s="547">
        <v>33.89</v>
      </c>
      <c r="U24" s="1083">
        <v>0.71002112050236743</v>
      </c>
      <c r="W24" s="789"/>
      <c r="X24" s="842"/>
      <c r="Y24" s="843"/>
    </row>
    <row r="25" spans="1:25" ht="13.5" thickBot="1">
      <c r="A25" s="489" t="s">
        <v>215</v>
      </c>
      <c r="B25" s="337">
        <f>'Equity local'!B25</f>
        <v>695.18415400000004</v>
      </c>
      <c r="C25" s="366">
        <f>(B25/$B$72)*100</f>
        <v>1.5461032690087009</v>
      </c>
      <c r="D25" s="547">
        <v>555.62131341000008</v>
      </c>
      <c r="E25" s="1083">
        <v>1.3388770001677879</v>
      </c>
      <c r="F25" s="337">
        <f>'VARIED SPECIALIST'!B25</f>
        <v>2.3542799000000003</v>
      </c>
      <c r="G25" s="366">
        <f>(F25/$F$72)*100</f>
        <v>7.1923743977173216E-2</v>
      </c>
      <c r="H25" s="547">
        <v>0.9535527399999999</v>
      </c>
      <c r="I25" s="1083">
        <v>3.4131512468330044E-2</v>
      </c>
      <c r="J25" s="337">
        <f>Mining!B25</f>
        <v>210.03831199999999</v>
      </c>
      <c r="K25" s="366">
        <v>0.255</v>
      </c>
      <c r="L25" s="547">
        <v>1.8467996410690579E-2</v>
      </c>
      <c r="M25" s="1083">
        <v>92.424999999999997</v>
      </c>
      <c r="N25" s="337">
        <f>'Small Co local'!B25</f>
        <v>64.099751999999995</v>
      </c>
      <c r="O25" s="366">
        <f t="shared" si="3"/>
        <v>1.4742483666901003</v>
      </c>
      <c r="P25" s="547">
        <v>40.975599999999993</v>
      </c>
      <c r="Q25" s="1083">
        <v>1.1629241492800011</v>
      </c>
      <c r="R25" s="337">
        <f>'Value local'!B25</f>
        <v>193.97340650000001</v>
      </c>
      <c r="S25" s="366">
        <f>R25/$R$72*100</f>
        <v>3.3079310202127017</v>
      </c>
      <c r="T25" s="547">
        <v>160.80159126999996</v>
      </c>
      <c r="U25" s="1083">
        <v>3.3689149015074973</v>
      </c>
      <c r="W25" s="789"/>
      <c r="X25" s="842"/>
      <c r="Y25" s="843"/>
    </row>
    <row r="26" spans="1:25" ht="13.5" thickBot="1">
      <c r="A26" s="357" t="s">
        <v>216</v>
      </c>
      <c r="B26" s="355">
        <f>SUM(B22:B25)</f>
        <v>2656.2109941499998</v>
      </c>
      <c r="C26" s="365">
        <f t="shared" ref="C26:J26" si="6">SUM(C22:C25)</f>
        <v>5.9074656371298211</v>
      </c>
      <c r="D26" s="549">
        <v>2116.2580792999997</v>
      </c>
      <c r="E26" s="1084">
        <v>5.0995330819917983</v>
      </c>
      <c r="F26" s="356">
        <f t="shared" si="6"/>
        <v>284.08486141999998</v>
      </c>
      <c r="G26" s="365">
        <f t="shared" si="6"/>
        <v>8.6788520092971151</v>
      </c>
      <c r="H26" s="549">
        <v>234.85547063999999</v>
      </c>
      <c r="I26" s="1084">
        <v>8.4064279699984716</v>
      </c>
      <c r="J26" s="356">
        <f t="shared" si="6"/>
        <v>447.71565844999998</v>
      </c>
      <c r="K26" s="365">
        <v>15.109000000000002</v>
      </c>
      <c r="L26" s="549">
        <v>1.0942468932122509</v>
      </c>
      <c r="M26" s="1084">
        <v>259.85199999999998</v>
      </c>
      <c r="N26" s="356">
        <f t="shared" ref="N26:S26" si="7">SUM(N22:N25)</f>
        <v>863.16722327999992</v>
      </c>
      <c r="O26" s="365">
        <f t="shared" si="7"/>
        <v>19.852227651379515</v>
      </c>
      <c r="P26" s="549">
        <v>625.28993734000005</v>
      </c>
      <c r="Q26" s="1084">
        <v>17.746287264480934</v>
      </c>
      <c r="R26" s="356">
        <f t="shared" si="7"/>
        <v>570.47137414999997</v>
      </c>
      <c r="S26" s="365">
        <f t="shared" si="7"/>
        <v>9.7285498499205403</v>
      </c>
      <c r="T26" s="549">
        <v>439.82770727000002</v>
      </c>
      <c r="U26" s="1084">
        <v>9.2147229726713675</v>
      </c>
      <c r="V26" s="459"/>
      <c r="W26" s="462"/>
      <c r="X26" s="908"/>
      <c r="Y26" s="972"/>
    </row>
    <row r="27" spans="1:25">
      <c r="A27" s="600" t="s">
        <v>217</v>
      </c>
      <c r="B27" s="337">
        <f>'Equity local'!B27</f>
        <v>0</v>
      </c>
      <c r="C27" s="366">
        <f>(B27/$B$72)*100</f>
        <v>0</v>
      </c>
      <c r="D27" s="547">
        <v>0</v>
      </c>
      <c r="E27" s="1083">
        <v>0</v>
      </c>
      <c r="F27" s="337">
        <f>'VARIED SPECIALIST'!B27</f>
        <v>0</v>
      </c>
      <c r="G27" s="366">
        <f>(F27/$F$72)*100</f>
        <v>0</v>
      </c>
      <c r="H27" s="547">
        <v>0</v>
      </c>
      <c r="I27" s="1083">
        <v>0</v>
      </c>
      <c r="J27" s="337"/>
      <c r="K27" s="366">
        <v>0.9</v>
      </c>
      <c r="L27" s="547">
        <v>6.5181163802437339E-2</v>
      </c>
      <c r="M27" s="1083"/>
      <c r="N27" s="337">
        <f>'Small Co local'!B27</f>
        <v>2.544</v>
      </c>
      <c r="O27" s="366">
        <f t="shared" si="3"/>
        <v>5.8510177151069417E-2</v>
      </c>
      <c r="P27" s="547">
        <v>0</v>
      </c>
      <c r="Q27" s="1083">
        <v>0</v>
      </c>
      <c r="R27" s="337">
        <f>'Value local'!B27</f>
        <v>0</v>
      </c>
      <c r="S27" s="366">
        <f>R27/$R$72*100</f>
        <v>0</v>
      </c>
      <c r="T27" s="547">
        <v>0</v>
      </c>
      <c r="U27" s="1083">
        <v>0</v>
      </c>
      <c r="W27" s="789"/>
      <c r="X27" s="842"/>
      <c r="Y27" s="843"/>
    </row>
    <row r="28" spans="1:25">
      <c r="A28" s="489" t="s">
        <v>218</v>
      </c>
      <c r="B28" s="337">
        <f>'Equity local'!B28</f>
        <v>112.3133194</v>
      </c>
      <c r="C28" s="366">
        <f>(B28/$B$72)*100</f>
        <v>0.24978703740355726</v>
      </c>
      <c r="D28" s="547">
        <v>79.206838180000005</v>
      </c>
      <c r="E28" s="1083">
        <v>0.19086419353564194</v>
      </c>
      <c r="F28" s="337">
        <f>'VARIED SPECIALIST'!B28</f>
        <v>9.1999999999999993</v>
      </c>
      <c r="G28" s="366">
        <f>(F28/$F$72)*100</f>
        <v>0.28106192665960977</v>
      </c>
      <c r="H28" s="547">
        <v>7.7</v>
      </c>
      <c r="I28" s="1083">
        <v>0.27561416897207108</v>
      </c>
      <c r="J28" s="337"/>
      <c r="K28" s="366">
        <v>2.7</v>
      </c>
      <c r="L28" s="547">
        <v>0.19554349140731203</v>
      </c>
      <c r="M28" s="1083"/>
      <c r="N28" s="337">
        <f>'Small Co local'!B28</f>
        <v>130.9530249</v>
      </c>
      <c r="O28" s="366">
        <f t="shared" si="3"/>
        <v>3.0118257411035394</v>
      </c>
      <c r="P28" s="547">
        <v>124.99261473999999</v>
      </c>
      <c r="Q28" s="1083">
        <v>3.5474021164497271</v>
      </c>
      <c r="R28" s="337">
        <f>'Value local'!B28</f>
        <v>64.612540200000012</v>
      </c>
      <c r="S28" s="366">
        <f t="shared" ref="S28:S33" si="8">R28/$R$72*100</f>
        <v>1.1018717971647325</v>
      </c>
      <c r="T28" s="547">
        <v>47.566517740000002</v>
      </c>
      <c r="U28" s="1083">
        <v>0.9965545064665251</v>
      </c>
      <c r="W28" s="789"/>
      <c r="X28" s="842"/>
      <c r="Y28" s="843"/>
    </row>
    <row r="29" spans="1:25">
      <c r="A29" s="489" t="s">
        <v>219</v>
      </c>
      <c r="B29" s="337">
        <f>'Equity local'!B29</f>
        <v>1561.5075861399998</v>
      </c>
      <c r="C29" s="366">
        <f>(B29/$B$72)*100</f>
        <v>3.4728236678319613</v>
      </c>
      <c r="D29" s="547">
        <v>1790.0827067999999</v>
      </c>
      <c r="E29" s="1083">
        <v>4.313550446478394</v>
      </c>
      <c r="F29" s="337">
        <f>'VARIED SPECIALIST'!B29</f>
        <v>31.787393699999999</v>
      </c>
      <c r="G29" s="366">
        <f>(F29/$F$72)*100</f>
        <v>0.97111153443581977</v>
      </c>
      <c r="H29" s="547">
        <v>20.282498</v>
      </c>
      <c r="I29" s="1083">
        <v>0.72599270531788229</v>
      </c>
      <c r="J29" s="337"/>
      <c r="K29" s="366">
        <v>55.002999999999993</v>
      </c>
      <c r="L29" s="547">
        <v>3.983510614028289</v>
      </c>
      <c r="M29" s="1083"/>
      <c r="N29" s="337">
        <f>'Small Co local'!B29</f>
        <v>45.633365870000006</v>
      </c>
      <c r="O29" s="366">
        <f t="shared" si="3"/>
        <v>1.0495347173951513</v>
      </c>
      <c r="P29" s="547">
        <v>40.561949999999996</v>
      </c>
      <c r="Q29" s="1083">
        <v>1.1511843925870018</v>
      </c>
      <c r="R29" s="337">
        <f>'Value local'!B29</f>
        <v>192.87944720000004</v>
      </c>
      <c r="S29" s="366">
        <f t="shared" si="8"/>
        <v>3.2892751540884961</v>
      </c>
      <c r="T29" s="547">
        <v>174.62</v>
      </c>
      <c r="U29" s="1083">
        <v>3.658421010980331</v>
      </c>
      <c r="W29" s="789"/>
      <c r="X29" s="842"/>
      <c r="Y29" s="843"/>
    </row>
    <row r="30" spans="1:25" ht="13.5" thickBot="1">
      <c r="A30" s="489" t="s">
        <v>220</v>
      </c>
      <c r="B30" s="337">
        <f>'Equity local'!B30</f>
        <v>1258.7787286999999</v>
      </c>
      <c r="C30" s="366">
        <f>(B30/$B$72)*100</f>
        <v>2.799548718427328</v>
      </c>
      <c r="D30" s="547">
        <v>887.2009966600001</v>
      </c>
      <c r="E30" s="1083">
        <v>2.137882367513646</v>
      </c>
      <c r="F30" s="337">
        <f>'VARIED SPECIALIST'!B30</f>
        <v>128.23773885</v>
      </c>
      <c r="G30" s="366">
        <f>(F30/$F$72)*100</f>
        <v>3.917689777353575</v>
      </c>
      <c r="H30" s="547">
        <v>99.520223900000005</v>
      </c>
      <c r="I30" s="1083">
        <v>3.5622316631315516</v>
      </c>
      <c r="J30" s="337"/>
      <c r="K30" s="366">
        <v>23.94</v>
      </c>
      <c r="L30" s="547">
        <v>1.7338189571448333</v>
      </c>
      <c r="M30" s="1083"/>
      <c r="N30" s="337">
        <f>'Small Co local'!B30</f>
        <v>212.26254970000002</v>
      </c>
      <c r="O30" s="366">
        <f t="shared" si="3"/>
        <v>4.8818865508980647</v>
      </c>
      <c r="P30" s="547">
        <v>136.63697354999999</v>
      </c>
      <c r="Q30" s="1083">
        <v>3.8778794264349465</v>
      </c>
      <c r="R30" s="337">
        <f>'Value local'!B30</f>
        <v>202.52736604000003</v>
      </c>
      <c r="S30" s="366">
        <f t="shared" si="8"/>
        <v>3.453806213202161</v>
      </c>
      <c r="T30" s="547">
        <v>159.29681252999998</v>
      </c>
      <c r="U30" s="1083">
        <v>3.3373886493067615</v>
      </c>
      <c r="W30" s="789"/>
      <c r="X30" s="842"/>
      <c r="Y30" s="843"/>
    </row>
    <row r="31" spans="1:25" ht="13.5" thickBot="1">
      <c r="A31" s="357" t="s">
        <v>221</v>
      </c>
      <c r="B31" s="355">
        <f t="shared" ref="B31:G31" si="9">SUM(B27:B30)</f>
        <v>2932.5996342399994</v>
      </c>
      <c r="C31" s="365">
        <f t="shared" si="9"/>
        <v>6.5221594236628464</v>
      </c>
      <c r="D31" s="549">
        <v>2756.4905416399997</v>
      </c>
      <c r="E31" s="1084">
        <v>6.6422970075276826</v>
      </c>
      <c r="F31" s="356">
        <f t="shared" si="9"/>
        <v>169.22513255000001</v>
      </c>
      <c r="G31" s="365">
        <f t="shared" si="9"/>
        <v>5.1698632384490049</v>
      </c>
      <c r="H31" s="549">
        <v>127.50272190000001</v>
      </c>
      <c r="I31" s="1084">
        <v>4.5638385374215051</v>
      </c>
      <c r="J31" s="356"/>
      <c r="K31" s="365">
        <v>82.542999999999992</v>
      </c>
      <c r="L31" s="549">
        <v>5.9780542263828718</v>
      </c>
      <c r="M31" s="1084"/>
      <c r="N31" s="356">
        <f t="shared" ref="N31:S31" si="10">SUM(N27:N30)</f>
        <v>391.39294047000004</v>
      </c>
      <c r="O31" s="365">
        <f t="shared" si="10"/>
        <v>9.0017571865478239</v>
      </c>
      <c r="P31" s="549">
        <v>302.19153828999998</v>
      </c>
      <c r="Q31" s="1084">
        <v>8.5764659354716759</v>
      </c>
      <c r="R31" s="356">
        <f t="shared" si="10"/>
        <v>460.01935344000015</v>
      </c>
      <c r="S31" s="365">
        <f t="shared" si="10"/>
        <v>7.8449531644553891</v>
      </c>
      <c r="T31" s="549">
        <v>381.48333027000001</v>
      </c>
      <c r="U31" s="1084">
        <v>7.9923641667536174</v>
      </c>
      <c r="W31" s="789"/>
      <c r="X31" s="842"/>
      <c r="Y31" s="843"/>
    </row>
    <row r="32" spans="1:25" ht="13.5" thickBot="1">
      <c r="A32" s="489" t="s">
        <v>222</v>
      </c>
      <c r="B32" s="337">
        <f>'Equity local'!B32</f>
        <v>754.59895210000002</v>
      </c>
      <c r="C32" s="366">
        <f>(B32/$B$72)*100</f>
        <v>1.6782429517695108</v>
      </c>
      <c r="D32" s="547">
        <v>637.86324740000009</v>
      </c>
      <c r="E32" s="1083">
        <v>1.5370548439814853</v>
      </c>
      <c r="F32" s="337">
        <f>'VARIED SPECIALIST'!B32</f>
        <v>56.021574399999999</v>
      </c>
      <c r="G32" s="366">
        <f>(F32/$F$72)*100</f>
        <v>1.7114708299313774</v>
      </c>
      <c r="H32" s="547">
        <v>38.769940300000002</v>
      </c>
      <c r="I32" s="1083">
        <v>1.3877331008936764</v>
      </c>
      <c r="J32" s="337"/>
      <c r="K32" s="366">
        <v>42.9</v>
      </c>
      <c r="L32" s="547">
        <v>3.1069688079161795</v>
      </c>
      <c r="M32" s="1083"/>
      <c r="N32" s="337">
        <f>'Small Co local'!B32</f>
        <v>135.70933949000002</v>
      </c>
      <c r="O32" s="366">
        <f t="shared" si="3"/>
        <v>3.1212175686377837</v>
      </c>
      <c r="P32" s="547">
        <v>106.41449335</v>
      </c>
      <c r="Q32" s="1083">
        <v>3.0201384275059087</v>
      </c>
      <c r="R32" s="337">
        <f>'Value local'!B32</f>
        <v>94.344790000000003</v>
      </c>
      <c r="S32" s="366">
        <f t="shared" si="8"/>
        <v>1.6089115671454328</v>
      </c>
      <c r="T32" s="547">
        <v>95.886707999999985</v>
      </c>
      <c r="U32" s="1083">
        <v>2.0088990219959668</v>
      </c>
      <c r="W32" s="789"/>
      <c r="X32" s="842"/>
      <c r="Y32" s="843"/>
    </row>
    <row r="33" spans="1:25" ht="13.5" thickBot="1">
      <c r="A33" s="489" t="s">
        <v>223</v>
      </c>
      <c r="B33" s="337">
        <f>'Equity local'!B33</f>
        <v>254.12375299999999</v>
      </c>
      <c r="C33" s="366">
        <f>(B33/$B$72)*100</f>
        <v>0.56517623853385413</v>
      </c>
      <c r="D33" s="547">
        <v>227.36793599999999</v>
      </c>
      <c r="E33" s="1083">
        <v>0.54788700998118089</v>
      </c>
      <c r="F33" s="337">
        <f>'VARIED SPECIALIST'!B33</f>
        <v>67.3</v>
      </c>
      <c r="G33" s="366">
        <f>(F33/$F$72)*100</f>
        <v>2.0560290939338843</v>
      </c>
      <c r="H33" s="547">
        <v>71.7</v>
      </c>
      <c r="I33" s="1083">
        <v>2.5664332357529216</v>
      </c>
      <c r="J33" s="337"/>
      <c r="K33" s="366">
        <v>0</v>
      </c>
      <c r="L33" s="547">
        <v>0</v>
      </c>
      <c r="M33" s="1083"/>
      <c r="N33" s="337">
        <f>'Small Co local'!B33</f>
        <v>108.12985465999999</v>
      </c>
      <c r="O33" s="366">
        <f t="shared" si="3"/>
        <v>2.4869091790393036</v>
      </c>
      <c r="P33" s="547">
        <v>102.51530834</v>
      </c>
      <c r="Q33" s="1083">
        <v>2.9094760720885486</v>
      </c>
      <c r="R33" s="337">
        <f>'Value local'!B33</f>
        <v>150.18841477000001</v>
      </c>
      <c r="S33" s="366">
        <f t="shared" si="8"/>
        <v>2.561242414919668</v>
      </c>
      <c r="T33" s="547">
        <v>153.39194162999999</v>
      </c>
      <c r="U33" s="1083">
        <v>3.2136771399281896</v>
      </c>
      <c r="V33" s="459"/>
      <c r="W33" s="462"/>
      <c r="X33" s="908"/>
      <c r="Y33" s="972"/>
    </row>
    <row r="34" spans="1:25" ht="13.5" thickBot="1">
      <c r="A34" s="357" t="s">
        <v>224</v>
      </c>
      <c r="B34" s="355">
        <f t="shared" ref="B34:G34" si="11">SUM(B32:B33)</f>
        <v>1008.7227051</v>
      </c>
      <c r="C34" s="1299">
        <f t="shared" si="11"/>
        <v>2.2434191903033649</v>
      </c>
      <c r="D34" s="549">
        <v>865.23118340000008</v>
      </c>
      <c r="E34" s="1084">
        <v>2.0849418539626661</v>
      </c>
      <c r="F34" s="356">
        <f t="shared" si="11"/>
        <v>123.3215744</v>
      </c>
      <c r="G34" s="365">
        <f t="shared" si="11"/>
        <v>3.7674999238652616</v>
      </c>
      <c r="H34" s="549">
        <v>110.4699403</v>
      </c>
      <c r="I34" s="1084">
        <v>3.954166336646598</v>
      </c>
      <c r="J34" s="356"/>
      <c r="K34" s="365">
        <v>42.9</v>
      </c>
      <c r="L34" s="549">
        <v>3.1069688079161795</v>
      </c>
      <c r="M34" s="1084"/>
      <c r="N34" s="356">
        <f t="shared" ref="N34:S34" si="12">SUM(N32:N33)</f>
        <v>243.83919415000003</v>
      </c>
      <c r="O34" s="365">
        <f t="shared" si="12"/>
        <v>5.6081267476770869</v>
      </c>
      <c r="P34" s="549">
        <v>208.92980169000001</v>
      </c>
      <c r="Q34" s="1084">
        <v>5.9296144995944573</v>
      </c>
      <c r="R34" s="356">
        <f t="shared" si="12"/>
        <v>244.53320477</v>
      </c>
      <c r="S34" s="365">
        <f t="shared" si="12"/>
        <v>4.1701539820651004</v>
      </c>
      <c r="T34" s="549">
        <v>249.27864962999996</v>
      </c>
      <c r="U34" s="1084">
        <v>5.222576161924156</v>
      </c>
      <c r="W34" s="789"/>
      <c r="X34" s="842"/>
      <c r="Y34" s="843"/>
    </row>
    <row r="35" spans="1:25">
      <c r="A35" s="489" t="s">
        <v>225</v>
      </c>
      <c r="B35" s="337">
        <f>'Equity local'!B35</f>
        <v>1141.9894129499999</v>
      </c>
      <c r="C35" s="366">
        <f t="shared" ref="C35:C40" si="13">(B35/$B$72)*100</f>
        <v>2.5398069768651861</v>
      </c>
      <c r="D35" s="547">
        <v>1319.6623554800001</v>
      </c>
      <c r="E35" s="1083">
        <v>3.1799816405452153</v>
      </c>
      <c r="F35" s="337">
        <f>'VARIED SPECIALIST'!B35</f>
        <v>13.042574349999999</v>
      </c>
      <c r="G35" s="366">
        <f t="shared" ref="G35:G40" si="14">(F35/$F$72)*100</f>
        <v>0.39845337776219641</v>
      </c>
      <c r="H35" s="547">
        <v>85.245677220000005</v>
      </c>
      <c r="I35" s="1083">
        <v>3.0512878552534688</v>
      </c>
      <c r="J35" s="337"/>
      <c r="K35" s="366">
        <v>17.052</v>
      </c>
      <c r="L35" s="547">
        <v>1.2349657835101793</v>
      </c>
      <c r="M35" s="1083"/>
      <c r="N35" s="337">
        <f>'Small Co local'!B35</f>
        <v>46.2244685</v>
      </c>
      <c r="O35" s="366">
        <f t="shared" si="3"/>
        <v>1.0631296543431712</v>
      </c>
      <c r="P35" s="547">
        <v>0.43</v>
      </c>
      <c r="Q35" s="1083">
        <v>1.2203784305547707E-2</v>
      </c>
      <c r="R35" s="337">
        <f>'Value local'!B35</f>
        <v>108.04183449999999</v>
      </c>
      <c r="S35" s="366">
        <f t="shared" ref="S35:S40" si="15">R35/$R$72*100</f>
        <v>1.8424945061901399</v>
      </c>
      <c r="T35" s="547">
        <v>71.802366100000015</v>
      </c>
      <c r="U35" s="1083">
        <v>1.5043138516684333</v>
      </c>
      <c r="W35" s="789"/>
      <c r="X35" s="842"/>
      <c r="Y35" s="843"/>
    </row>
    <row r="36" spans="1:25">
      <c r="A36" s="489" t="s">
        <v>226</v>
      </c>
      <c r="B36" s="337">
        <f>'Equity local'!B36</f>
        <v>402.75275340000002</v>
      </c>
      <c r="C36" s="366">
        <f t="shared" si="13"/>
        <v>0.89573006670401623</v>
      </c>
      <c r="D36" s="547">
        <v>368.7057465499999</v>
      </c>
      <c r="E36" s="1083">
        <v>0.88846779626903305</v>
      </c>
      <c r="F36" s="337">
        <f>'VARIED SPECIALIST'!B36</f>
        <v>170.04109858000001</v>
      </c>
      <c r="G36" s="366">
        <f t="shared" si="14"/>
        <v>5.1947911715447219</v>
      </c>
      <c r="H36" s="547">
        <v>155.56865822999998</v>
      </c>
      <c r="I36" s="1083">
        <v>5.5684320072937128</v>
      </c>
      <c r="J36" s="337"/>
      <c r="K36" s="366">
        <v>21.9</v>
      </c>
      <c r="L36" s="547">
        <v>1.5860749858593086</v>
      </c>
      <c r="M36" s="1083"/>
      <c r="N36" s="337">
        <f>'Small Co local'!B36</f>
        <v>63.832829999999994</v>
      </c>
      <c r="O36" s="366">
        <f t="shared" si="3"/>
        <v>1.4681093519473654</v>
      </c>
      <c r="P36" s="547">
        <v>70.163109000000006</v>
      </c>
      <c r="Q36" s="1083">
        <v>1.9912917405642629</v>
      </c>
      <c r="R36" s="337">
        <f>'Value local'!B36</f>
        <v>30.645999999999997</v>
      </c>
      <c r="S36" s="366">
        <f t="shared" si="15"/>
        <v>0.52262243507817363</v>
      </c>
      <c r="T36" s="547">
        <v>34.799999999999997</v>
      </c>
      <c r="U36" s="1083">
        <v>0.72908630845330147</v>
      </c>
      <c r="W36" s="789"/>
      <c r="X36" s="842"/>
      <c r="Y36" s="843"/>
    </row>
    <row r="37" spans="1:25">
      <c r="A37" s="489" t="s">
        <v>227</v>
      </c>
      <c r="B37" s="337">
        <f>'Equity local'!B37</f>
        <v>2130.7663952099997</v>
      </c>
      <c r="C37" s="366">
        <f t="shared" si="13"/>
        <v>4.738866486200239</v>
      </c>
      <c r="D37" s="547">
        <v>2060.2240057700001</v>
      </c>
      <c r="E37" s="1083">
        <v>4.9645081460069047</v>
      </c>
      <c r="F37" s="337">
        <f>'VARIED SPECIALIST'!B37</f>
        <v>192.2476523</v>
      </c>
      <c r="G37" s="366">
        <f t="shared" si="14"/>
        <v>5.8732060381766047</v>
      </c>
      <c r="H37" s="547">
        <v>166.73370339000002</v>
      </c>
      <c r="I37" s="1083">
        <v>5.9680741687624206</v>
      </c>
      <c r="J37" s="337"/>
      <c r="K37" s="366">
        <v>38.9</v>
      </c>
      <c r="L37" s="547">
        <v>2.8172747465720138</v>
      </c>
      <c r="M37" s="1083"/>
      <c r="N37" s="337">
        <f>'Small Co local'!B37</f>
        <v>275.39076030000001</v>
      </c>
      <c r="O37" s="366">
        <f t="shared" si="3"/>
        <v>6.3337901615254291</v>
      </c>
      <c r="P37" s="547">
        <v>245.85819025000001</v>
      </c>
      <c r="Q37" s="1083">
        <v>6.97767517107747</v>
      </c>
      <c r="R37" s="337">
        <f>'Value local'!B37</f>
        <v>276.59230509999998</v>
      </c>
      <c r="S37" s="366">
        <f t="shared" si="15"/>
        <v>4.7168747639250519</v>
      </c>
      <c r="T37" s="547">
        <v>282.7911282</v>
      </c>
      <c r="U37" s="1083">
        <v>5.9246879230655836</v>
      </c>
      <c r="W37" s="789"/>
      <c r="X37" s="842"/>
      <c r="Y37" s="843"/>
    </row>
    <row r="38" spans="1:25">
      <c r="A38" s="489" t="s">
        <v>228</v>
      </c>
      <c r="B38" s="337">
        <f>'Equity local'!B38</f>
        <v>103.39399999999999</v>
      </c>
      <c r="C38" s="366">
        <f t="shared" si="13"/>
        <v>0.22995029514997489</v>
      </c>
      <c r="D38" s="547">
        <v>2.8357193499999997</v>
      </c>
      <c r="E38" s="1083">
        <v>6.8332141424606056E-3</v>
      </c>
      <c r="F38" s="337">
        <f>'VARIED SPECIALIST'!B38</f>
        <v>0</v>
      </c>
      <c r="G38" s="366">
        <f t="shared" si="14"/>
        <v>0</v>
      </c>
      <c r="H38" s="547">
        <v>0</v>
      </c>
      <c r="I38" s="1083">
        <v>0</v>
      </c>
      <c r="J38" s="337"/>
      <c r="K38" s="366">
        <v>0.1</v>
      </c>
      <c r="L38" s="547">
        <v>7.2423515336041498E-3</v>
      </c>
      <c r="M38" s="1083"/>
      <c r="N38" s="337">
        <f>'Small Co local'!B38</f>
        <v>35.744999999999997</v>
      </c>
      <c r="O38" s="366">
        <f t="shared" si="3"/>
        <v>0.82210938768277364</v>
      </c>
      <c r="P38" s="547">
        <v>0</v>
      </c>
      <c r="Q38" s="1083">
        <v>0</v>
      </c>
      <c r="R38" s="337">
        <f>'Value local'!B38</f>
        <v>19.21</v>
      </c>
      <c r="S38" s="366">
        <f t="shared" si="15"/>
        <v>0.32759828290320814</v>
      </c>
      <c r="T38" s="547">
        <v>0</v>
      </c>
      <c r="U38" s="1083">
        <v>0</v>
      </c>
      <c r="W38" s="789"/>
      <c r="X38" s="842"/>
      <c r="Y38" s="843"/>
    </row>
    <row r="39" spans="1:25">
      <c r="A39" s="489" t="s">
        <v>229</v>
      </c>
      <c r="B39" s="337">
        <f>'Equity local'!B39</f>
        <v>177.23908969999999</v>
      </c>
      <c r="C39" s="366">
        <f t="shared" si="13"/>
        <v>0.39418323102528069</v>
      </c>
      <c r="D39" s="547">
        <v>154.48004954999999</v>
      </c>
      <c r="E39" s="1083">
        <v>0.37224955259168191</v>
      </c>
      <c r="F39" s="337">
        <f>'VARIED SPECIALIST'!B39</f>
        <v>0.3885208</v>
      </c>
      <c r="G39" s="366">
        <f t="shared" si="14"/>
        <v>1.1869391803840536E-2</v>
      </c>
      <c r="H39" s="547">
        <v>3.7007949999999998E-2</v>
      </c>
      <c r="I39" s="1083">
        <v>1.3246643356636307E-3</v>
      </c>
      <c r="J39" s="337"/>
      <c r="K39" s="366">
        <v>9.5</v>
      </c>
      <c r="L39" s="547">
        <v>0.68802339569239412</v>
      </c>
      <c r="M39" s="1083"/>
      <c r="N39" s="337">
        <f>'Small Co local'!B39</f>
        <v>56.346217899999999</v>
      </c>
      <c r="O39" s="366">
        <f t="shared" si="3"/>
        <v>1.2959226380195592</v>
      </c>
      <c r="P39" s="547">
        <v>35.365405699999997</v>
      </c>
      <c r="Q39" s="1083">
        <v>1.0037018210255519</v>
      </c>
      <c r="R39" s="337">
        <f>'Value local'!B39</f>
        <v>4.5999999999999996</v>
      </c>
      <c r="S39" s="366">
        <f t="shared" si="15"/>
        <v>7.8446231200143532E-2</v>
      </c>
      <c r="T39" s="547">
        <v>3.8</v>
      </c>
      <c r="U39" s="1083">
        <v>7.9612872762142101E-2</v>
      </c>
      <c r="W39" s="789"/>
      <c r="X39" s="842"/>
      <c r="Y39" s="843"/>
    </row>
    <row r="40" spans="1:25" ht="13.5" thickBot="1">
      <c r="A40" s="489" t="s">
        <v>230</v>
      </c>
      <c r="B40" s="337">
        <f>'Equity local'!B40</f>
        <v>0</v>
      </c>
      <c r="C40" s="366">
        <f t="shared" si="13"/>
        <v>0</v>
      </c>
      <c r="D40" s="547">
        <v>0</v>
      </c>
      <c r="E40" s="1083">
        <v>0</v>
      </c>
      <c r="F40" s="337">
        <f>'VARIED SPECIALIST'!B40</f>
        <v>0</v>
      </c>
      <c r="G40" s="366">
        <f t="shared" si="14"/>
        <v>0</v>
      </c>
      <c r="H40" s="547">
        <v>0</v>
      </c>
      <c r="I40" s="1083">
        <v>0</v>
      </c>
      <c r="J40" s="337"/>
      <c r="K40" s="366">
        <v>0</v>
      </c>
      <c r="L40" s="547">
        <v>0</v>
      </c>
      <c r="M40" s="1083"/>
      <c r="N40" s="337">
        <f>'Small Co local'!B40</f>
        <v>8.8059999999999992</v>
      </c>
      <c r="O40" s="366">
        <f t="shared" si="3"/>
        <v>0.20253169024855236</v>
      </c>
      <c r="P40" s="547">
        <v>0.23</v>
      </c>
      <c r="Q40" s="1083">
        <v>6.5276055587813317E-3</v>
      </c>
      <c r="R40" s="337">
        <f>'Value local'!B40</f>
        <v>0</v>
      </c>
      <c r="S40" s="366">
        <f t="shared" si="15"/>
        <v>0</v>
      </c>
      <c r="T40" s="547">
        <v>0</v>
      </c>
      <c r="U40" s="1083">
        <v>0</v>
      </c>
      <c r="W40" s="789"/>
      <c r="X40" s="842"/>
      <c r="Y40" s="843"/>
    </row>
    <row r="41" spans="1:25" ht="13.5" thickBot="1">
      <c r="A41" s="357" t="s">
        <v>231</v>
      </c>
      <c r="B41" s="355">
        <f t="shared" ref="B41:G41" si="16">SUM(B35:B40)</f>
        <v>3956.1416512599994</v>
      </c>
      <c r="C41" s="365">
        <f t="shared" si="16"/>
        <v>8.7985370559446974</v>
      </c>
      <c r="D41" s="549">
        <v>3905.9078767000001</v>
      </c>
      <c r="E41" s="1084">
        <v>9.412040349555296</v>
      </c>
      <c r="F41" s="356">
        <f t="shared" si="16"/>
        <v>375.71984602999999</v>
      </c>
      <c r="G41" s="365">
        <f t="shared" si="16"/>
        <v>11.478319979287363</v>
      </c>
      <c r="H41" s="549">
        <v>407.58504678999998</v>
      </c>
      <c r="I41" s="1084">
        <v>14.589118695645267</v>
      </c>
      <c r="J41" s="356"/>
      <c r="K41" s="365">
        <v>87.451999999999998</v>
      </c>
      <c r="L41" s="549">
        <v>6.333581263167499</v>
      </c>
      <c r="M41" s="1084"/>
      <c r="N41" s="356">
        <f t="shared" ref="N41:S41" si="17">SUM(N35:N40)</f>
        <v>486.3452767</v>
      </c>
      <c r="O41" s="365">
        <f t="shared" si="17"/>
        <v>11.185592883766851</v>
      </c>
      <c r="P41" s="549">
        <v>352.04670495000005</v>
      </c>
      <c r="Q41" s="1084">
        <v>9.9914001225316138</v>
      </c>
      <c r="R41" s="356">
        <f t="shared" si="17"/>
        <v>439.09013959999999</v>
      </c>
      <c r="S41" s="365">
        <f t="shared" si="17"/>
        <v>7.4880362192967178</v>
      </c>
      <c r="T41" s="549">
        <v>393.19349430000005</v>
      </c>
      <c r="U41" s="1084">
        <v>8.2377009559494621</v>
      </c>
      <c r="W41" s="789"/>
      <c r="X41" s="842"/>
      <c r="Y41" s="843"/>
    </row>
    <row r="42" spans="1:25">
      <c r="A42" s="489" t="s">
        <v>232</v>
      </c>
      <c r="B42" s="337">
        <f>'Equity local'!B42</f>
        <v>4021.10455465</v>
      </c>
      <c r="C42" s="366">
        <f>(B42/$B$72)*100</f>
        <v>8.9430158342909252</v>
      </c>
      <c r="D42" s="547">
        <v>3603.8799357099997</v>
      </c>
      <c r="E42" s="1083">
        <v>8.684245619871934</v>
      </c>
      <c r="F42" s="337">
        <f>'VARIED SPECIALIST'!B42</f>
        <v>220.89916710000003</v>
      </c>
      <c r="G42" s="366">
        <f>(F42/$F$72)*100</f>
        <v>6.748515815503163</v>
      </c>
      <c r="H42" s="547">
        <v>164.91244501</v>
      </c>
      <c r="I42" s="1083">
        <v>5.9028839590368207</v>
      </c>
      <c r="J42" s="337"/>
      <c r="K42" s="366">
        <v>70.099999999999994</v>
      </c>
      <c r="L42" s="547">
        <v>5.0768884250565076</v>
      </c>
      <c r="M42" s="1083"/>
      <c r="N42" s="337">
        <f>'Small Co local'!B42</f>
        <v>715.87095425000007</v>
      </c>
      <c r="O42" s="366">
        <f t="shared" si="3"/>
        <v>16.464519005688917</v>
      </c>
      <c r="P42" s="547">
        <v>632.17705703000001</v>
      </c>
      <c r="Q42" s="1083">
        <v>17.941749876535003</v>
      </c>
      <c r="R42" s="337">
        <f>'Value local'!B42</f>
        <v>655.87636555999995</v>
      </c>
      <c r="S42" s="366">
        <f>R42/$R$72*100</f>
        <v>11.185006306832527</v>
      </c>
      <c r="T42" s="547">
        <v>552.19901765999998</v>
      </c>
      <c r="U42" s="1083">
        <v>11.568986876933012</v>
      </c>
      <c r="W42" s="789"/>
      <c r="X42" s="842"/>
      <c r="Y42" s="843"/>
    </row>
    <row r="43" spans="1:25">
      <c r="A43" s="489" t="s">
        <v>233</v>
      </c>
      <c r="B43" s="337">
        <f>'Equity local'!B43</f>
        <v>1924.2288643499999</v>
      </c>
      <c r="C43" s="366">
        <f>(B43/$B$72)*100</f>
        <v>4.279522944207435</v>
      </c>
      <c r="D43" s="547">
        <v>1942.7634889499998</v>
      </c>
      <c r="E43" s="1083">
        <v>4.6814643163292047</v>
      </c>
      <c r="F43" s="337">
        <f>'VARIED SPECIALIST'!B43</f>
        <v>122.75800548011873</v>
      </c>
      <c r="G43" s="366">
        <f>(F43/$F$72)*100</f>
        <v>3.7502827753405548</v>
      </c>
      <c r="H43" s="547">
        <v>105.4478143</v>
      </c>
      <c r="I43" s="1083">
        <v>3.7744041179501004</v>
      </c>
      <c r="J43" s="337"/>
      <c r="K43" s="366">
        <v>42.69</v>
      </c>
      <c r="L43" s="547">
        <v>3.0917598696956108</v>
      </c>
      <c r="M43" s="1083"/>
      <c r="N43" s="337">
        <f>'Small Co local'!B43</f>
        <v>210.10162779999999</v>
      </c>
      <c r="O43" s="366">
        <f t="shared" si="3"/>
        <v>4.8321868955605547</v>
      </c>
      <c r="P43" s="547">
        <v>276.63616500000001</v>
      </c>
      <c r="Q43" s="1083">
        <v>7.8511816017997811</v>
      </c>
      <c r="R43" s="337">
        <f>'Value local'!B43</f>
        <v>476.67014655000003</v>
      </c>
      <c r="S43" s="366">
        <f>R43/$R$72*100</f>
        <v>8.1289079396668704</v>
      </c>
      <c r="T43" s="547">
        <v>393.69705168000002</v>
      </c>
      <c r="U43" s="1083">
        <v>8.2482508637448237</v>
      </c>
      <c r="W43" s="789"/>
      <c r="X43" s="842"/>
      <c r="Y43" s="843"/>
    </row>
    <row r="44" spans="1:25">
      <c r="A44" s="489" t="s">
        <v>234</v>
      </c>
      <c r="B44" s="337">
        <f>'Equity local'!B44</f>
        <v>696.12775160000012</v>
      </c>
      <c r="C44" s="366">
        <f>(B44/$B$72)*100</f>
        <v>1.548201848680856</v>
      </c>
      <c r="D44" s="547">
        <v>501.60982650000005</v>
      </c>
      <c r="E44" s="1083">
        <v>1.2087258777696075</v>
      </c>
      <c r="F44" s="337">
        <f>'VARIED SPECIALIST'!B44</f>
        <v>40.692229999999995</v>
      </c>
      <c r="G44" s="366">
        <f>(F44/$F$72)*100</f>
        <v>1.2431561482473883</v>
      </c>
      <c r="H44" s="547">
        <v>22.808834000000001</v>
      </c>
      <c r="I44" s="1083">
        <v>0.81642049715998954</v>
      </c>
      <c r="J44" s="337"/>
      <c r="K44" s="366"/>
      <c r="L44" s="547"/>
      <c r="M44" s="1083"/>
      <c r="N44" s="337">
        <f>'Small Co local'!B44</f>
        <v>176.51835220000001</v>
      </c>
      <c r="O44" s="366">
        <f t="shared" si="3"/>
        <v>4.0597956201402763</v>
      </c>
      <c r="P44" s="547">
        <v>124.37114937999999</v>
      </c>
      <c r="Q44" s="1083">
        <v>3.5297643741083102</v>
      </c>
      <c r="R44" s="337">
        <f>'Value local'!B44</f>
        <v>24.2</v>
      </c>
      <c r="S44" s="366">
        <f>R44/$R$72*100</f>
        <v>0.41269539022684204</v>
      </c>
      <c r="T44" s="547">
        <v>16.899999999999999</v>
      </c>
      <c r="U44" s="1083">
        <v>0.35406777623163199</v>
      </c>
      <c r="W44" s="789"/>
      <c r="X44" s="842"/>
      <c r="Y44" s="843"/>
    </row>
    <row r="45" spans="1:25">
      <c r="A45" s="489" t="s">
        <v>235</v>
      </c>
      <c r="B45" s="337">
        <f>'Equity local'!B45</f>
        <v>705.20894490000001</v>
      </c>
      <c r="C45" s="366">
        <f>(B45/$B$72)*100</f>
        <v>1.5683986016805362</v>
      </c>
      <c r="D45" s="547">
        <v>597.92854809999983</v>
      </c>
      <c r="E45" s="1083">
        <v>1.4408244634850256</v>
      </c>
      <c r="F45" s="337">
        <f>'VARIED SPECIALIST'!B45</f>
        <v>70.911892249999994</v>
      </c>
      <c r="G45" s="366">
        <f>(F45/$F$72)*100</f>
        <v>2.166373158572136</v>
      </c>
      <c r="H45" s="547">
        <v>54.160190700000001</v>
      </c>
      <c r="I45" s="1083">
        <v>1.9386124611882327</v>
      </c>
      <c r="J45" s="337"/>
      <c r="K45" s="366"/>
      <c r="L45" s="547"/>
      <c r="M45" s="1083"/>
      <c r="N45" s="337">
        <f>'Small Co local'!B45</f>
        <v>229.39878434000002</v>
      </c>
      <c r="O45" s="366">
        <f t="shared" si="3"/>
        <v>5.2760076690146889</v>
      </c>
      <c r="P45" s="547">
        <v>177.08955649999999</v>
      </c>
      <c r="Q45" s="1083">
        <v>5.0259598843979152</v>
      </c>
      <c r="R45" s="337">
        <f>'Value local'!B45</f>
        <v>67.766000000000005</v>
      </c>
      <c r="S45" s="366">
        <f>R45/$R$72*100</f>
        <v>1.1556494138062887</v>
      </c>
      <c r="T45" s="547">
        <v>57.186878499999999</v>
      </c>
      <c r="U45" s="1083">
        <v>1.1981083372854158</v>
      </c>
      <c r="W45" s="789"/>
      <c r="X45" s="842"/>
      <c r="Y45" s="843"/>
    </row>
    <row r="46" spans="1:25" ht="13.5" thickBot="1">
      <c r="A46" s="489" t="s">
        <v>236</v>
      </c>
      <c r="B46" s="337">
        <f>'Equity local'!B46</f>
        <v>1298.17773255</v>
      </c>
      <c r="C46" s="366">
        <f>(B46/$B$72)*100</f>
        <v>2.8871728800220291</v>
      </c>
      <c r="D46" s="547">
        <v>849.66425261999996</v>
      </c>
      <c r="E46" s="1083">
        <v>2.0474303239304001</v>
      </c>
      <c r="F46" s="337">
        <f>'VARIED SPECIALIST'!B46</f>
        <v>98.031841880000002</v>
      </c>
      <c r="G46" s="366">
        <f>(F46/$F$72)*100</f>
        <v>2.9948932992155464</v>
      </c>
      <c r="H46" s="547">
        <v>71.800049889999997</v>
      </c>
      <c r="I46" s="1083">
        <v>2.5700144263098168</v>
      </c>
      <c r="J46" s="337"/>
      <c r="K46" s="366">
        <v>8.4499999999999993</v>
      </c>
      <c r="L46" s="547"/>
      <c r="M46" s="1083"/>
      <c r="N46" s="337">
        <f>'Small Co local'!B46</f>
        <v>80.239603599999995</v>
      </c>
      <c r="O46" s="366">
        <f t="shared" si="3"/>
        <v>1.8454533888237368</v>
      </c>
      <c r="P46" s="547">
        <v>44.876415000000001</v>
      </c>
      <c r="Q46" s="1083">
        <v>1.2736327652703388</v>
      </c>
      <c r="R46" s="337">
        <f>'Value local'!B46</f>
        <v>116.24111980000001</v>
      </c>
      <c r="S46" s="366">
        <f>R46/$R$72*100</f>
        <v>1.9823212519118223</v>
      </c>
      <c r="T46" s="547">
        <v>62.460995400000002</v>
      </c>
      <c r="U46" s="1083">
        <v>1.3086050735202484</v>
      </c>
      <c r="W46" s="789"/>
      <c r="X46" s="842"/>
      <c r="Y46" s="843"/>
    </row>
    <row r="47" spans="1:25" ht="13.5" thickBot="1">
      <c r="A47" s="357" t="s">
        <v>237</v>
      </c>
      <c r="B47" s="355">
        <f t="shared" ref="B47:G47" si="18">SUM(B42:B46)</f>
        <v>8644.8478480499998</v>
      </c>
      <c r="C47" s="365">
        <f t="shared" si="18"/>
        <v>19.226312108881782</v>
      </c>
      <c r="D47" s="549">
        <v>7495.8460518799993</v>
      </c>
      <c r="E47" s="1084">
        <v>18.062690601386173</v>
      </c>
      <c r="F47" s="356">
        <f t="shared" si="18"/>
        <v>553.29313671011869</v>
      </c>
      <c r="G47" s="365">
        <f t="shared" si="18"/>
        <v>16.903221196878789</v>
      </c>
      <c r="H47" s="549">
        <v>419.12933390000001</v>
      </c>
      <c r="I47" s="1084">
        <v>15.002335461644961</v>
      </c>
      <c r="J47" s="356"/>
      <c r="K47" s="365">
        <v>146.28</v>
      </c>
      <c r="L47" s="549"/>
      <c r="M47" s="1084"/>
      <c r="N47" s="356">
        <f t="shared" ref="N47:S47" si="19">SUM(N42:N46)</f>
        <v>1412.12932219</v>
      </c>
      <c r="O47" s="365">
        <f t="shared" si="19"/>
        <v>32.477962579228169</v>
      </c>
      <c r="P47" s="549">
        <v>1255.1503429100001</v>
      </c>
      <c r="Q47" s="1084">
        <v>35.622288502111346</v>
      </c>
      <c r="R47" s="356">
        <f t="shared" si="19"/>
        <v>1340.7536319100002</v>
      </c>
      <c r="S47" s="365">
        <f t="shared" si="19"/>
        <v>22.864580302444349</v>
      </c>
      <c r="T47" s="549">
        <v>1082.44394324</v>
      </c>
      <c r="U47" s="1084">
        <v>22.678018927715129</v>
      </c>
      <c r="W47" s="789"/>
      <c r="X47" s="842"/>
      <c r="Y47" s="843"/>
    </row>
    <row r="48" spans="1:25">
      <c r="A48" s="489" t="s">
        <v>238</v>
      </c>
      <c r="B48" s="337">
        <f>'Equity local'!B48</f>
        <v>895.18644009999991</v>
      </c>
      <c r="C48" s="366">
        <f>(B48/$B$72)*100</f>
        <v>1.9909122977663143</v>
      </c>
      <c r="D48" s="547">
        <v>441.28112139999996</v>
      </c>
      <c r="E48" s="1083">
        <v>1.0633521965251447</v>
      </c>
      <c r="F48" s="337">
        <f>'VARIED SPECIALIST'!B48</f>
        <v>25.47605355</v>
      </c>
      <c r="G48" s="366">
        <f>(F48/$F$72)*100</f>
        <v>0.77829877113547741</v>
      </c>
      <c r="H48" s="547">
        <v>10.74120465</v>
      </c>
      <c r="I48" s="1083">
        <v>0.38447119394398643</v>
      </c>
      <c r="J48" s="337"/>
      <c r="K48" s="366">
        <v>14.74</v>
      </c>
      <c r="L48" s="547"/>
      <c r="M48" s="1083"/>
      <c r="N48" s="337">
        <f>'Small Co local'!B48</f>
        <v>40.101999999999997</v>
      </c>
      <c r="O48" s="366">
        <f t="shared" si="3"/>
        <v>0.9223172657673685</v>
      </c>
      <c r="P48" s="547">
        <v>24.5</v>
      </c>
      <c r="Q48" s="1083">
        <v>0.69533189647888094</v>
      </c>
      <c r="R48" s="337">
        <f>'Value local'!B48</f>
        <v>63.046354399999984</v>
      </c>
      <c r="S48" s="366">
        <f>R48/$R$72*100</f>
        <v>1.0751628029540403</v>
      </c>
      <c r="T48" s="547">
        <v>55.666819250000003</v>
      </c>
      <c r="U48" s="1083">
        <v>1.1662619468482667</v>
      </c>
      <c r="W48" s="789"/>
      <c r="X48" s="842"/>
      <c r="Y48" s="843"/>
    </row>
    <row r="49" spans="1:25" ht="13.5" thickBot="1">
      <c r="A49" s="489" t="s">
        <v>239</v>
      </c>
      <c r="B49" s="337">
        <f>'Equity local'!B49</f>
        <v>3058.5580169999998</v>
      </c>
      <c r="C49" s="366">
        <f>(B49/$B$72)*100</f>
        <v>6.8022933510887658</v>
      </c>
      <c r="D49" s="547">
        <v>2263.8365672800001</v>
      </c>
      <c r="E49" s="1083">
        <v>5.4551519873633358</v>
      </c>
      <c r="F49" s="337">
        <f>'VARIED SPECIALIST'!B49</f>
        <v>12.216993499999999</v>
      </c>
      <c r="G49" s="366">
        <f>(F49/$F$72)*100</f>
        <v>0.37323170990194887</v>
      </c>
      <c r="H49" s="547">
        <v>3.0512839600000001</v>
      </c>
      <c r="I49" s="1083">
        <v>0.10921780427704028</v>
      </c>
      <c r="J49" s="337"/>
      <c r="K49" s="366">
        <v>25.49</v>
      </c>
      <c r="L49" s="547"/>
      <c r="M49" s="1083"/>
      <c r="N49" s="337">
        <f>'Small Co local'!B49</f>
        <v>7.4480000000000004</v>
      </c>
      <c r="O49" s="366">
        <f t="shared" si="3"/>
        <v>0.17129866329448309</v>
      </c>
      <c r="P49" s="547">
        <v>10</v>
      </c>
      <c r="Q49" s="1083">
        <v>0.28380893733831875</v>
      </c>
      <c r="R49" s="337">
        <f>'Value local'!B49</f>
        <v>205.31810800000002</v>
      </c>
      <c r="S49" s="366">
        <f>R49/$R$72*100</f>
        <v>3.5013982108139228</v>
      </c>
      <c r="T49" s="547">
        <v>124.35599999999998</v>
      </c>
      <c r="U49" s="1083">
        <v>2.60535221189709</v>
      </c>
      <c r="W49" s="789"/>
      <c r="X49" s="842"/>
      <c r="Y49" s="843"/>
    </row>
    <row r="50" spans="1:25" ht="13.5" thickBot="1">
      <c r="A50" s="357" t="s">
        <v>240</v>
      </c>
      <c r="B50" s="355">
        <f t="shared" ref="B50:G50" si="20">SUM(B48:B49)</f>
        <v>3953.7444570999996</v>
      </c>
      <c r="C50" s="365">
        <f t="shared" si="20"/>
        <v>8.7932056488550803</v>
      </c>
      <c r="D50" s="549">
        <v>2705.1176886799999</v>
      </c>
      <c r="E50" s="1084">
        <v>6.5185041838884805</v>
      </c>
      <c r="F50" s="356">
        <f t="shared" si="20"/>
        <v>37.693047049999997</v>
      </c>
      <c r="G50" s="365">
        <f t="shared" si="20"/>
        <v>1.1515304810374263</v>
      </c>
      <c r="H50" s="549">
        <v>13.792488609999999</v>
      </c>
      <c r="I50" s="1084">
        <v>0.49368899822102674</v>
      </c>
      <c r="J50" s="356"/>
      <c r="K50" s="365">
        <v>40.229999999999997</v>
      </c>
      <c r="L50" s="549"/>
      <c r="M50" s="1084"/>
      <c r="N50" s="356">
        <f t="shared" ref="N50:S50" si="21">SUM(N48:N49)</f>
        <v>47.55</v>
      </c>
      <c r="O50" s="365">
        <f t="shared" si="21"/>
        <v>1.0936159290618517</v>
      </c>
      <c r="P50" s="549">
        <v>34.5</v>
      </c>
      <c r="Q50" s="1084">
        <v>0.97914083381719963</v>
      </c>
      <c r="R50" s="356">
        <f t="shared" si="21"/>
        <v>268.36446239999998</v>
      </c>
      <c r="S50" s="365">
        <f t="shared" si="21"/>
        <v>4.5765610137679626</v>
      </c>
      <c r="T50" s="549">
        <v>180.02281925</v>
      </c>
      <c r="U50" s="1084">
        <v>3.7716141587453569</v>
      </c>
      <c r="W50" s="789"/>
      <c r="X50" s="842"/>
      <c r="Y50" s="843"/>
    </row>
    <row r="51" spans="1:25">
      <c r="A51" s="489" t="s">
        <v>241</v>
      </c>
      <c r="B51" s="337">
        <f>'Equity local'!B51</f>
        <v>0</v>
      </c>
      <c r="C51" s="366">
        <f>(B51/$B$72)*100</f>
        <v>0</v>
      </c>
      <c r="D51" s="547">
        <v>0</v>
      </c>
      <c r="E51" s="1083">
        <v>0</v>
      </c>
      <c r="F51" s="337">
        <f>'VARIED SPECIALIST'!B51</f>
        <v>0</v>
      </c>
      <c r="G51" s="366">
        <f>(F51/$F$72)*100</f>
        <v>0</v>
      </c>
      <c r="H51" s="547">
        <v>0</v>
      </c>
      <c r="I51" s="1083">
        <v>0</v>
      </c>
      <c r="J51" s="337"/>
      <c r="K51" s="366">
        <v>0</v>
      </c>
      <c r="L51" s="547"/>
      <c r="M51" s="1083"/>
      <c r="N51" s="337">
        <f>'Small Co local'!B51</f>
        <v>0</v>
      </c>
      <c r="O51" s="366">
        <f t="shared" si="3"/>
        <v>0</v>
      </c>
      <c r="P51" s="547">
        <v>0</v>
      </c>
      <c r="Q51" s="1083">
        <v>0</v>
      </c>
      <c r="R51" s="337">
        <f>'Value local'!B51</f>
        <v>0</v>
      </c>
      <c r="S51" s="366">
        <f>R51/$R$72*100</f>
        <v>0</v>
      </c>
      <c r="T51" s="547">
        <v>0</v>
      </c>
      <c r="U51" s="1083">
        <v>0</v>
      </c>
      <c r="W51" s="789"/>
      <c r="X51" s="842"/>
      <c r="Y51" s="843"/>
    </row>
    <row r="52" spans="1:25" ht="13.5" thickBot="1">
      <c r="A52" s="489" t="s">
        <v>242</v>
      </c>
      <c r="B52" s="337">
        <f>'Equity local'!B52</f>
        <v>0</v>
      </c>
      <c r="C52" s="366">
        <f>(B52/$B$72)*100</f>
        <v>0</v>
      </c>
      <c r="D52" s="547">
        <v>0</v>
      </c>
      <c r="E52" s="1083">
        <v>0</v>
      </c>
      <c r="F52" s="337">
        <f>'VARIED SPECIALIST'!B52</f>
        <v>0</v>
      </c>
      <c r="G52" s="366">
        <f>(F52/$F$72)*100</f>
        <v>0</v>
      </c>
      <c r="H52" s="547">
        <v>0</v>
      </c>
      <c r="I52" s="1083">
        <v>0</v>
      </c>
      <c r="J52" s="337"/>
      <c r="K52" s="366">
        <v>0</v>
      </c>
      <c r="L52" s="547"/>
      <c r="M52" s="1083"/>
      <c r="N52" s="337">
        <f>'Small Co local'!B52</f>
        <v>0</v>
      </c>
      <c r="O52" s="366">
        <f t="shared" si="3"/>
        <v>0</v>
      </c>
      <c r="P52" s="547">
        <v>0</v>
      </c>
      <c r="Q52" s="1083">
        <v>0</v>
      </c>
      <c r="R52" s="337">
        <f>'Value local'!B52</f>
        <v>0</v>
      </c>
      <c r="S52" s="366">
        <f>R52/$R$72*100</f>
        <v>0</v>
      </c>
      <c r="T52" s="547">
        <v>0</v>
      </c>
      <c r="U52" s="1083">
        <v>0</v>
      </c>
      <c r="W52" s="789"/>
      <c r="X52" s="842"/>
      <c r="Y52" s="843"/>
    </row>
    <row r="53" spans="1:25" ht="14.25" customHeight="1" thickBot="1">
      <c r="A53" s="489" t="s">
        <v>243</v>
      </c>
      <c r="B53" s="337">
        <f>'Equity local'!B53</f>
        <v>0</v>
      </c>
      <c r="C53" s="366">
        <f>(B53/$B$72)*100</f>
        <v>0</v>
      </c>
      <c r="D53" s="547">
        <v>0</v>
      </c>
      <c r="E53" s="1083">
        <v>0</v>
      </c>
      <c r="F53" s="337">
        <f>'VARIED SPECIALIST'!B53</f>
        <v>0</v>
      </c>
      <c r="G53" s="366">
        <f>(F53/$F$72)*100</f>
        <v>0</v>
      </c>
      <c r="H53" s="547">
        <v>0</v>
      </c>
      <c r="I53" s="1083">
        <v>0</v>
      </c>
      <c r="J53" s="337"/>
      <c r="K53" s="366">
        <v>0</v>
      </c>
      <c r="L53" s="547"/>
      <c r="M53" s="1083"/>
      <c r="N53" s="337">
        <f>'Small Co local'!B53</f>
        <v>0</v>
      </c>
      <c r="O53" s="366">
        <f t="shared" si="3"/>
        <v>0</v>
      </c>
      <c r="P53" s="547">
        <v>0</v>
      </c>
      <c r="Q53" s="1083">
        <v>0</v>
      </c>
      <c r="R53" s="337">
        <f>'Value local'!B53</f>
        <v>0</v>
      </c>
      <c r="S53" s="366">
        <f>R53/$R$72*100</f>
        <v>0</v>
      </c>
      <c r="T53" s="547">
        <v>0</v>
      </c>
      <c r="U53" s="1083">
        <v>0</v>
      </c>
      <c r="V53" s="459"/>
      <c r="W53" s="462"/>
      <c r="X53" s="908"/>
      <c r="Y53" s="972"/>
    </row>
    <row r="54" spans="1:25" ht="14.25" customHeight="1" thickBot="1">
      <c r="A54" s="357" t="s">
        <v>244</v>
      </c>
      <c r="B54" s="355">
        <f t="shared" ref="B54:G54" si="22">SUM(B51:B53)</f>
        <v>0</v>
      </c>
      <c r="C54" s="365">
        <f t="shared" si="22"/>
        <v>0</v>
      </c>
      <c r="D54" s="549">
        <v>0</v>
      </c>
      <c r="E54" s="1084">
        <v>0</v>
      </c>
      <c r="F54" s="356">
        <f t="shared" si="22"/>
        <v>0</v>
      </c>
      <c r="G54" s="365">
        <f t="shared" si="22"/>
        <v>0</v>
      </c>
      <c r="H54" s="549">
        <v>0</v>
      </c>
      <c r="I54" s="1084">
        <v>0</v>
      </c>
      <c r="J54" s="356"/>
      <c r="K54" s="365">
        <v>0</v>
      </c>
      <c r="L54" s="549"/>
      <c r="M54" s="1084"/>
      <c r="N54" s="356">
        <f t="shared" ref="N54:S54" si="23">SUM(N51:N53)</f>
        <v>0</v>
      </c>
      <c r="O54" s="365">
        <f t="shared" si="23"/>
        <v>0</v>
      </c>
      <c r="P54" s="549">
        <v>0</v>
      </c>
      <c r="Q54" s="1084">
        <v>0</v>
      </c>
      <c r="R54" s="356">
        <f t="shared" si="23"/>
        <v>0</v>
      </c>
      <c r="S54" s="365">
        <f t="shared" si="23"/>
        <v>0</v>
      </c>
      <c r="T54" s="549">
        <v>0</v>
      </c>
      <c r="U54" s="1084">
        <v>0</v>
      </c>
      <c r="V54" s="459"/>
      <c r="W54" s="462"/>
      <c r="X54" s="908"/>
      <c r="Y54" s="972"/>
    </row>
    <row r="55" spans="1:25" ht="14.25" customHeight="1" thickBot="1">
      <c r="A55" s="489" t="s">
        <v>245</v>
      </c>
      <c r="B55" s="337">
        <f>'Equity local'!B55</f>
        <v>7564.9076678800011</v>
      </c>
      <c r="C55" s="366">
        <f t="shared" ref="C55:C61" si="24">(B55/$B$72)*100</f>
        <v>16.824503849462392</v>
      </c>
      <c r="D55" s="547">
        <v>6622.3166462299996</v>
      </c>
      <c r="E55" s="1083">
        <v>15.957752576210027</v>
      </c>
      <c r="F55" s="337">
        <f>'VARIED SPECIALIST'!B55</f>
        <v>141.06442826999998</v>
      </c>
      <c r="G55" s="366">
        <f t="shared" ref="G55:G61" si="25">(F55/$F$72)*100</f>
        <v>4.3095478252937527</v>
      </c>
      <c r="H55" s="547">
        <v>74.684821749999998</v>
      </c>
      <c r="I55" s="1083">
        <v>2.6732720885004553</v>
      </c>
      <c r="J55" s="337"/>
      <c r="K55" s="366">
        <v>30.9</v>
      </c>
      <c r="L55" s="547"/>
      <c r="M55" s="1083"/>
      <c r="N55" s="337">
        <f>'Small Co local'!B55</f>
        <v>46.094717199999998</v>
      </c>
      <c r="O55" s="366">
        <f t="shared" si="3"/>
        <v>1.0601454674136974</v>
      </c>
      <c r="P55" s="547">
        <v>40.200000000000003</v>
      </c>
      <c r="Q55" s="1083">
        <v>1.1409119281000413</v>
      </c>
      <c r="R55" s="337">
        <f>'Value local'!B55</f>
        <v>1051.0231808000001</v>
      </c>
      <c r="S55" s="366">
        <f t="shared" ref="S55:S61" si="26">R55/$R$72*100</f>
        <v>17.92365379081458</v>
      </c>
      <c r="T55" s="547">
        <v>825.37158795999994</v>
      </c>
      <c r="U55" s="1083">
        <v>17.292158740459648</v>
      </c>
      <c r="V55" s="459"/>
      <c r="W55" s="973"/>
      <c r="X55" s="908"/>
      <c r="Y55" s="972"/>
    </row>
    <row r="56" spans="1:25" ht="14.25" customHeight="1" thickBot="1">
      <c r="A56" s="489" t="s">
        <v>246</v>
      </c>
      <c r="B56" s="337">
        <f>'Equity local'!B56</f>
        <v>726.67681564999998</v>
      </c>
      <c r="C56" s="366">
        <f t="shared" si="24"/>
        <v>1.6161435696206878</v>
      </c>
      <c r="D56" s="547">
        <v>590.33182110000007</v>
      </c>
      <c r="E56" s="1083">
        <v>1.4225186807308858</v>
      </c>
      <c r="F56" s="337">
        <f>'VARIED SPECIALIST'!B56</f>
        <v>80.288371150000003</v>
      </c>
      <c r="G56" s="366">
        <f t="shared" si="25"/>
        <v>2.4528265525848729</v>
      </c>
      <c r="H56" s="547">
        <v>59.503628200000001</v>
      </c>
      <c r="I56" s="1083">
        <v>2.1298757191124795</v>
      </c>
      <c r="J56" s="337"/>
      <c r="K56" s="366">
        <v>14.214</v>
      </c>
      <c r="L56" s="547"/>
      <c r="M56" s="1083"/>
      <c r="N56" s="337">
        <f>'Small Co local'!B56</f>
        <v>102.93349037999999</v>
      </c>
      <c r="O56" s="366">
        <f t="shared" si="3"/>
        <v>2.3673965239432779</v>
      </c>
      <c r="P56" s="547">
        <v>121.9818523</v>
      </c>
      <c r="Q56" s="1083">
        <v>3.4619539875822753</v>
      </c>
      <c r="R56" s="337">
        <f>'Value local'!B56</f>
        <v>36.398500000000006</v>
      </c>
      <c r="S56" s="366">
        <f t="shared" si="26"/>
        <v>0.62072285789965764</v>
      </c>
      <c r="T56" s="547">
        <v>27.56</v>
      </c>
      <c r="U56" s="1083">
        <v>0.57740283508543055</v>
      </c>
      <c r="V56" s="459"/>
      <c r="W56" s="462"/>
      <c r="X56" s="908"/>
      <c r="Y56" s="972"/>
    </row>
    <row r="57" spans="1:25" ht="14.25" customHeight="1" thickBot="1">
      <c r="A57" s="489" t="s">
        <v>247</v>
      </c>
      <c r="B57" s="337">
        <f>'Equity local'!B57</f>
        <v>1717.2031115</v>
      </c>
      <c r="C57" s="366">
        <f t="shared" si="24"/>
        <v>3.8190935868800922</v>
      </c>
      <c r="D57" s="547">
        <v>1811.73433316</v>
      </c>
      <c r="E57" s="1083">
        <v>4.3657242271631524</v>
      </c>
      <c r="F57" s="337">
        <f>'VARIED SPECIALIST'!B57</f>
        <v>189.58018870000001</v>
      </c>
      <c r="G57" s="366">
        <f t="shared" si="25"/>
        <v>5.791714466577651</v>
      </c>
      <c r="H57" s="547">
        <v>124.99201124</v>
      </c>
      <c r="I57" s="1083">
        <v>4.4739700397480995</v>
      </c>
      <c r="J57" s="337"/>
      <c r="K57" s="366"/>
      <c r="L57" s="547"/>
      <c r="M57" s="1083"/>
      <c r="N57" s="337">
        <f>'Small Co local'!B57</f>
        <v>137.32276040000002</v>
      </c>
      <c r="O57" s="366">
        <f t="shared" si="3"/>
        <v>3.1583250935054483</v>
      </c>
      <c r="P57" s="547">
        <v>120.7375648</v>
      </c>
      <c r="Q57" s="1083">
        <v>3.4266399962704397</v>
      </c>
      <c r="R57" s="337">
        <f>'Value local'!B57</f>
        <v>305.06673849999999</v>
      </c>
      <c r="S57" s="366">
        <f t="shared" si="26"/>
        <v>5.2024643260532022</v>
      </c>
      <c r="T57" s="547">
        <v>216.74860000000001</v>
      </c>
      <c r="U57" s="1083">
        <v>4.5410470297822201</v>
      </c>
      <c r="V57" s="459"/>
      <c r="W57" s="462"/>
      <c r="X57" s="908"/>
      <c r="Y57" s="972"/>
    </row>
    <row r="58" spans="1:25" ht="16.5" customHeight="1" thickBot="1">
      <c r="A58" s="489" t="s">
        <v>248</v>
      </c>
      <c r="B58" s="337">
        <f>'Equity local'!B58</f>
        <v>889.89775598999984</v>
      </c>
      <c r="C58" s="366">
        <f t="shared" si="24"/>
        <v>1.9791501600015553</v>
      </c>
      <c r="D58" s="547">
        <v>525.53084349000005</v>
      </c>
      <c r="E58" s="1083">
        <v>1.2663681940298921</v>
      </c>
      <c r="F58" s="337">
        <f>'VARIED SPECIALIST'!B58</f>
        <v>113.2583228</v>
      </c>
      <c r="G58" s="366">
        <f t="shared" si="25"/>
        <v>3.4600654800439146</v>
      </c>
      <c r="H58" s="547">
        <v>81.926196730000001</v>
      </c>
      <c r="I58" s="1083">
        <v>2.9324702115300463</v>
      </c>
      <c r="J58" s="337"/>
      <c r="K58" s="366"/>
      <c r="L58" s="547"/>
      <c r="M58" s="1083"/>
      <c r="N58" s="337">
        <f>'Small Co local'!B58</f>
        <v>168.93721389000001</v>
      </c>
      <c r="O58" s="366">
        <f t="shared" si="3"/>
        <v>3.8854348711132096</v>
      </c>
      <c r="P58" s="547">
        <v>100.05936509000001</v>
      </c>
      <c r="Q58" s="1083">
        <v>2.8397742076939769</v>
      </c>
      <c r="R58" s="337">
        <f>'Value local'!B58</f>
        <v>209.78240200000002</v>
      </c>
      <c r="S58" s="366">
        <f t="shared" si="26"/>
        <v>3.5775301758724907</v>
      </c>
      <c r="T58" s="547">
        <v>113.81905876</v>
      </c>
      <c r="U58" s="1083">
        <v>2.3845953270964886</v>
      </c>
      <c r="V58" s="459"/>
      <c r="W58" s="462"/>
      <c r="X58" s="908"/>
      <c r="Y58" s="972"/>
    </row>
    <row r="59" spans="1:25" ht="13.5" thickBot="1">
      <c r="A59" s="489" t="s">
        <v>249</v>
      </c>
      <c r="B59" s="337">
        <f>'Equity local'!B59</f>
        <v>2067.0153176000003</v>
      </c>
      <c r="C59" s="366">
        <f t="shared" si="24"/>
        <v>4.5970828322885193</v>
      </c>
      <c r="D59" s="547">
        <v>1288.2412535000001</v>
      </c>
      <c r="E59" s="1083">
        <v>3.104266419142423</v>
      </c>
      <c r="F59" s="337">
        <f>'VARIED SPECIALIST'!B59</f>
        <v>86.124596920000002</v>
      </c>
      <c r="G59" s="366">
        <f t="shared" si="25"/>
        <v>2.6311244720779889</v>
      </c>
      <c r="H59" s="547">
        <v>58.289072099999998</v>
      </c>
      <c r="I59" s="1083">
        <v>2.0864018398694331</v>
      </c>
      <c r="J59" s="337"/>
      <c r="K59" s="366"/>
      <c r="L59" s="547"/>
      <c r="M59" s="1083"/>
      <c r="N59" s="337">
        <f>'Small Co local'!B59</f>
        <v>22.146081099999996</v>
      </c>
      <c r="O59" s="366">
        <f t="shared" si="3"/>
        <v>0.50934399699801491</v>
      </c>
      <c r="P59" s="547">
        <v>22.298022060000001</v>
      </c>
      <c r="Q59" s="1083">
        <v>0.63283779455949896</v>
      </c>
      <c r="R59" s="337">
        <f>'Value local'!B59</f>
        <v>200.83427599999996</v>
      </c>
      <c r="S59" s="366">
        <f t="shared" si="26"/>
        <v>3.4249330539150948</v>
      </c>
      <c r="T59" s="547">
        <v>147.26149999999998</v>
      </c>
      <c r="U59" s="1083">
        <v>3.0852397532268916</v>
      </c>
    </row>
    <row r="60" spans="1:25" s="801" customFormat="1">
      <c r="A60" s="489" t="s">
        <v>250</v>
      </c>
      <c r="B60" s="337">
        <f>'Equity local'!B60</f>
        <v>185.21639079000002</v>
      </c>
      <c r="C60" s="366">
        <f t="shared" si="24"/>
        <v>0.41192490597881504</v>
      </c>
      <c r="D60" s="547">
        <v>189.08710555000002</v>
      </c>
      <c r="E60" s="1083">
        <v>0.45564194630233823</v>
      </c>
      <c r="F60" s="337">
        <f>'VARIED SPECIALIST'!B60</f>
        <v>396.72617451999997</v>
      </c>
      <c r="G60" s="366">
        <f t="shared" si="25"/>
        <v>12.120067713792151</v>
      </c>
      <c r="H60" s="547">
        <v>249.56811496</v>
      </c>
      <c r="I60" s="1083">
        <v>8.9330530657956757</v>
      </c>
      <c r="J60" s="337"/>
      <c r="K60" s="366"/>
      <c r="L60" s="547"/>
      <c r="M60" s="1083"/>
      <c r="N60" s="337">
        <f>'Small Co local'!B60</f>
        <v>74.741715999999983</v>
      </c>
      <c r="O60" s="366">
        <f t="shared" si="3"/>
        <v>1.7190059134178137</v>
      </c>
      <c r="P60" s="547">
        <v>47.632739999999998</v>
      </c>
      <c r="Q60" s="1083">
        <v>1.3518597321912429</v>
      </c>
      <c r="R60" s="337">
        <f>'Value local'!B60</f>
        <v>83.973403000000005</v>
      </c>
      <c r="S60" s="366">
        <f t="shared" si="26"/>
        <v>1.4320428231306148</v>
      </c>
      <c r="T60" s="547">
        <v>77.429795200000015</v>
      </c>
      <c r="U60" s="1083">
        <v>1.6222127455937694</v>
      </c>
      <c r="V60" s="975"/>
      <c r="W60" s="797"/>
      <c r="X60" s="976"/>
      <c r="Y60" s="977"/>
    </row>
    <row r="61" spans="1:25" s="801" customFormat="1" ht="13.5" thickBot="1">
      <c r="A61" s="1316" t="s">
        <v>251</v>
      </c>
      <c r="B61" s="337">
        <f>'Equity local'!B61</f>
        <v>15.502404000000002</v>
      </c>
      <c r="C61" s="366">
        <f t="shared" si="24"/>
        <v>3.4477652236436854E-2</v>
      </c>
      <c r="D61" s="547">
        <v>91.384805800000009</v>
      </c>
      <c r="E61" s="1083">
        <v>0.22020936147950471</v>
      </c>
      <c r="F61" s="337">
        <f>'VARIED SPECIALIST'!B61</f>
        <v>0</v>
      </c>
      <c r="G61" s="366">
        <f t="shared" si="25"/>
        <v>0</v>
      </c>
      <c r="H61" s="547">
        <v>0</v>
      </c>
      <c r="I61" s="1083">
        <v>0</v>
      </c>
      <c r="J61" s="337"/>
      <c r="K61" s="366"/>
      <c r="L61" s="547"/>
      <c r="M61" s="1083"/>
      <c r="N61" s="337">
        <f>'Small Co local'!B61</f>
        <v>27.562000000000001</v>
      </c>
      <c r="O61" s="366">
        <f t="shared" si="3"/>
        <v>0.63390625103686127</v>
      </c>
      <c r="P61" s="547">
        <v>1.9</v>
      </c>
      <c r="Q61" s="1083">
        <v>5.3923698094280562E-2</v>
      </c>
      <c r="R61" s="337">
        <f>'Value local'!B61</f>
        <v>5.8049999999999997</v>
      </c>
      <c r="S61" s="366">
        <f t="shared" si="26"/>
        <v>9.8995733068876796E-2</v>
      </c>
      <c r="T61" s="547">
        <v>8.6</v>
      </c>
      <c r="U61" s="1083">
        <v>0.18017650151432163</v>
      </c>
      <c r="V61" s="979"/>
      <c r="W61" s="803"/>
      <c r="X61" s="980"/>
      <c r="Y61" s="981"/>
    </row>
    <row r="62" spans="1:25" ht="13.5" thickBot="1">
      <c r="A62" s="357" t="s">
        <v>252</v>
      </c>
      <c r="B62" s="355">
        <f t="shared" ref="B62:G62" si="27">SUM(B55:B61)</f>
        <v>13166.41946341</v>
      </c>
      <c r="C62" s="365">
        <f t="shared" si="27"/>
        <v>29.282376556468503</v>
      </c>
      <c r="D62" s="549">
        <v>11118.62680883</v>
      </c>
      <c r="E62" s="1084">
        <v>26.792481405058222</v>
      </c>
      <c r="F62" s="356">
        <f t="shared" si="27"/>
        <v>1007.04208236</v>
      </c>
      <c r="G62" s="365">
        <f t="shared" si="27"/>
        <v>30.765346510370335</v>
      </c>
      <c r="H62" s="549">
        <v>648.96384497999998</v>
      </c>
      <c r="I62" s="1084">
        <v>23.229042964556186</v>
      </c>
      <c r="J62" s="356"/>
      <c r="K62" s="365"/>
      <c r="L62" s="549"/>
      <c r="M62" s="1084"/>
      <c r="N62" s="356">
        <f t="shared" ref="N62:S62" si="28">SUM(N55:N61)</f>
        <v>579.73797896999997</v>
      </c>
      <c r="O62" s="365">
        <f t="shared" si="28"/>
        <v>13.333558117428323</v>
      </c>
      <c r="P62" s="549">
        <v>454.80954425000004</v>
      </c>
      <c r="Q62" s="1084">
        <v>12.907901344491759</v>
      </c>
      <c r="R62" s="356">
        <f t="shared" si="28"/>
        <v>1892.8835003000002</v>
      </c>
      <c r="S62" s="365">
        <f t="shared" si="28"/>
        <v>32.280342760754515</v>
      </c>
      <c r="T62" s="549">
        <v>1416.7905419199997</v>
      </c>
      <c r="U62" s="1084">
        <v>29.682832932758767</v>
      </c>
    </row>
    <row r="63" spans="1:25">
      <c r="A63" s="489" t="s">
        <v>253</v>
      </c>
      <c r="B63" s="337">
        <f>'Equity local'!B63</f>
        <v>88.251829999999984</v>
      </c>
      <c r="C63" s="366">
        <f>(B63/$B$72)*100</f>
        <v>0.19627381043412001</v>
      </c>
      <c r="D63" s="547">
        <v>64.710030999999987</v>
      </c>
      <c r="E63" s="1083">
        <v>0.15593133325703198</v>
      </c>
      <c r="F63" s="337">
        <f>'VARIED SPECIALIST'!B63</f>
        <v>29.567</v>
      </c>
      <c r="G63" s="366">
        <f>(F63/$F$72)*100</f>
        <v>0.90327804190703065</v>
      </c>
      <c r="H63" s="547">
        <v>24.28</v>
      </c>
      <c r="I63" s="1083">
        <v>0.86907948345998509</v>
      </c>
      <c r="J63" s="337"/>
      <c r="K63" s="366"/>
      <c r="L63" s="547"/>
      <c r="M63" s="1083"/>
      <c r="N63" s="337">
        <f>'Small Co local'!B63</f>
        <v>141.44257100000002</v>
      </c>
      <c r="O63" s="366">
        <f t="shared" si="3"/>
        <v>3.2530777853430477</v>
      </c>
      <c r="P63" s="547">
        <v>113.68478880000001</v>
      </c>
      <c r="Q63" s="1083">
        <v>3.2264759100859202</v>
      </c>
      <c r="R63" s="337">
        <f>'Value local'!B63</f>
        <v>12.8</v>
      </c>
      <c r="S63" s="366">
        <f>R63/$R$72*100</f>
        <v>0.2182851650786603</v>
      </c>
      <c r="T63" s="547">
        <v>9.1999999999999993</v>
      </c>
      <c r="U63" s="1083">
        <v>0.19274695510834405</v>
      </c>
      <c r="V63" s="984"/>
      <c r="W63" s="985"/>
      <c r="X63" s="986"/>
      <c r="Y63" s="977"/>
    </row>
    <row r="64" spans="1:25" ht="13.5" thickBot="1">
      <c r="A64" s="489" t="s">
        <v>254</v>
      </c>
      <c r="B64" s="337">
        <f>'Equity local'!B64</f>
        <v>355.58241078999998</v>
      </c>
      <c r="C64" s="366">
        <f>(B64/$B$72)*100</f>
        <v>0.79082229443971708</v>
      </c>
      <c r="D64" s="547">
        <v>336.01566644999997</v>
      </c>
      <c r="E64" s="1083">
        <v>0.80969472669235254</v>
      </c>
      <c r="F64" s="337">
        <f>'VARIED SPECIALIST'!B64</f>
        <v>37.702825050000001</v>
      </c>
      <c r="G64" s="366">
        <f>(F64/$F$72)*100</f>
        <v>1.1518292009851303</v>
      </c>
      <c r="H64" s="547">
        <v>27.445495099999999</v>
      </c>
      <c r="I64" s="1083">
        <v>0.98238536675500621</v>
      </c>
      <c r="J64" s="337"/>
      <c r="K64" s="366"/>
      <c r="L64" s="547"/>
      <c r="M64" s="1083"/>
      <c r="N64" s="337">
        <f>'Small Co local'!B64</f>
        <v>103.55703828</v>
      </c>
      <c r="O64" s="366">
        <f t="shared" si="3"/>
        <v>2.381737678853332</v>
      </c>
      <c r="P64" s="547">
        <v>84.928430479999989</v>
      </c>
      <c r="Q64" s="1083">
        <v>2.4103447604340076</v>
      </c>
      <c r="R64" s="337">
        <f>'Value local'!B64</f>
        <v>65.069210289999987</v>
      </c>
      <c r="S64" s="366">
        <f>R64/$R$72*100</f>
        <v>1.1096596335695865</v>
      </c>
      <c r="T64" s="547">
        <v>65.546215200000006</v>
      </c>
      <c r="U64" s="1083">
        <v>1.3732427607256803</v>
      </c>
      <c r="V64" s="989"/>
      <c r="W64" s="990"/>
      <c r="X64" s="991"/>
      <c r="Y64" s="981"/>
    </row>
    <row r="65" spans="1:25" ht="14.25" customHeight="1" thickBot="1">
      <c r="A65" s="357" t="s">
        <v>255</v>
      </c>
      <c r="B65" s="355">
        <f t="shared" ref="B65:G65" si="29">SUM(B63:B64)</f>
        <v>443.83424078999997</v>
      </c>
      <c r="C65" s="365">
        <f t="shared" si="29"/>
        <v>0.98709610487383714</v>
      </c>
      <c r="D65" s="549">
        <v>400.72569744999998</v>
      </c>
      <c r="E65" s="1084">
        <v>0.96562605994938455</v>
      </c>
      <c r="F65" s="356">
        <f t="shared" si="29"/>
        <v>67.269825050000009</v>
      </c>
      <c r="G65" s="365">
        <f t="shared" si="29"/>
        <v>2.0551072428921611</v>
      </c>
      <c r="H65" s="549">
        <v>51.725495100000003</v>
      </c>
      <c r="I65" s="1084">
        <v>1.8514648502149913</v>
      </c>
      <c r="J65" s="356"/>
      <c r="K65" s="365"/>
      <c r="L65" s="549"/>
      <c r="M65" s="1084"/>
      <c r="N65" s="356">
        <f t="shared" ref="N65:S65" si="30">SUM(N63:N64)</f>
        <v>244.99960928000002</v>
      </c>
      <c r="O65" s="365">
        <f t="shared" si="30"/>
        <v>5.6348154641963797</v>
      </c>
      <c r="P65" s="549">
        <v>198.61321928000001</v>
      </c>
      <c r="Q65" s="1084">
        <v>5.6368206705199277</v>
      </c>
      <c r="R65" s="356">
        <f t="shared" si="30"/>
        <v>77.869210289999984</v>
      </c>
      <c r="S65" s="365">
        <f t="shared" si="30"/>
        <v>1.3279447986482469</v>
      </c>
      <c r="T65" s="549">
        <v>74.746215200000009</v>
      </c>
      <c r="U65" s="1084">
        <v>1.5659897158340244</v>
      </c>
      <c r="V65" s="995"/>
      <c r="W65" s="996"/>
      <c r="X65" s="997"/>
      <c r="Y65" s="998"/>
    </row>
    <row r="66" spans="1:25" ht="13.5" thickBot="1">
      <c r="A66" s="357" t="s">
        <v>256</v>
      </c>
      <c r="B66" s="355">
        <f>'Equity local'!B66</f>
        <v>615.22562625</v>
      </c>
      <c r="C66" s="365">
        <f t="shared" ref="C66:C71" si="31">(B66/$B$72)*100</f>
        <v>1.3682739263401711</v>
      </c>
      <c r="D66" s="549">
        <v>153.88182600000002</v>
      </c>
      <c r="E66" s="1317">
        <v>0.3708080172640717</v>
      </c>
      <c r="F66" s="1323">
        <f>'VARIED SPECIALIST'!B66</f>
        <v>5</v>
      </c>
      <c r="G66" s="365">
        <f t="shared" ref="G66:G71" si="32">(F66/$F$72)*100</f>
        <v>0.15275104709761403</v>
      </c>
      <c r="H66" s="549">
        <v>4.3719999999999999</v>
      </c>
      <c r="I66" s="1317">
        <v>0.15649157749946682</v>
      </c>
      <c r="J66" s="356">
        <f>Mining!B27</f>
        <v>1.38</v>
      </c>
      <c r="K66" s="365">
        <f>J66/$J$72*100</f>
        <v>8.4645125277526531E-2</v>
      </c>
      <c r="L66" s="549"/>
      <c r="M66" s="1084"/>
      <c r="N66" s="1323">
        <f>'Small Co local'!B66</f>
        <v>11.821</v>
      </c>
      <c r="O66" s="365">
        <f t="shared" si="3"/>
        <v>0.2718745299146193</v>
      </c>
      <c r="P66" s="549">
        <v>0</v>
      </c>
      <c r="Q66" s="1084">
        <v>0</v>
      </c>
      <c r="R66" s="1323">
        <f>'Value local'!B66</f>
        <v>5.8</v>
      </c>
      <c r="S66" s="365">
        <f>R66/$R$72*100</f>
        <v>9.8910465426267941E-2</v>
      </c>
      <c r="T66" s="549">
        <v>0</v>
      </c>
      <c r="U66" s="1084">
        <v>0</v>
      </c>
    </row>
    <row r="67" spans="1:25" ht="13.5" thickBot="1">
      <c r="A67" s="357" t="s">
        <v>257</v>
      </c>
      <c r="B67" s="355">
        <f>'Equity local'!B67</f>
        <v>6.0000000000000001E-3</v>
      </c>
      <c r="C67" s="365">
        <f t="shared" si="31"/>
        <v>1.3344118332783811E-5</v>
      </c>
      <c r="D67" s="549">
        <v>0.01</v>
      </c>
      <c r="E67" s="1318">
        <v>2.4096933790223657E-5</v>
      </c>
      <c r="F67" s="1323">
        <f>'VARIED SPECIALIST'!B67</f>
        <v>0</v>
      </c>
      <c r="G67" s="365">
        <f t="shared" si="32"/>
        <v>0</v>
      </c>
      <c r="H67" s="549">
        <v>0</v>
      </c>
      <c r="I67" s="1318">
        <v>0</v>
      </c>
      <c r="J67" s="356">
        <f>Mining!B28</f>
        <v>0</v>
      </c>
      <c r="K67" s="365">
        <f>J67/$J$72*100</f>
        <v>0</v>
      </c>
      <c r="L67" s="549"/>
      <c r="M67" s="1084"/>
      <c r="N67" s="1323">
        <f>'Small Co local'!B67</f>
        <v>0</v>
      </c>
      <c r="O67" s="365">
        <f t="shared" si="3"/>
        <v>0</v>
      </c>
      <c r="P67" s="549">
        <v>0</v>
      </c>
      <c r="Q67" s="1084">
        <v>0</v>
      </c>
      <c r="R67" s="1323">
        <f>'Value local'!B67</f>
        <v>0</v>
      </c>
      <c r="S67" s="365">
        <f>R67/$R$72*100</f>
        <v>0</v>
      </c>
      <c r="T67" s="549">
        <v>0</v>
      </c>
      <c r="U67" s="1084">
        <v>0</v>
      </c>
    </row>
    <row r="68" spans="1:25" ht="13.5" thickBot="1">
      <c r="A68" s="357" t="s">
        <v>258</v>
      </c>
      <c r="B68" s="355">
        <f>'Equity local'!B68</f>
        <v>0</v>
      </c>
      <c r="C68" s="365">
        <f t="shared" si="31"/>
        <v>0</v>
      </c>
      <c r="D68" s="549">
        <v>1</v>
      </c>
      <c r="E68" s="1318">
        <v>2.4096933790223652E-3</v>
      </c>
      <c r="F68" s="1323">
        <f>'VARIED SPECIALIST'!B68</f>
        <v>20.799999999999997</v>
      </c>
      <c r="G68" s="365">
        <f t="shared" si="32"/>
        <v>0.63544435592607418</v>
      </c>
      <c r="H68" s="549">
        <v>0</v>
      </c>
      <c r="I68" s="1318">
        <v>0</v>
      </c>
      <c r="J68" s="356">
        <f>Mining!B29</f>
        <v>0</v>
      </c>
      <c r="K68" s="365">
        <f>J68/$J$72*100</f>
        <v>0</v>
      </c>
      <c r="L68" s="549"/>
      <c r="M68" s="1084"/>
      <c r="N68" s="1323">
        <f>'Small Co local'!B68</f>
        <v>0</v>
      </c>
      <c r="O68" s="365">
        <f t="shared" si="3"/>
        <v>0</v>
      </c>
      <c r="P68" s="549">
        <v>0</v>
      </c>
      <c r="Q68" s="1084">
        <v>0</v>
      </c>
      <c r="R68" s="1323">
        <f>'Value local'!B68</f>
        <v>0</v>
      </c>
      <c r="S68" s="365">
        <f>R68/$R$72*100</f>
        <v>0</v>
      </c>
      <c r="T68" s="549">
        <v>0</v>
      </c>
      <c r="U68" s="1084">
        <v>0</v>
      </c>
    </row>
    <row r="69" spans="1:25" ht="13.5" thickBot="1">
      <c r="A69" s="358" t="s">
        <v>259</v>
      </c>
      <c r="B69" s="355">
        <f>'Equity local'!B69</f>
        <v>198.0196042</v>
      </c>
      <c r="C69" s="371">
        <f t="shared" si="31"/>
        <v>0.44039950510930237</v>
      </c>
      <c r="D69" s="553">
        <v>467.82621600000004</v>
      </c>
      <c r="E69" s="1319">
        <v>1.1273177352282873</v>
      </c>
      <c r="F69" s="1323">
        <f>'VARIED SPECIALIST'!B69</f>
        <v>0</v>
      </c>
      <c r="G69" s="371">
        <f t="shared" si="32"/>
        <v>0</v>
      </c>
      <c r="H69" s="553">
        <v>25.1</v>
      </c>
      <c r="I69" s="1319">
        <v>0.89843060275311482</v>
      </c>
      <c r="J69" s="356">
        <f>Mining!B30</f>
        <v>64.523687550000005</v>
      </c>
      <c r="K69" s="365">
        <f>J69/$J$72*100</f>
        <v>3.9576924753896598</v>
      </c>
      <c r="L69" s="553">
        <v>8.5</v>
      </c>
      <c r="M69" s="1085">
        <f>L69/L72*100</f>
        <v>0.65815472425923338</v>
      </c>
      <c r="N69" s="1323">
        <f>'Small Co local'!B69</f>
        <v>1.8009999999999999</v>
      </c>
      <c r="O69" s="365">
        <f t="shared" si="3"/>
        <v>4.1421709531869501E-2</v>
      </c>
      <c r="P69" s="553">
        <v>9.5734272499999999</v>
      </c>
      <c r="Q69" s="1084">
        <v>0.2717024214508203</v>
      </c>
      <c r="R69" s="1323">
        <f>'Value local'!B69</f>
        <v>0.2</v>
      </c>
      <c r="S69" s="371">
        <f>R69/$R$72*100</f>
        <v>3.4107057043540672E-3</v>
      </c>
      <c r="T69" s="553">
        <v>5.7</v>
      </c>
      <c r="U69" s="1084">
        <v>0.11941930914321316</v>
      </c>
    </row>
    <row r="70" spans="1:25" ht="13.5" thickBot="1">
      <c r="A70" s="362" t="s">
        <v>152</v>
      </c>
      <c r="B70" s="355">
        <f>'Equity local'!B70</f>
        <v>44866.049174810003</v>
      </c>
      <c r="C70" s="365">
        <f t="shared" si="31"/>
        <v>99.782978218860364</v>
      </c>
      <c r="D70" s="1117">
        <v>41488.672801269997</v>
      </c>
      <c r="E70" s="1084">
        <v>99.974980153645603</v>
      </c>
      <c r="F70" s="355">
        <f>F21+F26+F41+F62+F67+F69+F31+F34+F65+F66+F68+F47+F50+F54</f>
        <v>3222.380389865119</v>
      </c>
      <c r="G70" s="365">
        <f t="shared" si="32"/>
        <v>98.44439573974293</v>
      </c>
      <c r="H70" s="1117">
        <v>2762.8451929549992</v>
      </c>
      <c r="I70" s="1084">
        <v>98.893413227892651</v>
      </c>
      <c r="J70" s="355">
        <f>J21+J26+J41+J62+J67+J69+J31+J34+J65+J66+J68+J47+J50+J54</f>
        <v>1630.2860594899998</v>
      </c>
      <c r="K70" s="365">
        <f>J70/J72*100</f>
        <v>99.996933147634877</v>
      </c>
      <c r="L70" s="684">
        <v>1271.0896280000002</v>
      </c>
      <c r="M70" s="1084">
        <f>L70/L72*100</f>
        <v>98.420428661777834</v>
      </c>
      <c r="N70" s="1323">
        <f>'Small Co local'!B70</f>
        <v>4344.2615408299998</v>
      </c>
      <c r="O70" s="1302">
        <f>N70/N72*100</f>
        <v>99.914902651156083</v>
      </c>
      <c r="P70" s="1117">
        <v>3523.4972139299998</v>
      </c>
      <c r="Q70" s="1084">
        <v>100</v>
      </c>
      <c r="R70" s="355">
        <f>R21+R26+R41+R62+R67+R69+R31+R34+R65+R66+R68+R47+R50+R54</f>
        <v>5863.8890990999998</v>
      </c>
      <c r="S70" s="365">
        <f>R70/R72*100</f>
        <v>100</v>
      </c>
      <c r="T70" s="1117">
        <v>4773.0974503999987</v>
      </c>
      <c r="U70" s="1084">
        <v>100</v>
      </c>
    </row>
    <row r="71" spans="1:25" ht="13.5" thickBot="1">
      <c r="A71" s="362" t="s">
        <v>154</v>
      </c>
      <c r="B71" s="355">
        <f>'Equity local'!B71</f>
        <v>97.580870790000006</v>
      </c>
      <c r="C71" s="365">
        <f t="shared" si="31"/>
        <v>0.21702178113964121</v>
      </c>
      <c r="D71" s="549">
        <v>10.382999999999999</v>
      </c>
      <c r="E71" s="1319">
        <v>2.5019846354389218E-2</v>
      </c>
      <c r="F71" s="337">
        <f>'VARIED SPECIALIST'!B71</f>
        <v>50.919594000000004</v>
      </c>
      <c r="G71" s="365">
        <f t="shared" si="32"/>
        <v>1.555604260257077</v>
      </c>
      <c r="H71" s="549">
        <v>30.915385000000001</v>
      </c>
      <c r="I71" s="1084">
        <v>1.1065867721073546</v>
      </c>
      <c r="J71" s="356">
        <f>Mining!B32</f>
        <v>0.05</v>
      </c>
      <c r="K71" s="365">
        <f>J71/$J$72*100</f>
        <v>3.0668523651277732E-3</v>
      </c>
      <c r="L71" s="549">
        <v>20.399999999999999</v>
      </c>
      <c r="M71" s="1084">
        <v>1.5795713382221597</v>
      </c>
      <c r="N71" s="1323">
        <f>'Small Co local'!B71</f>
        <v>3.7</v>
      </c>
      <c r="O71" s="554">
        <f>N71/N72*100</f>
        <v>8.5097348843929568E-2</v>
      </c>
      <c r="P71" s="549">
        <v>0</v>
      </c>
      <c r="Q71" s="1084">
        <v>0</v>
      </c>
      <c r="R71" s="1323">
        <f>'Value local'!B71</f>
        <v>0</v>
      </c>
      <c r="S71" s="365">
        <f>R71/$R$72*100</f>
        <v>0</v>
      </c>
      <c r="T71" s="549">
        <v>0</v>
      </c>
      <c r="U71" s="1084">
        <v>0</v>
      </c>
    </row>
    <row r="72" spans="1:25" ht="13.5" thickBot="1">
      <c r="A72" s="362" t="s">
        <v>156</v>
      </c>
      <c r="B72" s="355">
        <f>'Equity local'!B72</f>
        <v>44963.630045600003</v>
      </c>
      <c r="C72" s="365">
        <f>SUM(C70:C71)</f>
        <v>100</v>
      </c>
      <c r="D72" s="1117">
        <v>41499.055801269998</v>
      </c>
      <c r="E72" s="1084">
        <v>100</v>
      </c>
      <c r="F72" s="356">
        <f>SUM(F70:F71)</f>
        <v>3273.299983865119</v>
      </c>
      <c r="G72" s="365">
        <f>SUM(G70:G71)</f>
        <v>100</v>
      </c>
      <c r="H72" s="1117">
        <v>2793.760577954999</v>
      </c>
      <c r="I72" s="1084">
        <v>100</v>
      </c>
      <c r="J72" s="356">
        <f>SUM(J70:J71)</f>
        <v>1630.3360594899998</v>
      </c>
      <c r="K72" s="365">
        <f>SUM(K70:K71)</f>
        <v>100</v>
      </c>
      <c r="L72" s="1117">
        <v>1291.4896280000003</v>
      </c>
      <c r="M72" s="1084">
        <v>100</v>
      </c>
      <c r="N72" s="1323">
        <f>'Small Co local'!B72</f>
        <v>4347.9615408299996</v>
      </c>
      <c r="O72" s="365">
        <f>SUM(O70:O71)</f>
        <v>100.00000000000001</v>
      </c>
      <c r="P72" s="1117">
        <v>3523.4972139299998</v>
      </c>
      <c r="Q72" s="1084">
        <v>100</v>
      </c>
      <c r="R72" s="356">
        <f>SUM(R70:R71)</f>
        <v>5863.8890990999998</v>
      </c>
      <c r="S72" s="365">
        <f>SUM(S70:S71)</f>
        <v>100</v>
      </c>
      <c r="T72" s="1117">
        <v>4773.0974503999987</v>
      </c>
      <c r="U72" s="1084">
        <v>100</v>
      </c>
    </row>
    <row r="73" spans="1:25" ht="13.5" thickBot="1">
      <c r="A73" s="337"/>
      <c r="B73" s="337"/>
      <c r="C73" s="367"/>
      <c r="D73" s="337"/>
      <c r="E73" s="367"/>
      <c r="F73" s="337"/>
      <c r="G73" s="367"/>
      <c r="H73" s="337"/>
      <c r="I73" s="367"/>
      <c r="J73" s="337"/>
      <c r="K73" s="367"/>
      <c r="L73" s="337"/>
      <c r="M73" s="367"/>
      <c r="N73" s="337"/>
      <c r="O73" s="367"/>
      <c r="P73" s="337"/>
      <c r="Q73" s="367"/>
      <c r="R73" s="337"/>
      <c r="S73" s="367"/>
      <c r="T73" s="337"/>
      <c r="U73" s="367"/>
    </row>
    <row r="74" spans="1:25">
      <c r="A74" s="411" t="s">
        <v>181</v>
      </c>
      <c r="B74" s="411">
        <f>'Equity local'!B78</f>
        <v>841852</v>
      </c>
      <c r="C74" s="386"/>
      <c r="D74" s="678">
        <v>624266</v>
      </c>
      <c r="E74" s="1324"/>
      <c r="F74" s="982">
        <f>'VARIED SPECIALIST'!B78</f>
        <v>20587</v>
      </c>
      <c r="G74" s="386"/>
      <c r="H74" s="678">
        <v>18299</v>
      </c>
      <c r="I74" s="699"/>
      <c r="J74" s="412">
        <f>Mining!B35</f>
        <v>39724</v>
      </c>
      <c r="K74" s="386"/>
      <c r="L74" s="678">
        <v>27967</v>
      </c>
      <c r="M74" s="699"/>
      <c r="N74" s="1325">
        <f>'Small Co local'!B78</f>
        <v>45746</v>
      </c>
      <c r="O74" s="372"/>
      <c r="P74" s="678">
        <v>44037</v>
      </c>
      <c r="Q74" s="699"/>
      <c r="R74" s="1325">
        <f>'Value local'!B78</f>
        <v>15512</v>
      </c>
      <c r="S74" s="372"/>
      <c r="T74" s="678">
        <v>14263</v>
      </c>
      <c r="U74" s="699"/>
    </row>
    <row r="75" spans="1:25" ht="13.5" thickBot="1">
      <c r="A75" s="413" t="s">
        <v>182</v>
      </c>
      <c r="B75" s="413">
        <f>'L Cap local'!B75</f>
        <v>113379.19338305344</v>
      </c>
      <c r="C75" s="387"/>
      <c r="D75" s="679">
        <v>107602.82127304267</v>
      </c>
      <c r="E75" s="700"/>
      <c r="F75" s="496">
        <f>'Growth local'!B79</f>
        <v>35912.372407026778</v>
      </c>
      <c r="G75" s="387"/>
      <c r="H75" s="679">
        <v>33813.863938281451</v>
      </c>
      <c r="I75" s="700"/>
      <c r="J75" s="414">
        <f>Mining!B36</f>
        <v>43686.653923069178</v>
      </c>
      <c r="K75" s="387"/>
      <c r="L75" s="679">
        <v>52749.100046483356</v>
      </c>
      <c r="M75" s="700"/>
      <c r="N75" s="1326">
        <f>'Small Co local'!B79</f>
        <v>100918.39258361388</v>
      </c>
      <c r="O75" s="373"/>
      <c r="P75" s="679">
        <v>83806.665738356372</v>
      </c>
      <c r="Q75" s="700"/>
      <c r="R75" s="496">
        <f>FinInd!B67</f>
        <v>30994.095069924697</v>
      </c>
      <c r="S75" s="373"/>
      <c r="T75" s="679">
        <v>25346.138254909507</v>
      </c>
      <c r="U75" s="700"/>
    </row>
    <row r="76" spans="1:25" ht="13.5" thickBot="1">
      <c r="B76" s="459"/>
    </row>
    <row r="77" spans="1:25">
      <c r="A77" s="982" t="s">
        <v>260</v>
      </c>
      <c r="B77" s="915">
        <f>[1]EQ!$C$10</f>
        <v>4368.2060000000001</v>
      </c>
      <c r="C77" s="896"/>
      <c r="D77" s="983">
        <v>4661.7739999999994</v>
      </c>
      <c r="E77" s="974"/>
      <c r="F77" s="984">
        <f>'[1]GR SM LA EM OTH'!$C$70</f>
        <v>765.88800000000003</v>
      </c>
      <c r="G77" s="985"/>
      <c r="H77" s="983">
        <v>287.73199999999997</v>
      </c>
      <c r="I77" s="974"/>
      <c r="J77" s="984"/>
      <c r="K77" s="985"/>
      <c r="L77" s="986"/>
      <c r="M77" s="977"/>
      <c r="N77" s="984">
        <f>'[1]GR SM LA EM OTH'!$C$32</f>
        <v>703.96499999999992</v>
      </c>
      <c r="O77" s="985"/>
      <c r="P77" s="986">
        <v>1183.269</v>
      </c>
      <c r="Q77" s="1528"/>
      <c r="R77" s="982">
        <f>'[1]FIN MIN GO VA'!$C$56</f>
        <v>754.56</v>
      </c>
      <c r="S77" s="1531"/>
      <c r="T77" s="986">
        <v>387.02700000000004</v>
      </c>
      <c r="U77" s="977"/>
    </row>
    <row r="78" spans="1:25" ht="13.5" thickBot="1">
      <c r="A78" s="987" t="s">
        <v>261</v>
      </c>
      <c r="B78" s="987">
        <f>[1]EQ!$C$12</f>
        <v>7007.2909999999993</v>
      </c>
      <c r="C78" s="899"/>
      <c r="D78" s="988">
        <v>2855.2469999999998</v>
      </c>
      <c r="E78" s="978"/>
      <c r="F78" s="989">
        <f>'[1]GR SM LA EM OTH'!$C$72</f>
        <v>378.73599999999999</v>
      </c>
      <c r="G78" s="990"/>
      <c r="H78" s="988">
        <v>287.23</v>
      </c>
      <c r="I78" s="978"/>
      <c r="J78" s="989"/>
      <c r="K78" s="990"/>
      <c r="L78" s="991"/>
      <c r="M78" s="981"/>
      <c r="N78" s="989">
        <f>'[1]GR SM LA EM OTH'!$C$34</f>
        <v>737.21</v>
      </c>
      <c r="O78" s="990"/>
      <c r="P78" s="991">
        <v>832.29300000000001</v>
      </c>
      <c r="Q78" s="1529"/>
      <c r="R78" s="987">
        <f>'[1]FIN MIN GO VA'!$C$58</f>
        <v>474.21</v>
      </c>
      <c r="S78" s="1532"/>
      <c r="T78" s="991">
        <v>883.21500000000003</v>
      </c>
      <c r="U78" s="981"/>
    </row>
    <row r="79" spans="1:25" ht="13.5" thickBot="1">
      <c r="A79" s="362" t="s">
        <v>262</v>
      </c>
      <c r="B79" s="458">
        <f>B77-B78</f>
        <v>-2639.0849999999991</v>
      </c>
      <c r="C79" s="992"/>
      <c r="D79" s="993">
        <v>1806.5269999999996</v>
      </c>
      <c r="E79" s="994"/>
      <c r="F79" s="995">
        <f>F77-F78</f>
        <v>387.15200000000004</v>
      </c>
      <c r="G79" s="996"/>
      <c r="H79" s="993">
        <v>0.50200000000000955</v>
      </c>
      <c r="I79" s="994"/>
      <c r="J79" s="995"/>
      <c r="K79" s="996"/>
      <c r="L79" s="997"/>
      <c r="M79" s="998"/>
      <c r="N79" s="995">
        <f>N77-N78</f>
        <v>-33.245000000000118</v>
      </c>
      <c r="O79" s="996"/>
      <c r="P79" s="997">
        <v>350.976</v>
      </c>
      <c r="Q79" s="998"/>
      <c r="R79" s="1530">
        <f>R77-R78</f>
        <v>280.34999999999997</v>
      </c>
      <c r="S79" s="990"/>
      <c r="T79" s="997">
        <v>-496.18799999999987</v>
      </c>
      <c r="U79" s="998"/>
    </row>
  </sheetData>
  <sheetProtection password="DF1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within each sector.&amp;RPage 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G79"/>
  <sheetViews>
    <sheetView workbookViewId="0" xr3:uid="{44B22561-5205-5C8A-B808-2C70100D228F}">
      <selection activeCell="A8" sqref="A8"/>
    </sheetView>
  </sheetViews>
  <sheetFormatPr defaultRowHeight="12.75"/>
  <cols>
    <col min="1" max="1" width="40.42578125" style="337" bestFit="1" customWidth="1"/>
    <col min="2" max="2" width="9.7109375" style="337" customWidth="1"/>
    <col min="3" max="3" width="4.5703125" style="367" customWidth="1"/>
    <col min="4" max="4" width="9.7109375" style="337" customWidth="1"/>
    <col min="5" max="5" width="4.5703125" style="367" customWidth="1"/>
    <col min="6" max="6" width="9.7109375" style="337" customWidth="1"/>
    <col min="7" max="7" width="4.5703125" style="367" customWidth="1"/>
    <col min="8" max="8" width="9.7109375" style="337" customWidth="1"/>
    <col min="9" max="9" width="4.5703125" style="367" customWidth="1"/>
    <col min="10" max="10" width="9.7109375" style="337" customWidth="1"/>
    <col min="11" max="11" width="4.5703125" style="367" customWidth="1"/>
    <col min="12" max="12" width="9.7109375" style="337" customWidth="1"/>
    <col min="13" max="13" width="4.5703125" style="367" customWidth="1"/>
    <col min="14" max="14" width="9.7109375" style="337" hidden="1" customWidth="1"/>
    <col min="15" max="15" width="4.5703125" style="367" hidden="1" customWidth="1"/>
    <col min="16" max="16" width="9.7109375" style="337" hidden="1" customWidth="1"/>
    <col min="17" max="17" width="4.5703125" style="367" hidden="1" customWidth="1"/>
    <col min="18" max="18" width="9.28515625" style="367" customWidth="1"/>
    <col min="19" max="19" width="4.5703125" style="367" customWidth="1"/>
    <col min="20" max="20" width="8.5703125" style="367" customWidth="1"/>
    <col min="21" max="21" width="4.5703125" style="367" customWidth="1"/>
    <col min="22" max="22" width="10.28515625" style="337" customWidth="1"/>
    <col min="23" max="23" width="4.5703125" style="367" customWidth="1"/>
    <col min="24" max="24" width="9.7109375" style="337" customWidth="1"/>
    <col min="25" max="25" width="4.5703125" style="367" customWidth="1"/>
    <col min="26" max="26" width="9.7109375" style="337" customWidth="1"/>
    <col min="27" max="27" width="4.5703125" style="367" customWidth="1"/>
    <col min="28" max="28" width="9.7109375" style="337" customWidth="1"/>
    <col min="29" max="29" width="4.5703125" style="367" customWidth="1"/>
    <col min="30" max="30" width="9.7109375" style="337" hidden="1" customWidth="1"/>
    <col min="31" max="31" width="4.5703125" style="367" hidden="1" customWidth="1"/>
    <col min="32" max="32" width="9.7109375" style="337" hidden="1" customWidth="1"/>
    <col min="33" max="33" width="4.5703125" style="367" hidden="1" customWidth="1"/>
    <col min="34" max="16384" width="9.140625" style="337"/>
  </cols>
  <sheetData>
    <row r="1" spans="1:33">
      <c r="A1" s="336" t="s">
        <v>197</v>
      </c>
      <c r="X1" s="1539" t="str">
        <f>Summary!V1</f>
        <v>QUARTER ENDED 31 DECEMBER 2004</v>
      </c>
    </row>
    <row r="2" spans="1:33">
      <c r="A2" s="338"/>
    </row>
    <row r="3" spans="1:33">
      <c r="A3" s="339" t="s">
        <v>198</v>
      </c>
      <c r="B3" s="537"/>
      <c r="C3" s="551" t="s">
        <v>263</v>
      </c>
      <c r="D3" s="341"/>
      <c r="E3" s="368"/>
      <c r="F3" s="539"/>
      <c r="G3" s="551" t="s">
        <v>264</v>
      </c>
      <c r="H3" s="540"/>
      <c r="I3" s="368"/>
      <c r="J3" s="537"/>
      <c r="K3" s="551" t="s">
        <v>265</v>
      </c>
      <c r="L3" s="341"/>
      <c r="M3" s="368"/>
      <c r="N3" s="541"/>
      <c r="O3" s="551"/>
      <c r="P3" s="341"/>
      <c r="Q3" s="368"/>
      <c r="R3" s="537"/>
      <c r="S3" s="551" t="s">
        <v>266</v>
      </c>
      <c r="T3" s="341"/>
      <c r="U3" s="368"/>
      <c r="V3" s="539" t="s">
        <v>267</v>
      </c>
      <c r="W3" s="551" t="s">
        <v>268</v>
      </c>
      <c r="X3" s="341"/>
      <c r="Y3" s="368"/>
      <c r="Z3" s="537"/>
      <c r="AA3" s="551" t="s">
        <v>267</v>
      </c>
      <c r="AB3" s="341"/>
      <c r="AC3" s="368"/>
      <c r="AD3" s="537"/>
      <c r="AE3" s="551"/>
      <c r="AF3" s="341"/>
      <c r="AG3" s="368"/>
    </row>
    <row r="4" spans="1:33">
      <c r="A4" s="339"/>
      <c r="B4" s="542" t="str">
        <f>Summary!C6</f>
        <v>31/12/2004</v>
      </c>
      <c r="C4" s="552"/>
      <c r="D4" s="544" t="str">
        <f>Summary!E6</f>
        <v>30/09/2004</v>
      </c>
      <c r="E4" s="697"/>
      <c r="F4" s="542" t="str">
        <f>Summary!C6</f>
        <v>31/12/2004</v>
      </c>
      <c r="G4" s="552"/>
      <c r="H4" s="544" t="str">
        <f>Summary!E6</f>
        <v>30/09/2004</v>
      </c>
      <c r="I4" s="698"/>
      <c r="J4" s="542" t="str">
        <f>Summary!C6</f>
        <v>31/12/2004</v>
      </c>
      <c r="K4" s="552"/>
      <c r="L4" s="544" t="str">
        <f>Summary!E6</f>
        <v>30/09/2004</v>
      </c>
      <c r="M4" s="697"/>
      <c r="N4" s="542"/>
      <c r="O4" s="552"/>
      <c r="P4" s="544"/>
      <c r="Q4" s="697"/>
      <c r="R4" s="542" t="str">
        <f>Summary!K6</f>
        <v>31/12/2004</v>
      </c>
      <c r="S4" s="552"/>
      <c r="T4" s="544" t="str">
        <f>Summary!M6</f>
        <v>30/09/2004</v>
      </c>
      <c r="U4" s="697"/>
      <c r="V4" s="542" t="str">
        <f>Summary!C6</f>
        <v>31/12/2004</v>
      </c>
      <c r="W4" s="552"/>
      <c r="X4" s="544" t="str">
        <f>Summary!E6</f>
        <v>30/09/2004</v>
      </c>
      <c r="Y4" s="697"/>
      <c r="Z4" s="542" t="str">
        <f>Summary!C6</f>
        <v>31/12/2004</v>
      </c>
      <c r="AA4" s="552"/>
      <c r="AB4" s="544" t="str">
        <f>Summary!E6</f>
        <v>30/09/2004</v>
      </c>
      <c r="AC4" s="697"/>
      <c r="AD4" s="542"/>
      <c r="AE4" s="552"/>
      <c r="AF4" s="544"/>
      <c r="AG4" s="697"/>
    </row>
    <row r="5" spans="1:33">
      <c r="A5" s="339"/>
      <c r="B5" s="345" t="s">
        <v>116</v>
      </c>
      <c r="C5" s="370" t="s">
        <v>22</v>
      </c>
      <c r="D5" s="545" t="s">
        <v>116</v>
      </c>
      <c r="E5" s="586" t="s">
        <v>22</v>
      </c>
      <c r="F5" s="347" t="s">
        <v>116</v>
      </c>
      <c r="G5" s="370" t="s">
        <v>22</v>
      </c>
      <c r="H5" s="545" t="s">
        <v>116</v>
      </c>
      <c r="I5" s="586" t="s">
        <v>22</v>
      </c>
      <c r="J5" s="347" t="s">
        <v>116</v>
      </c>
      <c r="K5" s="370" t="s">
        <v>22</v>
      </c>
      <c r="L5" s="545" t="s">
        <v>116</v>
      </c>
      <c r="M5" s="586" t="s">
        <v>22</v>
      </c>
      <c r="N5" s="347"/>
      <c r="O5" s="370"/>
      <c r="P5" s="545"/>
      <c r="Q5" s="586"/>
      <c r="R5" s="347" t="s">
        <v>116</v>
      </c>
      <c r="S5" s="370" t="s">
        <v>22</v>
      </c>
      <c r="T5" s="545" t="s">
        <v>116</v>
      </c>
      <c r="U5" s="586" t="s">
        <v>22</v>
      </c>
      <c r="V5" s="347" t="s">
        <v>116</v>
      </c>
      <c r="W5" s="370" t="s">
        <v>22</v>
      </c>
      <c r="X5" s="545" t="s">
        <v>116</v>
      </c>
      <c r="Y5" s="586" t="s">
        <v>22</v>
      </c>
      <c r="Z5" s="347" t="s">
        <v>116</v>
      </c>
      <c r="AA5" s="370" t="s">
        <v>22</v>
      </c>
      <c r="AB5" s="545" t="s">
        <v>116</v>
      </c>
      <c r="AC5" s="586" t="s">
        <v>22</v>
      </c>
      <c r="AD5" s="347"/>
      <c r="AE5" s="370"/>
      <c r="AF5" s="545"/>
      <c r="AG5" s="586"/>
    </row>
    <row r="6" spans="1:33">
      <c r="A6" s="348" t="s">
        <v>117</v>
      </c>
      <c r="C6" s="366"/>
      <c r="D6" s="547"/>
      <c r="E6" s="573"/>
      <c r="G6" s="366"/>
      <c r="H6" s="547"/>
      <c r="I6" s="573"/>
      <c r="K6" s="366"/>
      <c r="L6" s="547"/>
      <c r="M6" s="573"/>
      <c r="O6" s="366"/>
      <c r="P6" s="547"/>
      <c r="Q6" s="701"/>
      <c r="R6" s="337"/>
      <c r="S6" s="366"/>
      <c r="T6" s="547"/>
      <c r="U6" s="573"/>
      <c r="W6" s="366"/>
      <c r="X6" s="547"/>
      <c r="Y6" s="573"/>
      <c r="AA6" s="366"/>
      <c r="AB6" s="547"/>
      <c r="AC6" s="573"/>
      <c r="AE6" s="366"/>
      <c r="AF6" s="547"/>
      <c r="AG6" s="573"/>
    </row>
    <row r="7" spans="1:33">
      <c r="A7" s="348" t="s">
        <v>204</v>
      </c>
      <c r="B7" s="337">
        <f>'L Cap local'!B7</f>
        <v>8580.1124268600015</v>
      </c>
      <c r="C7" s="366">
        <f>(B7/$B$12)*100</f>
        <v>98.756674560013408</v>
      </c>
      <c r="D7" s="547">
        <v>8150.1942825599999</v>
      </c>
      <c r="E7" s="1083">
        <v>98.052136020821095</v>
      </c>
      <c r="F7" s="337">
        <f>'Growth local'!B7</f>
        <v>5036.2400716300008</v>
      </c>
      <c r="G7" s="366">
        <f>(F7/$F$12)*100</f>
        <v>96.081632941500615</v>
      </c>
      <c r="H7" s="547">
        <v>4344.5654880299999</v>
      </c>
      <c r="I7" s="1083">
        <v>96.658847146439328</v>
      </c>
      <c r="J7" s="337">
        <f>Mining!B7</f>
        <v>1630.3703094900002</v>
      </c>
      <c r="K7" s="366">
        <f>J7/$J$12*100</f>
        <v>93.947343092439127</v>
      </c>
      <c r="L7" s="547">
        <v>1675.1077489899999</v>
      </c>
      <c r="M7" s="1083">
        <v>95.28325400206505</v>
      </c>
      <c r="O7" s="366"/>
      <c r="P7" s="547"/>
      <c r="Q7" s="1083"/>
      <c r="R7" s="337">
        <f>Ind!B7</f>
        <v>2378.6592946000001</v>
      </c>
      <c r="S7" s="366">
        <f>R7/$J$12*100</f>
        <v>137.06623553498665</v>
      </c>
      <c r="T7" s="547">
        <v>1915.4949024299999</v>
      </c>
      <c r="U7" s="1083">
        <v>108.95692377875095</v>
      </c>
      <c r="V7" s="337">
        <f>FinInd!B7</f>
        <v>381.05694579999999</v>
      </c>
      <c r="W7" s="366">
        <f>V7/$V$12*100</f>
        <v>94.47134945770226</v>
      </c>
      <c r="X7" s="547">
        <v>322.14514319999995</v>
      </c>
      <c r="Y7" s="1083">
        <v>97.880873114528043</v>
      </c>
      <c r="Z7" s="337">
        <f>'Finsec local'!B7</f>
        <v>3280.6882904099998</v>
      </c>
      <c r="AA7" s="366">
        <f>Z7/$Z$12*100</f>
        <v>96.737010892954729</v>
      </c>
      <c r="AB7" s="547">
        <v>2796.6132464699999</v>
      </c>
      <c r="AC7" s="1083">
        <v>96.368851896261788</v>
      </c>
      <c r="AE7" s="366"/>
      <c r="AF7" s="547"/>
      <c r="AG7" s="1083"/>
    </row>
    <row r="8" spans="1:33">
      <c r="A8" s="350" t="s">
        <v>205</v>
      </c>
      <c r="B8" s="337">
        <f>'L Cap local'!B8</f>
        <v>75.044462890000148</v>
      </c>
      <c r="C8" s="366">
        <f>(B8/$B$12)*100</f>
        <v>0.86375809901490386</v>
      </c>
      <c r="D8" s="547">
        <v>184.79371214000008</v>
      </c>
      <c r="E8" s="1083">
        <v>2.223188499606219</v>
      </c>
      <c r="F8" s="337">
        <f>'Growth local'!B8</f>
        <v>166.41924340999998</v>
      </c>
      <c r="G8" s="366">
        <f>(F8/$F$12)*100</f>
        <v>3.1749544168466706</v>
      </c>
      <c r="H8" s="547">
        <v>116.67618982999991</v>
      </c>
      <c r="I8" s="1083">
        <v>2.5958374961728801</v>
      </c>
      <c r="J8" s="337">
        <f>Mining!B8</f>
        <v>107.55486295</v>
      </c>
      <c r="K8" s="366">
        <f>J8/$J$12*100</f>
        <v>6.1976678255289928</v>
      </c>
      <c r="L8" s="547">
        <v>78.321787819999997</v>
      </c>
      <c r="M8" s="1083">
        <v>4.4550894157397014</v>
      </c>
      <c r="O8" s="366"/>
      <c r="P8" s="547"/>
      <c r="Q8" s="1083"/>
      <c r="R8" s="337">
        <f>Ind!B8</f>
        <v>124.55637646000005</v>
      </c>
      <c r="S8" s="366">
        <f>R8/$J$12*100</f>
        <v>7.177351406318901</v>
      </c>
      <c r="T8" s="547">
        <v>86.787291359999998</v>
      </c>
      <c r="U8" s="1083">
        <v>4.9366230511393043</v>
      </c>
      <c r="V8" s="337">
        <f>FinInd!B8</f>
        <v>22.300207440000001</v>
      </c>
      <c r="W8" s="366">
        <f>V8/$V$12*100</f>
        <v>5.5286505422977434</v>
      </c>
      <c r="X8" s="547">
        <v>6.9618820399999999</v>
      </c>
      <c r="Y8" s="1083">
        <v>2.1153045668377217</v>
      </c>
      <c r="Z8" s="337">
        <f>'Finsec local'!B8</f>
        <v>99.033660249999969</v>
      </c>
      <c r="AA8" s="366">
        <f>Z8/$Z$12*100</f>
        <v>2.9201860775307455</v>
      </c>
      <c r="AB8" s="547">
        <v>89.375509690000001</v>
      </c>
      <c r="AC8" s="1083">
        <v>3.079802066782106</v>
      </c>
      <c r="AE8" s="366"/>
      <c r="AF8" s="547"/>
      <c r="AG8" s="1083"/>
    </row>
    <row r="9" spans="1:33">
      <c r="A9" s="351" t="s">
        <v>206</v>
      </c>
      <c r="B9" s="337">
        <f>'L Cap local'!B9</f>
        <v>-9.6406799999999997</v>
      </c>
      <c r="C9" s="366">
        <f>(B9/$B$12)*100</f>
        <v>-0.11096375547676315</v>
      </c>
      <c r="D9" s="547">
        <v>-22.885256999999999</v>
      </c>
      <c r="E9" s="1083">
        <v>-0.27532452042733607</v>
      </c>
      <c r="F9" s="337">
        <f>'Growth local'!B9</f>
        <v>0.18391199999999999</v>
      </c>
      <c r="G9" s="366">
        <f>(F9/$F$12)*100</f>
        <v>3.5086820775440332E-3</v>
      </c>
      <c r="H9" s="547">
        <v>0.1</v>
      </c>
      <c r="I9" s="1083">
        <v>2.2248219623515982E-3</v>
      </c>
      <c r="J9" s="337">
        <f>Mining!B9</f>
        <v>-2.5165320000000002</v>
      </c>
      <c r="K9" s="366">
        <f>J9/$J$12*100</f>
        <v>-0.14501091796811338</v>
      </c>
      <c r="L9" s="547">
        <v>-2.5</v>
      </c>
      <c r="M9" s="1083">
        <v>-0.14220466423654798</v>
      </c>
      <c r="O9" s="366"/>
      <c r="P9" s="547"/>
      <c r="Q9" s="1083"/>
      <c r="R9" s="337">
        <f>Ind!B9</f>
        <v>0.51249599999999995</v>
      </c>
      <c r="S9" s="366">
        <f>R9/$J$12*100</f>
        <v>2.9531718815809307E-2</v>
      </c>
      <c r="T9" s="547">
        <v>0.200514</v>
      </c>
      <c r="U9" s="1083">
        <v>1.1405610417890873E-2</v>
      </c>
      <c r="V9" s="337">
        <f>FinInd!B9</f>
        <v>0</v>
      </c>
      <c r="W9" s="366">
        <f>V9/$V$12*100</f>
        <v>0</v>
      </c>
      <c r="X9" s="547">
        <v>1.2579999999999999E-2</v>
      </c>
      <c r="Y9" s="1083">
        <v>3.8223186342322074E-3</v>
      </c>
      <c r="Z9" s="337">
        <f>'Finsec local'!B9</f>
        <v>0</v>
      </c>
      <c r="AA9" s="366">
        <f>Z9/$Z$12*100</f>
        <v>0</v>
      </c>
      <c r="AB9" s="547">
        <v>0</v>
      </c>
      <c r="AC9" s="1083">
        <v>0</v>
      </c>
      <c r="AE9" s="366"/>
      <c r="AF9" s="547"/>
      <c r="AG9" s="1083"/>
    </row>
    <row r="10" spans="1:33">
      <c r="A10" s="352" t="s">
        <v>207</v>
      </c>
      <c r="B10" s="337">
        <f>'L Cap local'!B10</f>
        <v>42.618000000000002</v>
      </c>
      <c r="C10" s="366">
        <f>(B10/$B$12)*100</f>
        <v>0.49053109644845505</v>
      </c>
      <c r="D10" s="547">
        <v>0</v>
      </c>
      <c r="E10" s="1083">
        <v>0</v>
      </c>
      <c r="F10" s="337">
        <f>'Growth local'!B10</f>
        <v>12.882999999999999</v>
      </c>
      <c r="G10" s="366">
        <f>(F10/$F$12)*100</f>
        <v>0.24578250035342869</v>
      </c>
      <c r="H10" s="547">
        <v>0</v>
      </c>
      <c r="I10" s="1083">
        <v>0</v>
      </c>
      <c r="J10" s="337">
        <f>Mining!B10</f>
        <v>0</v>
      </c>
      <c r="K10" s="366">
        <f>J10/$J$12*100</f>
        <v>0</v>
      </c>
      <c r="L10" s="547">
        <v>7.1</v>
      </c>
      <c r="M10" s="1083">
        <v>0.40386124643179622</v>
      </c>
      <c r="O10" s="366"/>
      <c r="P10" s="547"/>
      <c r="Q10" s="1083"/>
      <c r="R10" s="337">
        <f>Ind!B10</f>
        <v>0</v>
      </c>
      <c r="S10" s="366">
        <f>R10/$J$12*100</f>
        <v>0</v>
      </c>
      <c r="T10" s="547">
        <v>6.8</v>
      </c>
      <c r="U10" s="1083">
        <v>0.3867966867234105</v>
      </c>
      <c r="V10" s="337">
        <f>FinInd!B10</f>
        <v>0</v>
      </c>
      <c r="W10" s="366">
        <f>V10/$V$12*100</f>
        <v>0</v>
      </c>
      <c r="X10" s="547">
        <v>0</v>
      </c>
      <c r="Y10" s="1083">
        <v>0</v>
      </c>
      <c r="Z10" s="337">
        <f>'Finsec local'!B10</f>
        <v>0</v>
      </c>
      <c r="AA10" s="366">
        <f>Z10/$Z$12*100</f>
        <v>0</v>
      </c>
      <c r="AB10" s="547">
        <v>0</v>
      </c>
      <c r="AC10" s="1083">
        <v>0</v>
      </c>
      <c r="AE10" s="366"/>
      <c r="AF10" s="547"/>
      <c r="AG10" s="1083"/>
    </row>
    <row r="11" spans="1:33" ht="13.5" thickBot="1">
      <c r="A11" s="353" t="s">
        <v>208</v>
      </c>
      <c r="B11" s="337">
        <f>'L Cap local'!B11</f>
        <v>0</v>
      </c>
      <c r="C11" s="366">
        <f>(B11/$B$12)*100</f>
        <v>0</v>
      </c>
      <c r="D11" s="547">
        <v>0</v>
      </c>
      <c r="E11" s="1083">
        <v>0</v>
      </c>
      <c r="F11" s="337">
        <f>'Growth local'!B11</f>
        <v>25.9</v>
      </c>
      <c r="G11" s="366">
        <f>(F11/$F$12)*100</f>
        <v>0.49412145922174983</v>
      </c>
      <c r="H11" s="547">
        <v>33.4</v>
      </c>
      <c r="I11" s="1083">
        <v>0.7430905354254338</v>
      </c>
      <c r="J11" s="337">
        <f>Mining!B11</f>
        <v>0</v>
      </c>
      <c r="K11" s="366">
        <f>J11/$J$12*100</f>
        <v>0</v>
      </c>
      <c r="L11" s="547">
        <v>0</v>
      </c>
      <c r="M11" s="1083">
        <v>0</v>
      </c>
      <c r="O11" s="366"/>
      <c r="P11" s="547"/>
      <c r="Q11" s="1083"/>
      <c r="R11" s="337">
        <f>Ind!B11</f>
        <v>0.6</v>
      </c>
      <c r="S11" s="366">
        <f>R11/$J$12*100</f>
        <v>3.4573989435011367E-2</v>
      </c>
      <c r="T11" s="547">
        <v>2.5000269999999998</v>
      </c>
      <c r="U11" s="1083">
        <v>0.14220620004692172</v>
      </c>
      <c r="V11" s="337">
        <f>FinInd!B11</f>
        <v>0</v>
      </c>
      <c r="W11" s="366">
        <f>V11/$V$12*100</f>
        <v>0</v>
      </c>
      <c r="X11" s="547">
        <v>0</v>
      </c>
      <c r="Y11" s="1083">
        <v>0</v>
      </c>
      <c r="Z11" s="337">
        <f>'Finsec local'!B11</f>
        <v>11.62564229</v>
      </c>
      <c r="AA11" s="366">
        <f>Z11/$Z$12*100</f>
        <v>0.34280302951450964</v>
      </c>
      <c r="AB11" s="547">
        <v>16</v>
      </c>
      <c r="AC11" s="1083">
        <v>0.55134603695610762</v>
      </c>
      <c r="AE11" s="366"/>
      <c r="AF11" s="547"/>
      <c r="AG11" s="1083"/>
    </row>
    <row r="12" spans="1:33" ht="16.5" customHeight="1" thickBot="1">
      <c r="A12" s="362" t="s">
        <v>123</v>
      </c>
      <c r="B12" s="355">
        <f t="shared" ref="B12:G12" si="0">SUM(B7:B11)</f>
        <v>8688.1342097500019</v>
      </c>
      <c r="C12" s="365">
        <f t="shared" si="0"/>
        <v>100</v>
      </c>
      <c r="D12" s="549">
        <v>8312.1027377000009</v>
      </c>
      <c r="E12" s="1084">
        <v>100</v>
      </c>
      <c r="F12" s="356">
        <f t="shared" si="0"/>
        <v>5241.6262270400002</v>
      </c>
      <c r="G12" s="365">
        <f t="shared" si="0"/>
        <v>100</v>
      </c>
      <c r="H12" s="549">
        <v>4494.74167786</v>
      </c>
      <c r="I12" s="1084">
        <v>100</v>
      </c>
      <c r="J12" s="356">
        <f>SUM(J7:J11)</f>
        <v>1735.40864044</v>
      </c>
      <c r="K12" s="365">
        <f>SUM(K7:K11)</f>
        <v>100.00000000000001</v>
      </c>
      <c r="L12" s="549">
        <v>1758.0295368099999</v>
      </c>
      <c r="M12" s="1084">
        <v>100</v>
      </c>
      <c r="N12" s="356"/>
      <c r="O12" s="365"/>
      <c r="P12" s="549"/>
      <c r="Q12" s="1084"/>
      <c r="R12" s="356">
        <f>SUM(R7:R11)</f>
        <v>2504.3281670599999</v>
      </c>
      <c r="S12" s="365">
        <f>SUM(S7:S11)</f>
        <v>144.30769264955637</v>
      </c>
      <c r="T12" s="549">
        <v>2011.7827347899999</v>
      </c>
      <c r="U12" s="1084">
        <v>114.43395532707849</v>
      </c>
      <c r="V12" s="356">
        <f t="shared" ref="V12:AA12" si="1">SUM(V7:V11)</f>
        <v>403.35715324</v>
      </c>
      <c r="W12" s="365">
        <f t="shared" si="1"/>
        <v>100</v>
      </c>
      <c r="X12" s="549">
        <v>329.11960523999994</v>
      </c>
      <c r="Y12" s="1084">
        <v>100</v>
      </c>
      <c r="Z12" s="356">
        <f t="shared" si="1"/>
        <v>3391.34759295</v>
      </c>
      <c r="AA12" s="365">
        <f t="shared" si="1"/>
        <v>99.999999999999986</v>
      </c>
      <c r="AB12" s="550">
        <v>2901.9887561599999</v>
      </c>
      <c r="AC12" s="664">
        <v>100</v>
      </c>
      <c r="AD12" s="356"/>
      <c r="AE12" s="365"/>
      <c r="AF12" s="550"/>
      <c r="AG12" s="1084"/>
    </row>
    <row r="13" spans="1:33">
      <c r="A13" s="348" t="s">
        <v>209</v>
      </c>
      <c r="C13" s="366"/>
      <c r="D13" s="547"/>
      <c r="E13" s="1083"/>
      <c r="G13" s="366"/>
      <c r="H13" s="547"/>
      <c r="I13" s="1083"/>
      <c r="K13" s="366"/>
      <c r="L13" s="547"/>
      <c r="M13" s="1083"/>
      <c r="O13" s="366"/>
      <c r="P13" s="547"/>
      <c r="Q13" s="1089"/>
      <c r="R13" s="337"/>
      <c r="S13" s="366"/>
      <c r="T13" s="547"/>
      <c r="U13" s="1083"/>
      <c r="W13" s="366"/>
      <c r="X13" s="547"/>
      <c r="Y13" s="1083"/>
      <c r="AA13" s="366"/>
      <c r="AB13" s="547"/>
      <c r="AC13" s="573"/>
      <c r="AE13" s="366"/>
      <c r="AF13" s="547"/>
      <c r="AG13" s="1083"/>
    </row>
    <row r="14" spans="1:33">
      <c r="A14" s="489" t="s">
        <v>137</v>
      </c>
      <c r="B14" s="337">
        <f>'L Cap local'!B14</f>
        <v>0</v>
      </c>
      <c r="C14" s="366">
        <f t="shared" ref="C14:C20" si="2">(B14/$B$72)*100</f>
        <v>0</v>
      </c>
      <c r="D14" s="547">
        <v>0</v>
      </c>
      <c r="E14" s="1083">
        <v>0</v>
      </c>
      <c r="F14" s="337">
        <f>'Growth local'!B14</f>
        <v>0</v>
      </c>
      <c r="G14" s="366">
        <f t="shared" ref="G14:G20" si="3">(F14/$F$72)*100</f>
        <v>0</v>
      </c>
      <c r="H14" s="547">
        <v>0</v>
      </c>
      <c r="I14" s="1083">
        <v>0</v>
      </c>
      <c r="J14" s="337">
        <f>Mining!B14</f>
        <v>0</v>
      </c>
      <c r="K14" s="366">
        <f>J14/J72*100</f>
        <v>0</v>
      </c>
      <c r="L14" s="547">
        <v>0</v>
      </c>
      <c r="M14" s="1083">
        <v>0</v>
      </c>
      <c r="O14" s="366"/>
      <c r="P14" s="547"/>
      <c r="Q14" s="1083"/>
      <c r="R14" s="337"/>
      <c r="S14" s="366"/>
      <c r="T14" s="547"/>
      <c r="U14" s="1083"/>
      <c r="W14" s="366"/>
      <c r="X14" s="547"/>
      <c r="Y14" s="1083"/>
      <c r="AA14" s="366"/>
      <c r="AB14" s="547"/>
      <c r="AC14" s="573"/>
      <c r="AE14" s="366"/>
      <c r="AF14" s="547"/>
      <c r="AG14" s="1083"/>
    </row>
    <row r="15" spans="1:33">
      <c r="A15" s="489" t="s">
        <v>139</v>
      </c>
      <c r="B15" s="337">
        <f>'L Cap local'!B15</f>
        <v>360.02628972000002</v>
      </c>
      <c r="C15" s="366">
        <f t="shared" si="2"/>
        <v>4.196027109261907</v>
      </c>
      <c r="D15" s="547">
        <v>240.29983449999995</v>
      </c>
      <c r="E15" s="1083">
        <v>2.9483939421444205</v>
      </c>
      <c r="F15" s="337">
        <f>'Growth local'!B15</f>
        <v>75.782657999999984</v>
      </c>
      <c r="G15" s="366">
        <f t="shared" si="3"/>
        <v>1.5047704188961479</v>
      </c>
      <c r="H15" s="547">
        <v>113.72877200000001</v>
      </c>
      <c r="I15" s="1083">
        <v>2.6177429627020845</v>
      </c>
      <c r="J15" s="337">
        <f>Mining!B15</f>
        <v>80.801168160000003</v>
      </c>
      <c r="K15" s="366">
        <f t="shared" ref="K15:K20" si="4">J15/$J$72*100</f>
        <v>4.956105073531659</v>
      </c>
      <c r="L15" s="547">
        <v>73.953372419999994</v>
      </c>
      <c r="M15" s="1083">
        <v>4.4156253880674079</v>
      </c>
      <c r="O15" s="366"/>
      <c r="P15" s="547"/>
      <c r="Q15" s="1083"/>
      <c r="R15" s="337"/>
      <c r="S15" s="366"/>
      <c r="T15" s="547"/>
      <c r="U15" s="1083"/>
      <c r="W15" s="366"/>
      <c r="X15" s="547"/>
      <c r="Y15" s="1083"/>
      <c r="AA15" s="366"/>
      <c r="AB15" s="547"/>
      <c r="AC15" s="573"/>
      <c r="AE15" s="366"/>
      <c r="AF15" s="547"/>
      <c r="AG15" s="1083"/>
    </row>
    <row r="16" spans="1:33">
      <c r="A16" s="489" t="s">
        <v>141</v>
      </c>
      <c r="B16" s="337">
        <f>'L Cap local'!B16</f>
        <v>367.67037900000003</v>
      </c>
      <c r="C16" s="366">
        <f t="shared" si="2"/>
        <v>4.285117286174942</v>
      </c>
      <c r="D16" s="547">
        <v>300.69111100000003</v>
      </c>
      <c r="E16" s="1083">
        <v>3.6893735360815487</v>
      </c>
      <c r="F16" s="337">
        <f>'Growth local'!B16</f>
        <v>153.99130000000002</v>
      </c>
      <c r="G16" s="366">
        <f t="shared" si="3"/>
        <v>3.0577121352402612</v>
      </c>
      <c r="H16" s="547">
        <v>176.08801600000001</v>
      </c>
      <c r="I16" s="1083">
        <v>4.053091900967436</v>
      </c>
      <c r="J16" s="337">
        <f>Mining!B16</f>
        <v>91.917189749999991</v>
      </c>
      <c r="K16" s="366">
        <f t="shared" si="4"/>
        <v>5.6379290156137154</v>
      </c>
      <c r="L16" s="547">
        <v>203.10066600000002</v>
      </c>
      <c r="M16" s="1083">
        <v>12.126782427578156</v>
      </c>
      <c r="O16" s="366"/>
      <c r="P16" s="547"/>
      <c r="Q16" s="1083"/>
      <c r="R16" s="337"/>
      <c r="S16" s="366"/>
      <c r="T16" s="547"/>
      <c r="U16" s="1083"/>
      <c r="W16" s="366"/>
      <c r="X16" s="547"/>
      <c r="Y16" s="1083"/>
      <c r="AA16" s="366"/>
      <c r="AB16" s="547"/>
      <c r="AC16" s="573"/>
      <c r="AE16" s="366"/>
      <c r="AF16" s="547"/>
      <c r="AG16" s="1083"/>
    </row>
    <row r="17" spans="1:33">
      <c r="A17" s="489" t="s">
        <v>143</v>
      </c>
      <c r="B17" s="337">
        <f>'L Cap local'!B17</f>
        <v>217.04500000000002</v>
      </c>
      <c r="C17" s="366">
        <f t="shared" si="2"/>
        <v>2.5296116698534483</v>
      </c>
      <c r="D17" s="547">
        <v>1656.1</v>
      </c>
      <c r="E17" s="1083">
        <v>20.319761009179459</v>
      </c>
      <c r="F17" s="337">
        <f>'Growth local'!B17</f>
        <v>114.91900000000001</v>
      </c>
      <c r="G17" s="366">
        <f t="shared" si="3"/>
        <v>2.2818770987041188</v>
      </c>
      <c r="H17" s="547">
        <v>162.69399999999999</v>
      </c>
      <c r="I17" s="1083">
        <v>3.7447962031442046</v>
      </c>
      <c r="J17" s="337">
        <f>Mining!B17</f>
        <v>61.976999999999997</v>
      </c>
      <c r="K17" s="366">
        <f t="shared" si="4"/>
        <v>3.8014861806704796</v>
      </c>
      <c r="L17" s="547">
        <v>112.66900000000001</v>
      </c>
      <c r="M17" s="1083">
        <v>6.7272672032144056</v>
      </c>
      <c r="O17" s="366"/>
      <c r="P17" s="547"/>
      <c r="Q17" s="1083"/>
      <c r="R17" s="337"/>
      <c r="S17" s="366"/>
      <c r="T17" s="547"/>
      <c r="U17" s="1083"/>
      <c r="W17" s="366"/>
      <c r="X17" s="547"/>
      <c r="Y17" s="1083"/>
      <c r="AA17" s="366"/>
      <c r="AB17" s="547"/>
      <c r="AC17" s="573"/>
      <c r="AE17" s="366"/>
      <c r="AF17" s="547"/>
      <c r="AG17" s="1083"/>
    </row>
    <row r="18" spans="1:33">
      <c r="A18" s="489" t="s">
        <v>145</v>
      </c>
      <c r="B18" s="337">
        <f>'L Cap local'!B18</f>
        <v>0</v>
      </c>
      <c r="C18" s="366">
        <f t="shared" si="2"/>
        <v>0</v>
      </c>
      <c r="D18" s="547">
        <v>0</v>
      </c>
      <c r="E18" s="1083">
        <v>0</v>
      </c>
      <c r="F18" s="337">
        <f>'Growth local'!B18</f>
        <v>15.4276</v>
      </c>
      <c r="G18" s="366">
        <f t="shared" si="3"/>
        <v>0.30633652510000658</v>
      </c>
      <c r="H18" s="547">
        <v>17.066000000000003</v>
      </c>
      <c r="I18" s="1083">
        <v>0.39281529744710325</v>
      </c>
      <c r="J18" s="337">
        <f>Mining!B18</f>
        <v>30.204394800000003</v>
      </c>
      <c r="K18" s="366">
        <f t="shared" si="4"/>
        <v>1.8526483925926607</v>
      </c>
      <c r="L18" s="547">
        <v>41.052186200000001</v>
      </c>
      <c r="M18" s="1083">
        <v>2.4511536078558525</v>
      </c>
      <c r="O18" s="366"/>
      <c r="P18" s="547"/>
      <c r="Q18" s="1083"/>
      <c r="R18" s="337"/>
      <c r="S18" s="366"/>
      <c r="T18" s="547"/>
      <c r="U18" s="1083"/>
      <c r="W18" s="366"/>
      <c r="X18" s="547"/>
      <c r="Y18" s="1083"/>
      <c r="AA18" s="366"/>
      <c r="AB18" s="547"/>
      <c r="AC18" s="573"/>
      <c r="AE18" s="366"/>
      <c r="AF18" s="547"/>
      <c r="AG18" s="1083"/>
    </row>
    <row r="19" spans="1:33">
      <c r="A19" s="489" t="s">
        <v>147</v>
      </c>
      <c r="B19" s="337">
        <f>'L Cap local'!B19</f>
        <v>1361.217202</v>
      </c>
      <c r="C19" s="366">
        <f t="shared" si="2"/>
        <v>15.864686675041851</v>
      </c>
      <c r="D19" s="547">
        <v>511.04149774999991</v>
      </c>
      <c r="E19" s="1083">
        <v>6.2702983515808945</v>
      </c>
      <c r="F19" s="337">
        <f>'Growth local'!B19</f>
        <v>296.01792399999999</v>
      </c>
      <c r="G19" s="366">
        <f t="shared" si="3"/>
        <v>5.8778489334360398</v>
      </c>
      <c r="H19" s="547">
        <v>374.30119999999999</v>
      </c>
      <c r="I19" s="1083">
        <v>8.6154480963792128</v>
      </c>
      <c r="J19" s="337">
        <f>Mining!B19</f>
        <v>684.13665477999996</v>
      </c>
      <c r="K19" s="366">
        <f t="shared" si="4"/>
        <v>41.962922355652914</v>
      </c>
      <c r="L19" s="547">
        <v>732.37692895999999</v>
      </c>
      <c r="M19" s="1083">
        <v>43.728934263936793</v>
      </c>
      <c r="O19" s="366"/>
      <c r="P19" s="547"/>
      <c r="Q19" s="1083"/>
      <c r="R19" s="337"/>
      <c r="S19" s="366"/>
      <c r="T19" s="547"/>
      <c r="U19" s="1083"/>
      <c r="W19" s="366"/>
      <c r="X19" s="547"/>
      <c r="Y19" s="1083"/>
      <c r="AA19" s="366"/>
      <c r="AB19" s="547"/>
      <c r="AC19" s="573"/>
      <c r="AE19" s="366"/>
      <c r="AF19" s="547"/>
      <c r="AG19" s="1083"/>
    </row>
    <row r="20" spans="1:33" ht="13.5" thickBot="1">
      <c r="A20" s="489" t="s">
        <v>210</v>
      </c>
      <c r="B20" s="337">
        <f>'L Cap local'!B20</f>
        <v>512.38465499999995</v>
      </c>
      <c r="C20" s="366">
        <f t="shared" si="2"/>
        <v>5.971730298978704</v>
      </c>
      <c r="D20" s="547">
        <v>545.89833299999998</v>
      </c>
      <c r="E20" s="1083">
        <v>6.6979793864316548</v>
      </c>
      <c r="F20" s="337">
        <f>'Growth local'!B20</f>
        <v>107.43369999999999</v>
      </c>
      <c r="G20" s="366">
        <f t="shared" si="3"/>
        <v>2.1332460224945278</v>
      </c>
      <c r="H20" s="547">
        <v>117.27185</v>
      </c>
      <c r="I20" s="1083">
        <v>2.6992954787250714</v>
      </c>
      <c r="J20" s="337">
        <f>Mining!B20</f>
        <v>167.63030600000002</v>
      </c>
      <c r="K20" s="366">
        <f t="shared" si="4"/>
        <v>10.281948008463848</v>
      </c>
      <c r="L20" s="547">
        <v>152.2926885</v>
      </c>
      <c r="M20" s="1083">
        <v>9.093127733763481</v>
      </c>
      <c r="O20" s="366"/>
      <c r="P20" s="547"/>
      <c r="Q20" s="1083"/>
      <c r="R20" s="337"/>
      <c r="S20" s="366"/>
      <c r="T20" s="547"/>
      <c r="U20" s="1083"/>
      <c r="W20" s="366"/>
      <c r="X20" s="547"/>
      <c r="Y20" s="1083"/>
      <c r="AA20" s="366"/>
      <c r="AB20" s="547"/>
      <c r="AC20" s="573"/>
      <c r="AE20" s="366"/>
      <c r="AF20" s="547"/>
      <c r="AG20" s="1083"/>
    </row>
    <row r="21" spans="1:33" ht="13.5" thickBot="1">
      <c r="A21" s="357" t="s">
        <v>211</v>
      </c>
      <c r="B21" s="355">
        <f t="shared" ref="B21:K21" si="5">SUM(B14:B20)</f>
        <v>2818.3435257199999</v>
      </c>
      <c r="C21" s="365">
        <f t="shared" si="5"/>
        <v>32.847173039310853</v>
      </c>
      <c r="D21" s="549">
        <v>3254.0307762500001</v>
      </c>
      <c r="E21" s="1084">
        <v>39.925806225417972</v>
      </c>
      <c r="F21" s="356">
        <f t="shared" si="5"/>
        <v>763.57218199999988</v>
      </c>
      <c r="G21" s="365">
        <f t="shared" si="5"/>
        <v>15.161791133871102</v>
      </c>
      <c r="H21" s="549">
        <v>961.14983800000005</v>
      </c>
      <c r="I21" s="1084">
        <v>22.123189939365112</v>
      </c>
      <c r="J21" s="356">
        <f t="shared" si="5"/>
        <v>1116.6667134899999</v>
      </c>
      <c r="K21" s="365">
        <f t="shared" si="5"/>
        <v>68.493039026525267</v>
      </c>
      <c r="L21" s="549">
        <v>1315.4448420799999</v>
      </c>
      <c r="M21" s="1084">
        <v>78.542890624416088</v>
      </c>
      <c r="N21" s="356"/>
      <c r="O21" s="365"/>
      <c r="P21" s="549"/>
      <c r="Q21" s="1084"/>
      <c r="R21" s="356"/>
      <c r="S21" s="365"/>
      <c r="T21" s="549"/>
      <c r="U21" s="1084"/>
      <c r="V21" s="356"/>
      <c r="W21" s="365"/>
      <c r="X21" s="549"/>
      <c r="Y21" s="1084"/>
      <c r="Z21" s="356"/>
      <c r="AA21" s="365"/>
      <c r="AB21" s="549"/>
      <c r="AC21" s="664"/>
      <c r="AD21" s="356"/>
      <c r="AE21" s="365"/>
      <c r="AF21" s="549"/>
      <c r="AG21" s="1084"/>
    </row>
    <row r="22" spans="1:33">
      <c r="A22" s="489" t="s">
        <v>212</v>
      </c>
      <c r="B22" s="337">
        <f>'L Cap local'!B22</f>
        <v>28.146999999999998</v>
      </c>
      <c r="C22" s="366">
        <f>(B22/$B$72)*100</f>
        <v>0.32804708549547329</v>
      </c>
      <c r="D22" s="547">
        <v>21.3</v>
      </c>
      <c r="E22" s="1083">
        <v>0.26134346325434604</v>
      </c>
      <c r="F22" s="337">
        <f>'Growth local'!B22</f>
        <v>87.974000000000004</v>
      </c>
      <c r="G22" s="366">
        <f>(F22/$F$72)*100</f>
        <v>1.7468465256519474</v>
      </c>
      <c r="H22" s="547">
        <v>49.516999999999996</v>
      </c>
      <c r="I22" s="1083">
        <v>1.1397536085601903</v>
      </c>
      <c r="J22" s="337">
        <f>Mining!B22</f>
        <v>92.212989000000007</v>
      </c>
      <c r="K22" s="366">
        <f>J22/$J$72*100</f>
        <v>5.6560724682030274</v>
      </c>
      <c r="L22" s="547">
        <v>57.052341999999996</v>
      </c>
      <c r="M22" s="1083">
        <v>3.4064946809075409</v>
      </c>
      <c r="O22" s="366"/>
      <c r="P22" s="547"/>
      <c r="Q22" s="1083"/>
      <c r="R22" s="337">
        <f>Ind!B14</f>
        <v>17.881647999999998</v>
      </c>
      <c r="S22" s="366">
        <f>R22/$J$72*100</f>
        <v>1.0968074892236463</v>
      </c>
      <c r="T22" s="547">
        <v>18.000224000000003</v>
      </c>
      <c r="U22" s="1083">
        <v>1.0747616164669327</v>
      </c>
      <c r="V22" s="337">
        <f>FinInd!B14</f>
        <v>2.2999999999999998</v>
      </c>
      <c r="W22" s="366">
        <f>V22/$V$72*100</f>
        <v>0.60355264871024372</v>
      </c>
      <c r="X22" s="547">
        <v>3.7207300000000001</v>
      </c>
      <c r="Y22" s="1083">
        <v>1.1556061847526939</v>
      </c>
      <c r="AA22" s="366"/>
      <c r="AB22" s="547"/>
      <c r="AC22" s="573"/>
      <c r="AE22" s="366"/>
      <c r="AF22" s="547"/>
      <c r="AG22" s="1083"/>
    </row>
    <row r="23" spans="1:33">
      <c r="A23" s="489" t="s">
        <v>213</v>
      </c>
      <c r="B23" s="337">
        <f>'L Cap local'!B23</f>
        <v>31.880084999999998</v>
      </c>
      <c r="C23" s="366">
        <f>(B23/$B$72)*100</f>
        <v>0.37155536894155528</v>
      </c>
      <c r="D23" s="547">
        <v>21.574308000000002</v>
      </c>
      <c r="E23" s="1083">
        <v>0.26470912535380015</v>
      </c>
      <c r="F23" s="337">
        <f>'Growth local'!B23</f>
        <v>143.64569</v>
      </c>
      <c r="G23" s="366">
        <f>(F23/$F$72)*100</f>
        <v>2.8522856128103378</v>
      </c>
      <c r="H23" s="547">
        <v>96.296500000000009</v>
      </c>
      <c r="I23" s="1083">
        <v>2.216497028630902</v>
      </c>
      <c r="J23" s="337">
        <f>Mining!B23</f>
        <v>75.187870450000005</v>
      </c>
      <c r="K23" s="366">
        <f>J23/$J$72*100</f>
        <v>4.6118019663700629</v>
      </c>
      <c r="L23" s="547">
        <v>41.748487599999997</v>
      </c>
      <c r="M23" s="1083">
        <v>2.492728535935202</v>
      </c>
      <c r="O23" s="366"/>
      <c r="P23" s="547"/>
      <c r="Q23" s="1083"/>
      <c r="R23" s="337">
        <f>Ind!B15</f>
        <v>93.319291649999997</v>
      </c>
      <c r="S23" s="366">
        <f>R23/$J$72*100</f>
        <v>5.7239298061770194</v>
      </c>
      <c r="T23" s="547">
        <v>51.512596930000008</v>
      </c>
      <c r="U23" s="1083">
        <v>3.0757262767894642</v>
      </c>
      <c r="V23" s="337">
        <f>FinInd!B15</f>
        <v>17.940000000000001</v>
      </c>
      <c r="W23" s="366">
        <f>V23/$V$72*100</f>
        <v>4.7077106599399006</v>
      </c>
      <c r="X23" s="547">
        <v>13.449355000000001</v>
      </c>
      <c r="Y23" s="1083">
        <v>4.1771796983211811</v>
      </c>
      <c r="AA23" s="366"/>
      <c r="AB23" s="547"/>
      <c r="AC23" s="573"/>
      <c r="AE23" s="366"/>
      <c r="AF23" s="547"/>
      <c r="AG23" s="1083"/>
    </row>
    <row r="24" spans="1:33">
      <c r="A24" s="489" t="s">
        <v>214</v>
      </c>
      <c r="B24" s="337">
        <f>'L Cap local'!B24</f>
        <v>87.14563600000001</v>
      </c>
      <c r="C24" s="366">
        <f>(B24/$B$72)*100</f>
        <v>1.0156631933580631</v>
      </c>
      <c r="D24" s="547">
        <v>94.316486499999996</v>
      </c>
      <c r="E24" s="1083">
        <v>1.1572299166146371</v>
      </c>
      <c r="F24" s="337">
        <f>'Growth local'!B24</f>
        <v>60.711999999999996</v>
      </c>
      <c r="G24" s="366">
        <f>(F24/$F$72)*100</f>
        <v>1.2055214752697503</v>
      </c>
      <c r="H24" s="547">
        <v>58.283999999999999</v>
      </c>
      <c r="I24" s="1083">
        <v>1.3415473336696917</v>
      </c>
      <c r="J24" s="337">
        <f>Mining!B24</f>
        <v>70.276487000000003</v>
      </c>
      <c r="K24" s="366">
        <f>J24/$J$72*100</f>
        <v>4.3105522073764249</v>
      </c>
      <c r="L24" s="547">
        <v>57.120850000000004</v>
      </c>
      <c r="M24" s="1083">
        <v>3.4105851727159164</v>
      </c>
      <c r="O24" s="366"/>
      <c r="P24" s="547"/>
      <c r="Q24" s="1083"/>
      <c r="R24" s="337">
        <f>Ind!B16</f>
        <v>54.772000000000006</v>
      </c>
      <c r="S24" s="366">
        <f>R24/$J$72*100</f>
        <v>3.3595527548555681</v>
      </c>
      <c r="T24" s="547">
        <v>48.6</v>
      </c>
      <c r="U24" s="1083">
        <v>2.9018202529197925</v>
      </c>
      <c r="V24" s="337">
        <f>FinInd!B16</f>
        <v>0.16184999999999999</v>
      </c>
      <c r="W24" s="366">
        <f>V24/$V$72*100</f>
        <v>4.2471737475544759E-2</v>
      </c>
      <c r="X24" s="547">
        <v>7.1968399999999999</v>
      </c>
      <c r="Y24" s="1083">
        <v>2.2352368526271933</v>
      </c>
      <c r="AA24" s="366"/>
      <c r="AB24" s="547"/>
      <c r="AC24" s="573"/>
      <c r="AE24" s="366"/>
      <c r="AF24" s="547"/>
      <c r="AG24" s="1083"/>
    </row>
    <row r="25" spans="1:33" ht="13.5" thickBot="1">
      <c r="A25" s="489" t="s">
        <v>215</v>
      </c>
      <c r="B25" s="337">
        <f>'L Cap local'!B25</f>
        <v>79.417257000000006</v>
      </c>
      <c r="C25" s="366">
        <f>(B25/$B$72)*100</f>
        <v>0.92559063832362165</v>
      </c>
      <c r="D25" s="547">
        <v>59.201859499999991</v>
      </c>
      <c r="E25" s="1083">
        <v>0.72638586820784989</v>
      </c>
      <c r="F25" s="337">
        <f>'Growth local'!B25</f>
        <v>94.435199999999995</v>
      </c>
      <c r="G25" s="366">
        <f>(F25/$F$72)*100</f>
        <v>1.8751426673704361</v>
      </c>
      <c r="H25" s="547">
        <v>63.312999999999995</v>
      </c>
      <c r="I25" s="1083">
        <v>1.4573019411267105</v>
      </c>
      <c r="J25" s="337">
        <f>Mining!B25</f>
        <v>210.03831199999999</v>
      </c>
      <c r="K25" s="366">
        <f>J25/$J$72*100</f>
        <v>12.883129878492902</v>
      </c>
      <c r="L25" s="547">
        <v>163.54534784000001</v>
      </c>
      <c r="M25" s="1083">
        <v>9.7650041694017329</v>
      </c>
      <c r="O25" s="366"/>
      <c r="P25" s="547"/>
      <c r="Q25" s="1083"/>
      <c r="R25" s="337">
        <f>Ind!B17</f>
        <v>43.498999999999995</v>
      </c>
      <c r="S25" s="366">
        <f>R25/$J$72*100</f>
        <v>2.66810022061386</v>
      </c>
      <c r="T25" s="547">
        <v>31.5</v>
      </c>
      <c r="U25" s="1083">
        <v>1.8808094231887544</v>
      </c>
      <c r="V25" s="337">
        <f>FinInd!B17</f>
        <v>8.0147999999999993</v>
      </c>
      <c r="W25" s="366">
        <f>V25/$V$72*100</f>
        <v>2.1031972908186352</v>
      </c>
      <c r="X25" s="547">
        <v>5.6569200000000004</v>
      </c>
      <c r="Y25" s="1083">
        <v>1.7569594511429771</v>
      </c>
      <c r="AA25" s="366"/>
      <c r="AB25" s="547"/>
      <c r="AC25" s="573"/>
      <c r="AE25" s="366"/>
      <c r="AF25" s="547"/>
      <c r="AG25" s="1083"/>
    </row>
    <row r="26" spans="1:33" ht="13.5" thickBot="1">
      <c r="A26" s="357" t="s">
        <v>216</v>
      </c>
      <c r="B26" s="355">
        <f t="shared" ref="B26:K26" si="6">SUM(B22:B25)</f>
        <v>226.58997800000003</v>
      </c>
      <c r="C26" s="365">
        <f t="shared" si="6"/>
        <v>2.640856286118713</v>
      </c>
      <c r="D26" s="549">
        <v>196.39265399999996</v>
      </c>
      <c r="E26" s="1084">
        <v>2.409668373430633</v>
      </c>
      <c r="F26" s="356">
        <f t="shared" si="6"/>
        <v>386.76688999999999</v>
      </c>
      <c r="G26" s="365">
        <f t="shared" si="6"/>
        <v>7.6797962811024725</v>
      </c>
      <c r="H26" s="549">
        <v>267.41050000000001</v>
      </c>
      <c r="I26" s="1084">
        <v>6.1550999119874934</v>
      </c>
      <c r="J26" s="356">
        <f t="shared" si="6"/>
        <v>447.71565844999998</v>
      </c>
      <c r="K26" s="365">
        <f t="shared" si="6"/>
        <v>27.461556520442418</v>
      </c>
      <c r="L26" s="549">
        <v>319.46702744000004</v>
      </c>
      <c r="M26" s="1084">
        <v>19.074812558960392</v>
      </c>
      <c r="N26" s="356"/>
      <c r="O26" s="365"/>
      <c r="P26" s="549"/>
      <c r="Q26" s="1084"/>
      <c r="R26" s="356">
        <f>SUM(R22:R25)</f>
        <v>209.47193965</v>
      </c>
      <c r="S26" s="365">
        <f>SUM(S22:S25)</f>
        <v>12.848390270870095</v>
      </c>
      <c r="T26" s="549">
        <v>149.61282093</v>
      </c>
      <c r="U26" s="1084">
        <v>8.9331175693649438</v>
      </c>
      <c r="V26" s="356">
        <f>SUM(V22:V25)</f>
        <v>28.416650000000004</v>
      </c>
      <c r="W26" s="365">
        <f>SUM(W22:W25)</f>
        <v>7.4569323369443232</v>
      </c>
      <c r="X26" s="549">
        <v>30.023845000000001</v>
      </c>
      <c r="Y26" s="1084">
        <v>9.3249821868440446</v>
      </c>
      <c r="Z26" s="356"/>
      <c r="AA26" s="365"/>
      <c r="AB26" s="549"/>
      <c r="AC26" s="664"/>
      <c r="AD26" s="356"/>
      <c r="AE26" s="365"/>
      <c r="AF26" s="549"/>
      <c r="AG26" s="1084"/>
    </row>
    <row r="27" spans="1:33">
      <c r="A27" s="600" t="s">
        <v>217</v>
      </c>
      <c r="B27" s="337">
        <f>'L Cap local'!B27</f>
        <v>0</v>
      </c>
      <c r="C27" s="366">
        <f>(B27/$B$72)*100</f>
        <v>0</v>
      </c>
      <c r="D27" s="547">
        <v>0</v>
      </c>
      <c r="E27" s="1083">
        <v>0</v>
      </c>
      <c r="F27" s="337">
        <f>'Growth local'!B27</f>
        <v>0</v>
      </c>
      <c r="G27" s="366">
        <f>(F27/$F$72)*100</f>
        <v>0</v>
      </c>
      <c r="H27" s="547">
        <v>0</v>
      </c>
      <c r="I27" s="1083">
        <v>0</v>
      </c>
      <c r="K27" s="366"/>
      <c r="L27" s="547"/>
      <c r="M27" s="1083"/>
      <c r="O27" s="366"/>
      <c r="P27" s="547"/>
      <c r="Q27" s="1083"/>
      <c r="R27" s="337">
        <f>Ind!B19</f>
        <v>0</v>
      </c>
      <c r="S27" s="366"/>
      <c r="T27" s="547">
        <v>0</v>
      </c>
      <c r="U27" s="1083"/>
      <c r="V27" s="337">
        <f>FinInd!B19</f>
        <v>0</v>
      </c>
      <c r="W27" s="366">
        <f>V27/$V$72*100</f>
        <v>0</v>
      </c>
      <c r="X27" s="547">
        <v>0</v>
      </c>
      <c r="Y27" s="1083">
        <v>0</v>
      </c>
      <c r="AA27" s="366"/>
      <c r="AB27" s="547"/>
      <c r="AC27" s="573"/>
      <c r="AE27" s="366"/>
      <c r="AF27" s="547"/>
      <c r="AG27" s="1083"/>
    </row>
    <row r="28" spans="1:33">
      <c r="A28" s="489" t="s">
        <v>218</v>
      </c>
      <c r="B28" s="337">
        <f>'L Cap local'!B28</f>
        <v>0</v>
      </c>
      <c r="C28" s="366">
        <f>(B28/$B$72)*100</f>
        <v>0</v>
      </c>
      <c r="D28" s="547">
        <v>0</v>
      </c>
      <c r="E28" s="1083">
        <v>0</v>
      </c>
      <c r="F28" s="337">
        <f>'Growth local'!B28</f>
        <v>0.39200000000000002</v>
      </c>
      <c r="G28" s="366">
        <f>(F28/$F$72)*100</f>
        <v>7.7837069822397909E-3</v>
      </c>
      <c r="H28" s="547">
        <v>10.792</v>
      </c>
      <c r="I28" s="1083">
        <v>0.24840400152637629</v>
      </c>
      <c r="K28" s="366"/>
      <c r="L28" s="547"/>
      <c r="M28" s="1083"/>
      <c r="O28" s="366"/>
      <c r="P28" s="547"/>
      <c r="Q28" s="1083"/>
      <c r="R28" s="337">
        <f>Ind!B20</f>
        <v>4.05</v>
      </c>
      <c r="S28" s="366"/>
      <c r="T28" s="547">
        <v>3.2</v>
      </c>
      <c r="U28" s="1083"/>
      <c r="V28" s="337">
        <f>FinInd!B20</f>
        <v>0</v>
      </c>
      <c r="W28" s="366">
        <f t="shared" ref="W28:W33" si="7">V28/$V$72*100</f>
        <v>0</v>
      </c>
      <c r="X28" s="547">
        <v>0</v>
      </c>
      <c r="Y28" s="1083">
        <v>0</v>
      </c>
      <c r="AA28" s="366"/>
      <c r="AB28" s="547"/>
      <c r="AC28" s="573"/>
      <c r="AE28" s="366"/>
      <c r="AF28" s="547"/>
      <c r="AG28" s="1083"/>
    </row>
    <row r="29" spans="1:33">
      <c r="A29" s="489" t="s">
        <v>219</v>
      </c>
      <c r="B29" s="337">
        <f>'L Cap local'!B29</f>
        <v>300.16712789999997</v>
      </c>
      <c r="C29" s="366">
        <f>(B29/$B$72)*100</f>
        <v>3.4983817625019351</v>
      </c>
      <c r="D29" s="547">
        <v>251.48304049999999</v>
      </c>
      <c r="E29" s="1083">
        <v>3.0856079227231432</v>
      </c>
      <c r="F29" s="337">
        <f>'Growth local'!B29</f>
        <v>139.66238172999999</v>
      </c>
      <c r="G29" s="366">
        <f>(F29/$F$72)*100</f>
        <v>2.7731914689490811</v>
      </c>
      <c r="H29" s="547">
        <v>93.845999999999989</v>
      </c>
      <c r="I29" s="1083">
        <v>2.1600928398113699</v>
      </c>
      <c r="K29" s="366"/>
      <c r="L29" s="547"/>
      <c r="M29" s="1083"/>
      <c r="O29" s="366"/>
      <c r="P29" s="547"/>
      <c r="Q29" s="1083"/>
      <c r="R29" s="337">
        <f>Ind!B21</f>
        <v>183.19438600000001</v>
      </c>
      <c r="S29" s="366"/>
      <c r="T29" s="547">
        <v>154.02274599999998</v>
      </c>
      <c r="U29" s="1083"/>
      <c r="V29" s="337">
        <f>FinInd!B21</f>
        <v>19.695784</v>
      </c>
      <c r="W29" s="366">
        <f t="shared" si="7"/>
        <v>5.1684533050542774</v>
      </c>
      <c r="X29" s="547">
        <v>34.097709999999999</v>
      </c>
      <c r="Y29" s="1083">
        <v>10.590267114760753</v>
      </c>
      <c r="AA29" s="366"/>
      <c r="AB29" s="547"/>
      <c r="AC29" s="573"/>
      <c r="AE29" s="366"/>
      <c r="AF29" s="547"/>
      <c r="AG29" s="1083"/>
    </row>
    <row r="30" spans="1:33" ht="13.5" thickBot="1">
      <c r="A30" s="489" t="s">
        <v>220</v>
      </c>
      <c r="B30" s="337">
        <f>'L Cap local'!B30</f>
        <v>0</v>
      </c>
      <c r="C30" s="366">
        <f>(B30/$B$72)*100</f>
        <v>0</v>
      </c>
      <c r="D30" s="547">
        <v>0</v>
      </c>
      <c r="E30" s="1083">
        <v>0</v>
      </c>
      <c r="F30" s="337">
        <f>'Growth local'!B30</f>
        <v>94.354874999999993</v>
      </c>
      <c r="G30" s="366">
        <f>(F30/$F$72)*100</f>
        <v>1.8735477024129148</v>
      </c>
      <c r="H30" s="547">
        <v>44.708269000000001</v>
      </c>
      <c r="I30" s="1083">
        <v>1.0290690252888846</v>
      </c>
      <c r="K30" s="366"/>
      <c r="L30" s="547"/>
      <c r="M30" s="1083"/>
      <c r="O30" s="366"/>
      <c r="P30" s="547"/>
      <c r="Q30" s="1083"/>
      <c r="R30" s="337">
        <f>Ind!B22</f>
        <v>31.9662045</v>
      </c>
      <c r="S30" s="366"/>
      <c r="T30" s="547">
        <v>17.767119999999998</v>
      </c>
      <c r="U30" s="1083"/>
      <c r="V30" s="337">
        <f>FinInd!B22</f>
        <v>2.02</v>
      </c>
      <c r="W30" s="366">
        <f t="shared" si="7"/>
        <v>0.53007667408464887</v>
      </c>
      <c r="X30" s="547">
        <v>1.54528</v>
      </c>
      <c r="Y30" s="1083">
        <v>0.47994214177718958</v>
      </c>
      <c r="AA30" s="366"/>
      <c r="AB30" s="547"/>
      <c r="AC30" s="573"/>
      <c r="AE30" s="366"/>
      <c r="AF30" s="547"/>
      <c r="AG30" s="1083"/>
    </row>
    <row r="31" spans="1:33" ht="13.5" thickBot="1">
      <c r="A31" s="357" t="s">
        <v>221</v>
      </c>
      <c r="B31" s="355">
        <f t="shared" ref="B31:G31" si="8">SUM(B27:B30)</f>
        <v>300.16712789999997</v>
      </c>
      <c r="C31" s="365">
        <f t="shared" si="8"/>
        <v>3.4983817625019351</v>
      </c>
      <c r="D31" s="549">
        <v>251.48304049999999</v>
      </c>
      <c r="E31" s="1084">
        <v>3.0856079227231432</v>
      </c>
      <c r="F31" s="356">
        <f t="shared" si="8"/>
        <v>234.40925672999998</v>
      </c>
      <c r="G31" s="365">
        <f t="shared" si="8"/>
        <v>4.6545228783442356</v>
      </c>
      <c r="H31" s="549">
        <v>149.34626900000001</v>
      </c>
      <c r="I31" s="1084">
        <v>3.4375658666266307</v>
      </c>
      <c r="J31" s="356"/>
      <c r="K31" s="365"/>
      <c r="L31" s="549"/>
      <c r="M31" s="1084"/>
      <c r="N31" s="356"/>
      <c r="O31" s="365"/>
      <c r="P31" s="549"/>
      <c r="Q31" s="1084"/>
      <c r="R31" s="356">
        <f>SUM(R27:R30)</f>
        <v>219.21059050000002</v>
      </c>
      <c r="S31" s="365"/>
      <c r="T31" s="549">
        <v>174.98986599999998</v>
      </c>
      <c r="U31" s="1084"/>
      <c r="V31" s="356">
        <f>SUM(V27:V30)</f>
        <v>21.715783999999999</v>
      </c>
      <c r="W31" s="365">
        <f>SUM(W27:W30)</f>
        <v>5.6985299791389261</v>
      </c>
      <c r="X31" s="549">
        <v>35.642989999999998</v>
      </c>
      <c r="Y31" s="1084">
        <v>11.070209256537943</v>
      </c>
      <c r="Z31" s="356"/>
      <c r="AA31" s="365"/>
      <c r="AB31" s="549"/>
      <c r="AC31" s="664"/>
      <c r="AD31" s="356"/>
      <c r="AE31" s="365"/>
      <c r="AF31" s="549"/>
      <c r="AG31" s="1084"/>
    </row>
    <row r="32" spans="1:33">
      <c r="A32" s="489" t="s">
        <v>222</v>
      </c>
      <c r="B32" s="337">
        <f>'L Cap local'!B32</f>
        <v>548.59864119999997</v>
      </c>
      <c r="C32" s="366">
        <f>(B32/$B$72)*100</f>
        <v>6.3937963318448459</v>
      </c>
      <c r="D32" s="547">
        <v>504.55071944000002</v>
      </c>
      <c r="E32" s="1083">
        <v>6.1906587984000696</v>
      </c>
      <c r="F32" s="337">
        <f>'Growth local'!B32</f>
        <v>217.83372000000003</v>
      </c>
      <c r="G32" s="366">
        <f>(F32/$F$72)*100</f>
        <v>4.3253924676818052</v>
      </c>
      <c r="H32" s="547">
        <v>173.56454400000001</v>
      </c>
      <c r="I32" s="1083">
        <v>3.9950080849426244</v>
      </c>
      <c r="K32" s="366"/>
      <c r="L32" s="547"/>
      <c r="M32" s="1083"/>
      <c r="O32" s="366"/>
      <c r="P32" s="547"/>
      <c r="Q32" s="1083"/>
      <c r="R32" s="337">
        <f>Ind!B24</f>
        <v>283.48051064999999</v>
      </c>
      <c r="S32" s="366"/>
      <c r="T32" s="547">
        <v>268.18108889000001</v>
      </c>
      <c r="U32" s="1083"/>
      <c r="V32" s="337">
        <f>FinInd!B24</f>
        <v>25.208320000000001</v>
      </c>
      <c r="W32" s="366">
        <f t="shared" si="7"/>
        <v>6.6150210024067002</v>
      </c>
      <c r="X32" s="1353">
        <v>23.782454000000001</v>
      </c>
      <c r="Y32" s="1083">
        <v>7.3864942984297288</v>
      </c>
      <c r="AA32" s="366"/>
      <c r="AB32" s="547"/>
      <c r="AC32" s="573"/>
      <c r="AE32" s="366"/>
      <c r="AF32" s="547"/>
      <c r="AG32" s="1083"/>
    </row>
    <row r="33" spans="1:33" ht="13.5" thickBot="1">
      <c r="A33" s="489" t="s">
        <v>223</v>
      </c>
      <c r="B33" s="337">
        <f>'L Cap local'!B33</f>
        <v>0</v>
      </c>
      <c r="C33" s="366">
        <f>(B33/$B$72)*100</f>
        <v>0</v>
      </c>
      <c r="D33" s="547">
        <v>0</v>
      </c>
      <c r="E33" s="1083">
        <v>0</v>
      </c>
      <c r="F33" s="337">
        <f>'Growth local'!B33</f>
        <v>30.196999999999999</v>
      </c>
      <c r="G33" s="366">
        <f>(F33/$F$72)*100</f>
        <v>0.59960357077218096</v>
      </c>
      <c r="H33" s="547">
        <v>13.962</v>
      </c>
      <c r="I33" s="1083">
        <v>0.32136922436168136</v>
      </c>
      <c r="K33" s="366"/>
      <c r="L33" s="547"/>
      <c r="M33" s="1083"/>
      <c r="O33" s="366"/>
      <c r="P33" s="547"/>
      <c r="Q33" s="1083"/>
      <c r="R33" s="337">
        <f>Ind!B25</f>
        <v>18.673575</v>
      </c>
      <c r="S33" s="366"/>
      <c r="T33" s="547">
        <v>17.3</v>
      </c>
      <c r="U33" s="1083"/>
      <c r="V33" s="337">
        <f>FinInd!B25</f>
        <v>0</v>
      </c>
      <c r="W33" s="366">
        <f t="shared" si="7"/>
        <v>0</v>
      </c>
      <c r="X33" s="1353">
        <v>0</v>
      </c>
      <c r="Y33" s="1083">
        <v>0</v>
      </c>
      <c r="AA33" s="366"/>
      <c r="AB33" s="547"/>
      <c r="AC33" s="573"/>
      <c r="AE33" s="366"/>
      <c r="AF33" s="547"/>
      <c r="AG33" s="1083"/>
    </row>
    <row r="34" spans="1:33" ht="13.5" thickBot="1">
      <c r="A34" s="357" t="s">
        <v>224</v>
      </c>
      <c r="B34" s="355">
        <f t="shared" ref="B34:G34" si="9">SUM(B32:B33)</f>
        <v>548.59864119999997</v>
      </c>
      <c r="C34" s="1299">
        <f t="shared" si="9"/>
        <v>6.3937963318448459</v>
      </c>
      <c r="D34" s="549">
        <v>504.55071944000002</v>
      </c>
      <c r="E34" s="1084">
        <v>6.1906587984000696</v>
      </c>
      <c r="F34" s="356">
        <f t="shared" si="9"/>
        <v>248.03072000000003</v>
      </c>
      <c r="G34" s="365">
        <f t="shared" si="9"/>
        <v>4.9249960384539859</v>
      </c>
      <c r="H34" s="549">
        <v>187.526544</v>
      </c>
      <c r="I34" s="1084">
        <v>4.3163773093043059</v>
      </c>
      <c r="J34" s="356"/>
      <c r="K34" s="365"/>
      <c r="L34" s="549"/>
      <c r="M34" s="1084"/>
      <c r="N34" s="356"/>
      <c r="O34" s="365"/>
      <c r="P34" s="549"/>
      <c r="Q34" s="1084"/>
      <c r="R34" s="356">
        <f>SUM(R32:R33)</f>
        <v>302.15408564999996</v>
      </c>
      <c r="S34" s="365"/>
      <c r="T34" s="549">
        <v>285.48108889000002</v>
      </c>
      <c r="U34" s="1084"/>
      <c r="V34" s="356">
        <f>SUM(V32:V33)</f>
        <v>25.208320000000001</v>
      </c>
      <c r="W34" s="365">
        <f>SUM(W32:W33)</f>
        <v>6.6150210024067002</v>
      </c>
      <c r="X34" s="549">
        <v>23.782454000000001</v>
      </c>
      <c r="Y34" s="1084">
        <v>7.3864942984297288</v>
      </c>
      <c r="Z34" s="356"/>
      <c r="AA34" s="365"/>
      <c r="AB34" s="549"/>
      <c r="AC34" s="664"/>
      <c r="AD34" s="356"/>
      <c r="AE34" s="365"/>
      <c r="AF34" s="549"/>
      <c r="AG34" s="1084"/>
    </row>
    <row r="35" spans="1:33">
      <c r="A35" s="489" t="s">
        <v>225</v>
      </c>
      <c r="B35" s="337">
        <f>'L Cap local'!B35</f>
        <v>452.20924295000003</v>
      </c>
      <c r="C35" s="366">
        <f t="shared" ref="C35:C40" si="10">(B35/$B$72)*100</f>
        <v>5.2703991254436326</v>
      </c>
      <c r="D35" s="547">
        <v>459.48544665999998</v>
      </c>
      <c r="E35" s="1083">
        <v>5.6377238471875337</v>
      </c>
      <c r="F35" s="337">
        <f>'Growth local'!B35</f>
        <v>149.12867999999997</v>
      </c>
      <c r="G35" s="366">
        <f t="shared" ref="G35:G40" si="11">(F35/$F$72)*100</f>
        <v>2.9611580300209264</v>
      </c>
      <c r="H35" s="547">
        <v>168.36952600000001</v>
      </c>
      <c r="I35" s="1083">
        <v>3.8754321713768762</v>
      </c>
      <c r="K35" s="366"/>
      <c r="L35" s="547"/>
      <c r="M35" s="1083"/>
      <c r="O35" s="366"/>
      <c r="P35" s="547"/>
      <c r="Q35" s="1083"/>
      <c r="R35" s="337">
        <f>Ind!B27</f>
        <v>251.16688935000002</v>
      </c>
      <c r="S35" s="366"/>
      <c r="T35" s="547">
        <v>245.18581543000002</v>
      </c>
      <c r="U35" s="1083"/>
      <c r="V35" s="337">
        <f>FinInd!B27</f>
        <v>31.444965</v>
      </c>
      <c r="W35" s="366">
        <f t="shared" ref="W35:W40" si="12">V35/$V$72*100</f>
        <v>8.2516051801525681</v>
      </c>
      <c r="X35" s="547">
        <v>27.87584</v>
      </c>
      <c r="Y35" s="1083">
        <v>8.6578421732231412</v>
      </c>
      <c r="AA35" s="366"/>
      <c r="AB35" s="547"/>
      <c r="AC35" s="573"/>
      <c r="AE35" s="366"/>
      <c r="AF35" s="547"/>
      <c r="AG35" s="1083"/>
    </row>
    <row r="36" spans="1:33">
      <c r="A36" s="489" t="s">
        <v>226</v>
      </c>
      <c r="B36" s="337">
        <f>'L Cap local'!B36</f>
        <v>28.6685515</v>
      </c>
      <c r="C36" s="366">
        <f t="shared" si="10"/>
        <v>0.33412565335388777</v>
      </c>
      <c r="D36" s="547">
        <v>45.402726650000005</v>
      </c>
      <c r="E36" s="1083">
        <v>0.55707539079349266</v>
      </c>
      <c r="F36" s="337">
        <f>'Growth local'!B36</f>
        <v>43.602000000000004</v>
      </c>
      <c r="G36" s="366">
        <f t="shared" si="11"/>
        <v>0.86577855061127396</v>
      </c>
      <c r="H36" s="547">
        <v>45.263000000000005</v>
      </c>
      <c r="I36" s="1083">
        <v>1.0418375019540742</v>
      </c>
      <c r="K36" s="366"/>
      <c r="L36" s="547"/>
      <c r="M36" s="1083"/>
      <c r="O36" s="366"/>
      <c r="P36" s="547"/>
      <c r="Q36" s="1083"/>
      <c r="R36" s="337">
        <f>Ind!B28</f>
        <v>32.303785900000001</v>
      </c>
      <c r="S36" s="366"/>
      <c r="T36" s="547">
        <v>31.155894100000001</v>
      </c>
      <c r="U36" s="1083"/>
      <c r="V36" s="337">
        <f>FinInd!B28</f>
        <v>2.5099999999999998</v>
      </c>
      <c r="W36" s="366">
        <f t="shared" si="12"/>
        <v>0.65865962967943981</v>
      </c>
      <c r="X36" s="547">
        <v>2.5204</v>
      </c>
      <c r="Y36" s="1083">
        <v>0.78280064074810296</v>
      </c>
      <c r="AA36" s="366"/>
      <c r="AB36" s="547"/>
      <c r="AC36" s="573"/>
      <c r="AE36" s="366"/>
      <c r="AF36" s="547"/>
      <c r="AG36" s="1083"/>
    </row>
    <row r="37" spans="1:33">
      <c r="A37" s="489" t="s">
        <v>227</v>
      </c>
      <c r="B37" s="337">
        <f>'L Cap local'!B37</f>
        <v>164.42483860000002</v>
      </c>
      <c r="C37" s="366">
        <f t="shared" si="10"/>
        <v>1.9163352785658723</v>
      </c>
      <c r="D37" s="547">
        <v>175.96400134999999</v>
      </c>
      <c r="E37" s="1083">
        <v>2.1590160338451367</v>
      </c>
      <c r="F37" s="337">
        <f>'Growth local'!B37</f>
        <v>150.8202</v>
      </c>
      <c r="G37" s="366">
        <f t="shared" si="11"/>
        <v>2.9947455199051061</v>
      </c>
      <c r="H37" s="547">
        <v>134.19155727</v>
      </c>
      <c r="I37" s="1083">
        <v>3.0887434948965797</v>
      </c>
      <c r="K37" s="366"/>
      <c r="L37" s="547"/>
      <c r="M37" s="1083"/>
      <c r="O37" s="366"/>
      <c r="P37" s="547"/>
      <c r="Q37" s="1083"/>
      <c r="R37" s="337">
        <f>Ind!B29</f>
        <v>161.22600060000002</v>
      </c>
      <c r="S37" s="366"/>
      <c r="T37" s="547">
        <v>124.85453888000001</v>
      </c>
      <c r="U37" s="1083"/>
      <c r="V37" s="337">
        <f>FinInd!B29</f>
        <v>3.2356600000000002</v>
      </c>
      <c r="W37" s="366">
        <f t="shared" si="12"/>
        <v>0.84908311448947271</v>
      </c>
      <c r="X37" s="547">
        <v>3.3287360000000001</v>
      </c>
      <c r="Y37" s="1083">
        <v>1.033858385050499</v>
      </c>
      <c r="AA37" s="366"/>
      <c r="AB37" s="547"/>
      <c r="AC37" s="573"/>
      <c r="AE37" s="366"/>
      <c r="AF37" s="547"/>
      <c r="AG37" s="1083"/>
    </row>
    <row r="38" spans="1:33">
      <c r="A38" s="489" t="s">
        <v>228</v>
      </c>
      <c r="B38" s="337">
        <f>'L Cap local'!B38</f>
        <v>16.004999999999999</v>
      </c>
      <c r="C38" s="366">
        <f t="shared" si="10"/>
        <v>0.18653474982609336</v>
      </c>
      <c r="D38" s="547">
        <v>0</v>
      </c>
      <c r="E38" s="1083">
        <v>0</v>
      </c>
      <c r="F38" s="337">
        <f>'Growth local'!B38</f>
        <v>87.116</v>
      </c>
      <c r="G38" s="366">
        <f t="shared" si="11"/>
        <v>1.7298097384306161</v>
      </c>
      <c r="H38" s="547">
        <v>0</v>
      </c>
      <c r="I38" s="1083">
        <v>0</v>
      </c>
      <c r="K38" s="366"/>
      <c r="L38" s="547"/>
      <c r="M38" s="1083"/>
      <c r="O38" s="366"/>
      <c r="P38" s="547"/>
      <c r="Q38" s="1083"/>
      <c r="R38" s="337">
        <f>Ind!B30</f>
        <v>0.4</v>
      </c>
      <c r="S38" s="366"/>
      <c r="T38" s="547">
        <v>0.9</v>
      </c>
      <c r="U38" s="1083"/>
      <c r="V38" s="337">
        <f>FinInd!B30</f>
        <v>0</v>
      </c>
      <c r="W38" s="366">
        <f t="shared" si="12"/>
        <v>0</v>
      </c>
      <c r="X38" s="547">
        <v>0</v>
      </c>
      <c r="Y38" s="1083">
        <v>0</v>
      </c>
      <c r="AA38" s="366"/>
      <c r="AB38" s="547"/>
      <c r="AC38" s="573"/>
      <c r="AE38" s="366"/>
      <c r="AF38" s="547"/>
      <c r="AG38" s="1083"/>
    </row>
    <row r="39" spans="1:33">
      <c r="A39" s="489" t="s">
        <v>229</v>
      </c>
      <c r="B39" s="337">
        <f>'L Cap local'!B39</f>
        <v>0</v>
      </c>
      <c r="C39" s="366">
        <f t="shared" si="10"/>
        <v>0</v>
      </c>
      <c r="D39" s="547">
        <v>0</v>
      </c>
      <c r="E39" s="1083">
        <v>0</v>
      </c>
      <c r="F39" s="337">
        <f>'Growth local'!B39</f>
        <v>45.847123999999994</v>
      </c>
      <c r="G39" s="366">
        <f t="shared" si="11"/>
        <v>0.9103586203939118</v>
      </c>
      <c r="H39" s="547">
        <v>33.182231700000003</v>
      </c>
      <c r="I39" s="1083">
        <v>0.76376937860038652</v>
      </c>
      <c r="K39" s="366"/>
      <c r="L39" s="547"/>
      <c r="M39" s="1083"/>
      <c r="O39" s="366"/>
      <c r="P39" s="547"/>
      <c r="Q39" s="1083"/>
      <c r="R39" s="337">
        <f>Ind!B31</f>
        <v>38.7200129</v>
      </c>
      <c r="S39" s="366"/>
      <c r="T39" s="547">
        <v>26.893765999999999</v>
      </c>
      <c r="U39" s="1083"/>
      <c r="V39" s="337">
        <f>FinInd!B31</f>
        <v>0</v>
      </c>
      <c r="W39" s="366">
        <f t="shared" si="12"/>
        <v>0</v>
      </c>
      <c r="X39" s="547">
        <v>5.3999999999999999E-2</v>
      </c>
      <c r="Y39" s="1083">
        <v>1.6771637279954597E-2</v>
      </c>
      <c r="AA39" s="366"/>
      <c r="AB39" s="547"/>
      <c r="AC39" s="573"/>
      <c r="AE39" s="366"/>
      <c r="AF39" s="547"/>
      <c r="AG39" s="1083"/>
    </row>
    <row r="40" spans="1:33" ht="13.5" thickBot="1">
      <c r="A40" s="489" t="s">
        <v>230</v>
      </c>
      <c r="B40" s="337">
        <f>'L Cap local'!B40</f>
        <v>0</v>
      </c>
      <c r="C40" s="366">
        <f t="shared" si="10"/>
        <v>0</v>
      </c>
      <c r="D40" s="547">
        <v>0</v>
      </c>
      <c r="E40" s="1083">
        <v>0</v>
      </c>
      <c r="F40" s="337">
        <f>'Growth local'!B40</f>
        <v>0</v>
      </c>
      <c r="G40" s="366">
        <f t="shared" si="11"/>
        <v>0</v>
      </c>
      <c r="H40" s="547">
        <v>0</v>
      </c>
      <c r="I40" s="1083">
        <v>0</v>
      </c>
      <c r="K40" s="366"/>
      <c r="L40" s="547"/>
      <c r="M40" s="1083"/>
      <c r="O40" s="366"/>
      <c r="P40" s="547"/>
      <c r="Q40" s="1083"/>
      <c r="R40" s="337">
        <f>Ind!B32</f>
        <v>0</v>
      </c>
      <c r="S40" s="366"/>
      <c r="T40" s="547">
        <v>0</v>
      </c>
      <c r="U40" s="1083"/>
      <c r="V40" s="337">
        <f>FinInd!B32</f>
        <v>0</v>
      </c>
      <c r="W40" s="366">
        <f t="shared" si="12"/>
        <v>0</v>
      </c>
      <c r="X40" s="547">
        <v>0</v>
      </c>
      <c r="Y40" s="1083">
        <v>0</v>
      </c>
      <c r="AA40" s="366"/>
      <c r="AB40" s="547"/>
      <c r="AC40" s="573"/>
      <c r="AE40" s="366"/>
      <c r="AF40" s="547"/>
      <c r="AG40" s="1083"/>
    </row>
    <row r="41" spans="1:33" ht="13.5" thickBot="1">
      <c r="A41" s="357" t="s">
        <v>231</v>
      </c>
      <c r="B41" s="355">
        <f t="shared" ref="B41:G41" si="13">SUM(B35:B40)</f>
        <v>661.30763305000005</v>
      </c>
      <c r="C41" s="365">
        <f t="shared" si="13"/>
        <v>7.7073948071894867</v>
      </c>
      <c r="D41" s="549">
        <v>680.85217465999995</v>
      </c>
      <c r="E41" s="1084">
        <v>8.3538152718261642</v>
      </c>
      <c r="F41" s="356">
        <f t="shared" si="13"/>
        <v>476.514004</v>
      </c>
      <c r="G41" s="365">
        <f t="shared" si="13"/>
        <v>9.461850459361834</v>
      </c>
      <c r="H41" s="549">
        <v>381.00631497000001</v>
      </c>
      <c r="I41" s="1084">
        <v>8.7697825468279156</v>
      </c>
      <c r="J41" s="356"/>
      <c r="K41" s="365"/>
      <c r="L41" s="549"/>
      <c r="M41" s="1084"/>
      <c r="N41" s="356"/>
      <c r="O41" s="365"/>
      <c r="P41" s="549"/>
      <c r="Q41" s="1084"/>
      <c r="R41" s="356">
        <f>SUM(R35:R40)</f>
        <v>483.81668875000003</v>
      </c>
      <c r="S41" s="365"/>
      <c r="T41" s="549">
        <v>428.99001440999996</v>
      </c>
      <c r="U41" s="1084"/>
      <c r="V41" s="356">
        <f>SUM(V35:V40)</f>
        <v>37.190625000000004</v>
      </c>
      <c r="W41" s="365">
        <f>SUM(W35:W40)</f>
        <v>9.7593479243214798</v>
      </c>
      <c r="X41" s="549">
        <v>33.778976</v>
      </c>
      <c r="Y41" s="1084">
        <v>10.491272836301698</v>
      </c>
      <c r="Z41" s="356"/>
      <c r="AA41" s="365"/>
      <c r="AB41" s="549"/>
      <c r="AC41" s="664"/>
      <c r="AD41" s="356"/>
      <c r="AE41" s="365"/>
      <c r="AF41" s="549"/>
      <c r="AG41" s="1084"/>
    </row>
    <row r="42" spans="1:33">
      <c r="A42" s="489" t="s">
        <v>232</v>
      </c>
      <c r="B42" s="337">
        <f>'L Cap local'!B42</f>
        <v>238.70083297000002</v>
      </c>
      <c r="C42" s="366">
        <f>(B42/$B$72)*100</f>
        <v>2.7820056333232777</v>
      </c>
      <c r="D42" s="547">
        <v>111.78546246000001</v>
      </c>
      <c r="E42" s="1083">
        <v>1.3715680704593938</v>
      </c>
      <c r="F42" s="337">
        <f>'Growth local'!B42</f>
        <v>484.84486199999998</v>
      </c>
      <c r="G42" s="366">
        <f>(F42/$F$72)*100</f>
        <v>9.6272712695216516</v>
      </c>
      <c r="H42" s="547">
        <v>460.67984799999999</v>
      </c>
      <c r="I42" s="1083">
        <v>10.603661755537692</v>
      </c>
      <c r="K42" s="366"/>
      <c r="L42" s="547"/>
      <c r="M42" s="1083"/>
      <c r="O42" s="366"/>
      <c r="P42" s="547"/>
      <c r="Q42" s="1083"/>
      <c r="R42" s="337">
        <f>Ind!B34</f>
        <v>367.66925570000001</v>
      </c>
      <c r="S42" s="366"/>
      <c r="T42" s="547">
        <v>307.95832226000005</v>
      </c>
      <c r="U42" s="1083"/>
      <c r="V42" s="337">
        <f>FinInd!B34</f>
        <v>45.559232000000002</v>
      </c>
      <c r="W42" s="366">
        <f>V42/$V$72*100</f>
        <v>11.955389194262823</v>
      </c>
      <c r="X42" s="547">
        <v>33.81926</v>
      </c>
      <c r="Y42" s="1083">
        <v>10.503784477712543</v>
      </c>
      <c r="AA42" s="366"/>
      <c r="AB42" s="547"/>
      <c r="AC42" s="573"/>
      <c r="AE42" s="366"/>
      <c r="AF42" s="547"/>
      <c r="AG42" s="1083"/>
    </row>
    <row r="43" spans="1:33">
      <c r="A43" s="489" t="s">
        <v>233</v>
      </c>
      <c r="B43" s="337">
        <f>'L Cap local'!B43</f>
        <v>233.53157479999999</v>
      </c>
      <c r="C43" s="366">
        <f>(B43/$B$72)*100</f>
        <v>2.7217590679045056</v>
      </c>
      <c r="D43" s="547">
        <v>204.69046349999999</v>
      </c>
      <c r="E43" s="1083">
        <v>2.5114795599167747</v>
      </c>
      <c r="F43" s="337">
        <f>'Growth local'!B43</f>
        <v>173.30788999999999</v>
      </c>
      <c r="G43" s="366">
        <f>(F43/$F$72)*100</f>
        <v>3.4412699833424627</v>
      </c>
      <c r="H43" s="547">
        <v>95.40356700000001</v>
      </c>
      <c r="I43" s="1083">
        <v>2.1959440143337416</v>
      </c>
      <c r="K43" s="366"/>
      <c r="L43" s="547"/>
      <c r="M43" s="1083"/>
      <c r="O43" s="366"/>
      <c r="P43" s="547"/>
      <c r="Q43" s="1083"/>
      <c r="R43" s="337">
        <f>Ind!B35</f>
        <v>156.98664119999998</v>
      </c>
      <c r="S43" s="366"/>
      <c r="T43" s="547">
        <v>125.38808750000001</v>
      </c>
      <c r="U43" s="1083"/>
      <c r="V43" s="337">
        <f>FinInd!B35</f>
        <v>9.3878787999999993</v>
      </c>
      <c r="W43" s="366">
        <f>V43/$V$72*100</f>
        <v>2.4635126589177148</v>
      </c>
      <c r="X43" s="547">
        <v>9.678379099999999</v>
      </c>
      <c r="Y43" s="1083">
        <v>3.0059678467239519</v>
      </c>
      <c r="AA43" s="366"/>
      <c r="AB43" s="547"/>
      <c r="AC43" s="573"/>
      <c r="AE43" s="366"/>
      <c r="AF43" s="547"/>
      <c r="AG43" s="1083"/>
    </row>
    <row r="44" spans="1:33">
      <c r="A44" s="489" t="s">
        <v>234</v>
      </c>
      <c r="B44" s="337">
        <f>'L Cap local'!B44</f>
        <v>0</v>
      </c>
      <c r="C44" s="366">
        <f>(B44/$B$72)*100</f>
        <v>0</v>
      </c>
      <c r="D44" s="547">
        <v>0</v>
      </c>
      <c r="E44" s="1083">
        <v>0</v>
      </c>
      <c r="F44" s="337">
        <f>'Growth local'!B44</f>
        <v>76.336579499999999</v>
      </c>
      <c r="G44" s="366">
        <f>(F44/$F$72)*100</f>
        <v>1.5157693032001347</v>
      </c>
      <c r="H44" s="547">
        <v>39.804170400000004</v>
      </c>
      <c r="I44" s="1083">
        <v>0.91618932587080626</v>
      </c>
      <c r="K44" s="366"/>
      <c r="L44" s="547"/>
      <c r="M44" s="1083"/>
      <c r="O44" s="366"/>
      <c r="P44" s="547"/>
      <c r="Q44" s="1083"/>
      <c r="R44" s="337">
        <f>Ind!B36</f>
        <v>43.152549999999998</v>
      </c>
      <c r="S44" s="366"/>
      <c r="T44" s="547">
        <v>25.726100000000002</v>
      </c>
      <c r="U44" s="1083"/>
      <c r="V44" s="337">
        <f>FinInd!B36</f>
        <v>3.5408000000000002E-3</v>
      </c>
      <c r="W44" s="366">
        <f>V44/$V$72*100</f>
        <v>9.291561819796656E-4</v>
      </c>
      <c r="X44" s="547">
        <v>3.8789999999999998E-2</v>
      </c>
      <c r="Y44" s="1083">
        <v>1.2047626112767384E-2</v>
      </c>
      <c r="AA44" s="366"/>
      <c r="AB44" s="547"/>
      <c r="AC44" s="573"/>
      <c r="AE44" s="366"/>
      <c r="AF44" s="547"/>
      <c r="AG44" s="1083"/>
    </row>
    <row r="45" spans="1:33">
      <c r="A45" s="489" t="s">
        <v>235</v>
      </c>
      <c r="B45" s="337">
        <f>'L Cap local'!B45</f>
        <v>0</v>
      </c>
      <c r="C45" s="366">
        <f>(B45/$B$72)*100</f>
        <v>0</v>
      </c>
      <c r="D45" s="547">
        <v>0</v>
      </c>
      <c r="E45" s="1083">
        <v>0</v>
      </c>
      <c r="F45" s="337">
        <f>'Growth local'!B45</f>
        <v>77.138999999999996</v>
      </c>
      <c r="G45" s="366">
        <f>(F45/$F$72)*100</f>
        <v>1.5317024818953959</v>
      </c>
      <c r="H45" s="547">
        <v>61.602999999999994</v>
      </c>
      <c r="I45" s="1083">
        <v>1.4179421521524607</v>
      </c>
      <c r="K45" s="366"/>
      <c r="L45" s="547"/>
      <c r="M45" s="1083"/>
      <c r="O45" s="366"/>
      <c r="P45" s="547"/>
      <c r="Q45" s="1083"/>
      <c r="R45" s="337">
        <f>Ind!B37</f>
        <v>25.189770369999998</v>
      </c>
      <c r="S45" s="366"/>
      <c r="T45" s="547">
        <v>20.161087500000001</v>
      </c>
      <c r="U45" s="1083"/>
      <c r="V45" s="337">
        <f>FinInd!B37</f>
        <v>6.76</v>
      </c>
      <c r="W45" s="366">
        <f>V45/$V$72*100</f>
        <v>1.7739199588179335</v>
      </c>
      <c r="X45" s="547">
        <v>6.0357000000000003</v>
      </c>
      <c r="Y45" s="1083">
        <v>1.874603169085592</v>
      </c>
      <c r="AA45" s="366"/>
      <c r="AB45" s="547"/>
      <c r="AC45" s="573"/>
      <c r="AE45" s="366"/>
      <c r="AF45" s="547"/>
      <c r="AG45" s="1083"/>
    </row>
    <row r="46" spans="1:33" ht="13.5" thickBot="1">
      <c r="A46" s="489" t="s">
        <v>236</v>
      </c>
      <c r="B46" s="337">
        <f>'L Cap local'!B46</f>
        <v>144.96112500000001</v>
      </c>
      <c r="C46" s="366">
        <f>(B46/$B$72)*100</f>
        <v>1.6894899835291504</v>
      </c>
      <c r="D46" s="547">
        <v>103.33908073000001</v>
      </c>
      <c r="E46" s="1083">
        <v>1.2679339552816269</v>
      </c>
      <c r="F46" s="337">
        <f>'Growth local'!B46</f>
        <v>160.50090800000001</v>
      </c>
      <c r="G46" s="366">
        <f>(F46/$F$72)*100</f>
        <v>3.1869694853454753</v>
      </c>
      <c r="H46" s="547">
        <v>108.19391153000001</v>
      </c>
      <c r="I46" s="1083">
        <v>2.4903447521166364</v>
      </c>
      <c r="K46" s="366"/>
      <c r="L46" s="547"/>
      <c r="M46" s="1083"/>
      <c r="O46" s="366"/>
      <c r="P46" s="547"/>
      <c r="Q46" s="1083"/>
      <c r="R46" s="337">
        <f>Ind!B38</f>
        <v>119.6691945</v>
      </c>
      <c r="S46" s="366"/>
      <c r="T46" s="547">
        <v>77.757742190000016</v>
      </c>
      <c r="U46" s="1083"/>
      <c r="V46" s="337">
        <f>FinInd!B38</f>
        <v>13.065</v>
      </c>
      <c r="W46" s="366">
        <f>V46/$V$72*100</f>
        <v>3.4284414588692753</v>
      </c>
      <c r="X46" s="547">
        <v>8.8846000000000007</v>
      </c>
      <c r="Y46" s="1083">
        <v>2.7594312699534189</v>
      </c>
      <c r="AA46" s="366"/>
      <c r="AB46" s="547"/>
      <c r="AC46" s="573"/>
      <c r="AE46" s="366"/>
      <c r="AF46" s="547"/>
      <c r="AG46" s="1083"/>
    </row>
    <row r="47" spans="1:33" ht="13.5" thickBot="1">
      <c r="A47" s="357" t="s">
        <v>237</v>
      </c>
      <c r="B47" s="355">
        <f t="shared" ref="B47:G47" si="14">SUM(B42:B46)</f>
        <v>617.19353277000005</v>
      </c>
      <c r="C47" s="365">
        <f t="shared" si="14"/>
        <v>7.1932546847569343</v>
      </c>
      <c r="D47" s="549">
        <v>419.81500669000002</v>
      </c>
      <c r="E47" s="1084">
        <v>5.1509815856577958</v>
      </c>
      <c r="F47" s="356">
        <f t="shared" si="14"/>
        <v>972.12923949999993</v>
      </c>
      <c r="G47" s="365">
        <f t="shared" si="14"/>
        <v>19.302982523305122</v>
      </c>
      <c r="H47" s="549">
        <v>765.68449693000002</v>
      </c>
      <c r="I47" s="1084">
        <v>17.624082000011338</v>
      </c>
      <c r="J47" s="356"/>
      <c r="K47" s="365"/>
      <c r="L47" s="549"/>
      <c r="M47" s="1084"/>
      <c r="N47" s="356"/>
      <c r="O47" s="365"/>
      <c r="P47" s="549"/>
      <c r="Q47" s="1084"/>
      <c r="R47" s="356">
        <f>SUM(R42:R46)</f>
        <v>712.66741177000006</v>
      </c>
      <c r="S47" s="365"/>
      <c r="T47" s="549">
        <v>556.99133945000005</v>
      </c>
      <c r="U47" s="1084"/>
      <c r="V47" s="356">
        <f>SUM(V42:V46)</f>
        <v>74.775651600000003</v>
      </c>
      <c r="W47" s="365">
        <f>SUM(W42:W46)</f>
        <v>19.622192427049729</v>
      </c>
      <c r="X47" s="549">
        <v>58.456729099999997</v>
      </c>
      <c r="Y47" s="1084">
        <v>18.155834389588271</v>
      </c>
      <c r="Z47" s="356"/>
      <c r="AA47" s="365"/>
      <c r="AB47" s="549"/>
      <c r="AC47" s="664"/>
      <c r="AD47" s="356"/>
      <c r="AE47" s="365"/>
      <c r="AF47" s="549"/>
      <c r="AG47" s="1084"/>
    </row>
    <row r="48" spans="1:33">
      <c r="A48" s="489" t="s">
        <v>238</v>
      </c>
      <c r="B48" s="337">
        <f>'L Cap local'!B48</f>
        <v>23.9264923</v>
      </c>
      <c r="C48" s="366">
        <f>(B48/$B$72)*100</f>
        <v>0.27885799783795373</v>
      </c>
      <c r="D48" s="547">
        <v>21.075550999999997</v>
      </c>
      <c r="E48" s="1083">
        <v>0.25858955344289175</v>
      </c>
      <c r="F48" s="337">
        <f>'Growth local'!B48</f>
        <v>77.524360000000001</v>
      </c>
      <c r="G48" s="366">
        <f>(F48/$F$72)*100</f>
        <v>1.5393543424124263</v>
      </c>
      <c r="H48" s="547">
        <v>57.112324999999991</v>
      </c>
      <c r="I48" s="1083">
        <v>1.3145783975606835</v>
      </c>
      <c r="K48" s="366"/>
      <c r="L48" s="547"/>
      <c r="M48" s="1083"/>
      <c r="O48" s="366"/>
      <c r="P48" s="547"/>
      <c r="Q48" s="1083"/>
      <c r="R48" s="337">
        <f>Ind!B40</f>
        <v>68.492285599999988</v>
      </c>
      <c r="S48" s="366"/>
      <c r="T48" s="547">
        <v>48.818880749999991</v>
      </c>
      <c r="U48" s="1083"/>
      <c r="V48" s="337">
        <f>FinInd!B40</f>
        <v>1.59</v>
      </c>
      <c r="W48" s="366">
        <f>V48/$V$72*100</f>
        <v>0.41723857019534238</v>
      </c>
      <c r="X48" s="547">
        <v>8.8458899999999993E-2</v>
      </c>
      <c r="Y48" s="1083">
        <v>2.7474084907106958E-2</v>
      </c>
      <c r="AA48" s="366"/>
      <c r="AB48" s="547"/>
      <c r="AC48" s="573"/>
      <c r="AE48" s="366"/>
      <c r="AF48" s="547"/>
      <c r="AG48" s="1083"/>
    </row>
    <row r="49" spans="1:33" ht="13.5" thickBot="1">
      <c r="A49" s="489" t="s">
        <v>239</v>
      </c>
      <c r="B49" s="337">
        <f>'L Cap local'!B49</f>
        <v>613.1086499999999</v>
      </c>
      <c r="C49" s="366">
        <f>(B49/$B$72)*100</f>
        <v>7.1456462757865564</v>
      </c>
      <c r="D49" s="547">
        <v>451.97837075999996</v>
      </c>
      <c r="E49" s="1083">
        <v>5.5456146821819354</v>
      </c>
      <c r="F49" s="337">
        <f>'Growth local'!B49</f>
        <v>469.31995000000001</v>
      </c>
      <c r="G49" s="366">
        <f>(F49/$F$72)*100</f>
        <v>9.3190024788760955</v>
      </c>
      <c r="H49" s="547">
        <v>436.10453032000004</v>
      </c>
      <c r="I49" s="1083">
        <v>10.038001335736555</v>
      </c>
      <c r="K49" s="366"/>
      <c r="L49" s="547"/>
      <c r="M49" s="1083"/>
      <c r="O49" s="366"/>
      <c r="P49" s="547"/>
      <c r="Q49" s="1083"/>
      <c r="R49" s="337">
        <f>Ind!B41</f>
        <v>310.11771349999998</v>
      </c>
      <c r="S49" s="366"/>
      <c r="T49" s="547">
        <v>217.77628799999999</v>
      </c>
      <c r="U49" s="1083"/>
      <c r="V49" s="337">
        <f>FinInd!B41</f>
        <v>32.489649999999997</v>
      </c>
      <c r="W49" s="366">
        <f>V49/$V$72*100</f>
        <v>8.5257453535516383</v>
      </c>
      <c r="X49" s="547">
        <v>23.620274999999999</v>
      </c>
      <c r="Y49" s="1083">
        <v>7.3361237917181397</v>
      </c>
      <c r="AA49" s="366"/>
      <c r="AB49" s="547"/>
      <c r="AC49" s="573"/>
      <c r="AE49" s="366"/>
      <c r="AF49" s="547"/>
      <c r="AG49" s="1083"/>
    </row>
    <row r="50" spans="1:33" ht="13.5" thickBot="1">
      <c r="A50" s="357" t="s">
        <v>240</v>
      </c>
      <c r="B50" s="355">
        <f t="shared" ref="B50:G50" si="15">SUM(B48:B49)</f>
        <v>637.03514229999985</v>
      </c>
      <c r="C50" s="365">
        <f t="shared" si="15"/>
        <v>7.4245042736245104</v>
      </c>
      <c r="D50" s="549">
        <v>473.05392175999998</v>
      </c>
      <c r="E50" s="1084">
        <v>5.8042042356248276</v>
      </c>
      <c r="F50" s="356">
        <f t="shared" si="15"/>
        <v>546.84430999999995</v>
      </c>
      <c r="G50" s="365">
        <f t="shared" si="15"/>
        <v>10.858356821288522</v>
      </c>
      <c r="H50" s="549">
        <v>493.21685532000004</v>
      </c>
      <c r="I50" s="1084">
        <v>11.352579733297238</v>
      </c>
      <c r="J50" s="356"/>
      <c r="K50" s="365"/>
      <c r="L50" s="549"/>
      <c r="M50" s="1084"/>
      <c r="N50" s="356"/>
      <c r="O50" s="365"/>
      <c r="P50" s="549"/>
      <c r="Q50" s="1084"/>
      <c r="R50" s="356">
        <f>SUM(R48:R49)</f>
        <v>378.60999909999998</v>
      </c>
      <c r="S50" s="365"/>
      <c r="T50" s="549">
        <v>266.59516874999997</v>
      </c>
      <c r="U50" s="1084"/>
      <c r="V50" s="356">
        <f>SUM(V48:V49)</f>
        <v>34.079650000000001</v>
      </c>
      <c r="W50" s="365">
        <f>SUM(W48:W49)</f>
        <v>8.942983923746981</v>
      </c>
      <c r="X50" s="549">
        <v>23.708733899999999</v>
      </c>
      <c r="Y50" s="1084">
        <v>7.3635978766252466</v>
      </c>
      <c r="Z50" s="356"/>
      <c r="AA50" s="365"/>
      <c r="AB50" s="549"/>
      <c r="AC50" s="664"/>
      <c r="AD50" s="356"/>
      <c r="AE50" s="365"/>
      <c r="AF50" s="549"/>
      <c r="AG50" s="1084"/>
    </row>
    <row r="51" spans="1:33">
      <c r="A51" s="489" t="s">
        <v>241</v>
      </c>
      <c r="B51" s="337">
        <f>'L Cap local'!B51</f>
        <v>0</v>
      </c>
      <c r="C51" s="366">
        <f>(B51/$B$72)*100</f>
        <v>0</v>
      </c>
      <c r="D51" s="547">
        <v>0</v>
      </c>
      <c r="E51" s="1083">
        <v>0</v>
      </c>
      <c r="F51" s="337">
        <f>'Growth local'!B51</f>
        <v>0</v>
      </c>
      <c r="G51" s="366">
        <f>(F51/$F$72)*100</f>
        <v>0</v>
      </c>
      <c r="H51" s="547">
        <v>0</v>
      </c>
      <c r="I51" s="1083">
        <v>0</v>
      </c>
      <c r="K51" s="366"/>
      <c r="L51" s="547"/>
      <c r="M51" s="1083"/>
      <c r="O51" s="366"/>
      <c r="P51" s="547"/>
      <c r="Q51" s="1083"/>
      <c r="R51" s="337">
        <f>Ind!B43</f>
        <v>0</v>
      </c>
      <c r="S51" s="366"/>
      <c r="T51" s="547">
        <v>0</v>
      </c>
      <c r="U51" s="1083"/>
      <c r="V51" s="337">
        <f>FinInd!B43</f>
        <v>0</v>
      </c>
      <c r="W51" s="366">
        <f>V51/$V$72*100</f>
        <v>0</v>
      </c>
      <c r="X51" s="547">
        <v>0</v>
      </c>
      <c r="Y51" s="1083">
        <v>0</v>
      </c>
      <c r="AA51" s="366"/>
      <c r="AB51" s="547"/>
      <c r="AC51" s="573"/>
      <c r="AE51" s="366"/>
      <c r="AF51" s="547"/>
      <c r="AG51" s="1083"/>
    </row>
    <row r="52" spans="1:33">
      <c r="A52" s="489" t="s">
        <v>242</v>
      </c>
      <c r="B52" s="337">
        <f>'L Cap local'!B52</f>
        <v>0</v>
      </c>
      <c r="C52" s="366">
        <f>(B52/$B$72)*100</f>
        <v>0</v>
      </c>
      <c r="D52" s="547">
        <v>0</v>
      </c>
      <c r="E52" s="1083">
        <v>0</v>
      </c>
      <c r="F52" s="337">
        <f>'Growth local'!B52</f>
        <v>0</v>
      </c>
      <c r="G52" s="366">
        <f>(F52/$F$72)*100</f>
        <v>0</v>
      </c>
      <c r="H52" s="547">
        <v>0</v>
      </c>
      <c r="I52" s="1083">
        <v>0</v>
      </c>
      <c r="K52" s="366"/>
      <c r="L52" s="547"/>
      <c r="M52" s="1083"/>
      <c r="O52" s="366"/>
      <c r="P52" s="547"/>
      <c r="Q52" s="1083"/>
      <c r="R52" s="337">
        <f>Ind!B44</f>
        <v>0</v>
      </c>
      <c r="S52" s="366"/>
      <c r="T52" s="547">
        <v>0</v>
      </c>
      <c r="U52" s="1083"/>
      <c r="V52" s="337">
        <f>FinInd!B44</f>
        <v>0</v>
      </c>
      <c r="W52" s="366">
        <f>V52/$V$72*100</f>
        <v>0</v>
      </c>
      <c r="X52" s="547">
        <v>0</v>
      </c>
      <c r="Y52" s="1083">
        <v>0</v>
      </c>
      <c r="AA52" s="366"/>
      <c r="AB52" s="547"/>
      <c r="AC52" s="573"/>
      <c r="AE52" s="366"/>
      <c r="AF52" s="547"/>
      <c r="AG52" s="1083"/>
    </row>
    <row r="53" spans="1:33" ht="13.5" thickBot="1">
      <c r="A53" s="489" t="s">
        <v>243</v>
      </c>
      <c r="B53" s="337">
        <f>'L Cap local'!B53</f>
        <v>0</v>
      </c>
      <c r="C53" s="366">
        <f>(B53/$B$72)*100</f>
        <v>0</v>
      </c>
      <c r="D53" s="547">
        <v>0</v>
      </c>
      <c r="E53" s="1083">
        <v>0</v>
      </c>
      <c r="F53" s="337">
        <f>'Growth local'!B53</f>
        <v>0</v>
      </c>
      <c r="G53" s="366">
        <f>(F53/$F$72)*100</f>
        <v>0</v>
      </c>
      <c r="H53" s="547">
        <v>0</v>
      </c>
      <c r="I53" s="1083">
        <v>0</v>
      </c>
      <c r="K53" s="366"/>
      <c r="L53" s="547"/>
      <c r="M53" s="1083"/>
      <c r="O53" s="366"/>
      <c r="P53" s="547"/>
      <c r="Q53" s="1083"/>
      <c r="R53" s="337">
        <f>Ind!B45</f>
        <v>0</v>
      </c>
      <c r="S53" s="366"/>
      <c r="T53" s="547">
        <v>0</v>
      </c>
      <c r="U53" s="1083"/>
      <c r="V53" s="337">
        <f>FinInd!B45</f>
        <v>0</v>
      </c>
      <c r="W53" s="366">
        <f>V53/$V$72*100</f>
        <v>0</v>
      </c>
      <c r="X53" s="547">
        <v>0</v>
      </c>
      <c r="Y53" s="1083">
        <v>0</v>
      </c>
      <c r="AA53" s="366"/>
      <c r="AB53" s="547"/>
      <c r="AC53" s="573"/>
      <c r="AE53" s="366"/>
      <c r="AF53" s="547"/>
      <c r="AG53" s="1083"/>
    </row>
    <row r="54" spans="1:33" ht="13.5" thickBot="1">
      <c r="A54" s="357" t="s">
        <v>244</v>
      </c>
      <c r="B54" s="355">
        <f t="shared" ref="B54:G54" si="16">SUM(B51:B53)</f>
        <v>0</v>
      </c>
      <c r="C54" s="365">
        <f t="shared" si="16"/>
        <v>0</v>
      </c>
      <c r="D54" s="549">
        <v>0</v>
      </c>
      <c r="E54" s="1084">
        <v>0</v>
      </c>
      <c r="F54" s="356">
        <f t="shared" si="16"/>
        <v>0</v>
      </c>
      <c r="G54" s="365">
        <f t="shared" si="16"/>
        <v>0</v>
      </c>
      <c r="H54" s="549">
        <v>0</v>
      </c>
      <c r="I54" s="1084">
        <v>0</v>
      </c>
      <c r="J54" s="356"/>
      <c r="K54" s="365"/>
      <c r="L54" s="549"/>
      <c r="M54" s="1084"/>
      <c r="N54" s="356"/>
      <c r="O54" s="365"/>
      <c r="P54" s="549"/>
      <c r="Q54" s="1084"/>
      <c r="R54" s="356">
        <f>SUM(R51:R53)</f>
        <v>0</v>
      </c>
      <c r="S54" s="365"/>
      <c r="T54" s="549">
        <v>0</v>
      </c>
      <c r="U54" s="1084"/>
      <c r="V54" s="356">
        <f>SUM(V51:V53)</f>
        <v>0</v>
      </c>
      <c r="W54" s="365">
        <f>SUM(W51:W53)</f>
        <v>0</v>
      </c>
      <c r="X54" s="549">
        <v>0</v>
      </c>
      <c r="Y54" s="1084">
        <v>0</v>
      </c>
      <c r="Z54" s="356"/>
      <c r="AA54" s="365"/>
      <c r="AB54" s="549"/>
      <c r="AC54" s="664"/>
      <c r="AD54" s="356"/>
      <c r="AE54" s="365"/>
      <c r="AF54" s="549"/>
      <c r="AG54" s="1084"/>
    </row>
    <row r="55" spans="1:33">
      <c r="A55" s="489" t="s">
        <v>245</v>
      </c>
      <c r="B55" s="337">
        <f>'L Cap local'!B55</f>
        <v>1465.75811314</v>
      </c>
      <c r="C55" s="366">
        <f t="shared" ref="C55:C61" si="17">(B55/$B$72)*100</f>
        <v>17.083087968768297</v>
      </c>
      <c r="D55" s="547">
        <v>1217.1332952400001</v>
      </c>
      <c r="E55" s="1083">
        <v>14.933794864797937</v>
      </c>
      <c r="F55" s="337">
        <f>'Growth local'!B55</f>
        <v>674.46801000000005</v>
      </c>
      <c r="G55" s="366">
        <f t="shared" ref="G55:G61" si="18">(F55/$F$72)*100</f>
        <v>13.392503466159125</v>
      </c>
      <c r="H55" s="547">
        <v>514.29090981000013</v>
      </c>
      <c r="I55" s="1083">
        <v>11.837650106138316</v>
      </c>
      <c r="K55" s="366"/>
      <c r="L55" s="547"/>
      <c r="M55" s="1083"/>
      <c r="O55" s="366"/>
      <c r="P55" s="547"/>
      <c r="Q55" s="1083"/>
      <c r="R55" s="337">
        <f>Ind!B47</f>
        <v>0</v>
      </c>
      <c r="S55" s="366"/>
      <c r="T55" s="547">
        <v>0</v>
      </c>
      <c r="U55" s="1083"/>
      <c r="V55" s="337">
        <f>FinInd!B47</f>
        <v>85.947671199999988</v>
      </c>
      <c r="W55" s="366">
        <f t="shared" ref="W55:W61" si="19">V55/$V$72*100</f>
        <v>22.553888957929182</v>
      </c>
      <c r="X55" s="547">
        <v>70.461060200000006</v>
      </c>
      <c r="Y55" s="1083">
        <v>21.884210074730468</v>
      </c>
      <c r="Z55" s="337">
        <f>'Finsec local'!B14</f>
        <v>1473.9936159599999</v>
      </c>
      <c r="AA55" s="366">
        <f>Z55/$Z$72*100</f>
        <v>44.929456341432633</v>
      </c>
      <c r="AB55" s="547">
        <v>1229.4597513300002</v>
      </c>
      <c r="AC55" s="573">
        <v>43.962451829257219</v>
      </c>
      <c r="AE55" s="366"/>
      <c r="AF55" s="547"/>
      <c r="AG55" s="1083"/>
    </row>
    <row r="56" spans="1:33">
      <c r="A56" s="489" t="s">
        <v>246</v>
      </c>
      <c r="B56" s="337">
        <f>'L Cap local'!B56</f>
        <v>0</v>
      </c>
      <c r="C56" s="366">
        <f t="shared" si="17"/>
        <v>0</v>
      </c>
      <c r="D56" s="547">
        <v>0</v>
      </c>
      <c r="E56" s="1083">
        <v>0</v>
      </c>
      <c r="F56" s="337">
        <f>'Growth local'!B56</f>
        <v>79.225999999999999</v>
      </c>
      <c r="G56" s="366">
        <f t="shared" si="18"/>
        <v>1.5731427790176777</v>
      </c>
      <c r="H56" s="547">
        <v>70.776999999999987</v>
      </c>
      <c r="I56" s="1083">
        <v>1.6291039673862424</v>
      </c>
      <c r="K56" s="366"/>
      <c r="L56" s="547"/>
      <c r="M56" s="1083"/>
      <c r="O56" s="366"/>
      <c r="P56" s="547"/>
      <c r="Q56" s="1083"/>
      <c r="R56" s="337">
        <f>Ind!B48</f>
        <v>0</v>
      </c>
      <c r="S56" s="366"/>
      <c r="T56" s="547">
        <v>0</v>
      </c>
      <c r="U56" s="1083"/>
      <c r="V56" s="337">
        <f>FinInd!B48</f>
        <v>8.56</v>
      </c>
      <c r="W56" s="366">
        <f t="shared" si="19"/>
        <v>2.2462655099824724</v>
      </c>
      <c r="X56" s="547">
        <v>7.390339</v>
      </c>
      <c r="Y56" s="1083">
        <v>2.2953349089611552</v>
      </c>
      <c r="Z56" s="337">
        <f>'Finsec local'!B15</f>
        <v>201.33398796999998</v>
      </c>
      <c r="AA56" s="366">
        <f t="shared" ref="AA56:AA61" si="20">Z56/$Z$72*100</f>
        <v>6.136951018375453</v>
      </c>
      <c r="AB56" s="547">
        <v>193.16816598</v>
      </c>
      <c r="AC56" s="573">
        <v>6.9072177292954171</v>
      </c>
      <c r="AE56" s="366"/>
      <c r="AF56" s="547"/>
      <c r="AG56" s="1083"/>
    </row>
    <row r="57" spans="1:33">
      <c r="A57" s="489" t="s">
        <v>247</v>
      </c>
      <c r="B57" s="337">
        <f>'L Cap local'!B57</f>
        <v>573.07159730000001</v>
      </c>
      <c r="C57" s="366">
        <f t="shared" si="17"/>
        <v>6.6790232449106677</v>
      </c>
      <c r="D57" s="547">
        <v>507.04336712000003</v>
      </c>
      <c r="E57" s="1083">
        <v>6.2212427034406383</v>
      </c>
      <c r="F57" s="337">
        <f>'Growth local'!B57</f>
        <v>312.30643999999995</v>
      </c>
      <c r="G57" s="366">
        <f t="shared" si="18"/>
        <v>6.201280147006254</v>
      </c>
      <c r="H57" s="547">
        <v>299.79448000000002</v>
      </c>
      <c r="I57" s="1083">
        <v>6.9004955955818374</v>
      </c>
      <c r="K57" s="366"/>
      <c r="L57" s="547"/>
      <c r="M57" s="1083"/>
      <c r="O57" s="366"/>
      <c r="P57" s="547"/>
      <c r="Q57" s="1083"/>
      <c r="R57" s="337">
        <f>Ind!B49</f>
        <v>0</v>
      </c>
      <c r="S57" s="366"/>
      <c r="T57" s="547">
        <v>0</v>
      </c>
      <c r="U57" s="1083"/>
      <c r="V57" s="337">
        <f>FinInd!B49</f>
        <v>24.225249999999999</v>
      </c>
      <c r="W57" s="366">
        <f t="shared" si="19"/>
        <v>6.3570494796381869</v>
      </c>
      <c r="X57" s="547">
        <v>24.167999999999999</v>
      </c>
      <c r="Y57" s="1083">
        <v>7.5062394404063451</v>
      </c>
      <c r="Z57" s="337">
        <f>'Finsec local'!B16</f>
        <v>870.68610915000011</v>
      </c>
      <c r="AA57" s="366">
        <f t="shared" si="20"/>
        <v>26.539771342678847</v>
      </c>
      <c r="AB57" s="547">
        <v>791.76218256999994</v>
      </c>
      <c r="AC57" s="573">
        <v>28.311465075458493</v>
      </c>
      <c r="AE57" s="366"/>
      <c r="AF57" s="547"/>
      <c r="AG57" s="1083"/>
    </row>
    <row r="58" spans="1:33">
      <c r="A58" s="489" t="s">
        <v>248</v>
      </c>
      <c r="B58" s="337">
        <f>'L Cap local'!B58</f>
        <v>69.013873000000004</v>
      </c>
      <c r="C58" s="366">
        <f t="shared" si="17"/>
        <v>0.80434148919617499</v>
      </c>
      <c r="D58" s="547">
        <v>48.1</v>
      </c>
      <c r="E58" s="1083">
        <v>0.59016998040065927</v>
      </c>
      <c r="F58" s="337">
        <f>'Growth local'!B58</f>
        <v>49.817000000000007</v>
      </c>
      <c r="G58" s="366">
        <f t="shared" si="18"/>
        <v>0.98918604779142782</v>
      </c>
      <c r="H58" s="547">
        <v>27.596999999999998</v>
      </c>
      <c r="I58" s="1083">
        <v>0.63521175223530446</v>
      </c>
      <c r="K58" s="366"/>
      <c r="L58" s="547"/>
      <c r="M58" s="1083"/>
      <c r="O58" s="366"/>
      <c r="P58" s="547"/>
      <c r="Q58" s="1083"/>
      <c r="R58" s="337">
        <f>Ind!B50</f>
        <v>0</v>
      </c>
      <c r="S58" s="366"/>
      <c r="T58" s="547">
        <v>0</v>
      </c>
      <c r="U58" s="1083"/>
      <c r="V58" s="337">
        <f>FinInd!B50</f>
        <v>8.6288400000000003</v>
      </c>
      <c r="W58" s="366">
        <f t="shared" si="19"/>
        <v>2.2643301031725649</v>
      </c>
      <c r="X58" s="547">
        <v>4.92727</v>
      </c>
      <c r="Y58" s="1083">
        <v>1.5303404670444793</v>
      </c>
      <c r="Z58" s="337">
        <f>'Finsec local'!B17</f>
        <v>238.0592</v>
      </c>
      <c r="AA58" s="366">
        <f t="shared" si="20"/>
        <v>7.2563885740510798</v>
      </c>
      <c r="AB58" s="547">
        <v>178.85389667999999</v>
      </c>
      <c r="AC58" s="573">
        <v>6.3953747235430836</v>
      </c>
      <c r="AE58" s="366"/>
      <c r="AF58" s="547"/>
      <c r="AG58" s="1083"/>
    </row>
    <row r="59" spans="1:33">
      <c r="A59" s="489" t="s">
        <v>249</v>
      </c>
      <c r="B59" s="337">
        <f>'L Cap local'!B59</f>
        <v>482.34239107999997</v>
      </c>
      <c r="C59" s="366">
        <f t="shared" si="17"/>
        <v>5.6215943299361131</v>
      </c>
      <c r="D59" s="547">
        <v>416.13896639999996</v>
      </c>
      <c r="E59" s="1083">
        <v>5.1058778720215923</v>
      </c>
      <c r="F59" s="337">
        <f>'Growth local'!B59</f>
        <v>139.76100000000002</v>
      </c>
      <c r="G59" s="366">
        <f t="shared" si="18"/>
        <v>2.7751496723082028</v>
      </c>
      <c r="H59" s="547">
        <v>101.85599999999999</v>
      </c>
      <c r="I59" s="1083">
        <v>2.344462377638119</v>
      </c>
      <c r="K59" s="366"/>
      <c r="L59" s="547"/>
      <c r="M59" s="1083"/>
      <c r="O59" s="366"/>
      <c r="P59" s="547"/>
      <c r="Q59" s="1083"/>
      <c r="R59" s="337">
        <f>Ind!B51</f>
        <v>39.380049</v>
      </c>
      <c r="S59" s="366"/>
      <c r="T59" s="547">
        <v>24.927244999999999</v>
      </c>
      <c r="U59" s="1083"/>
      <c r="V59" s="337">
        <f>FinInd!B51</f>
        <v>21.855853999999997</v>
      </c>
      <c r="W59" s="366">
        <f t="shared" si="19"/>
        <v>5.7352863354453794</v>
      </c>
      <c r="X59" s="547">
        <v>7.4900000000000008E-2</v>
      </c>
      <c r="Y59" s="1083">
        <v>2.3262882079048138E-2</v>
      </c>
      <c r="Z59" s="337">
        <f>'Finsec local'!B18</f>
        <v>289.06634303999999</v>
      </c>
      <c r="AA59" s="366">
        <f t="shared" si="20"/>
        <v>8.8111600340511345</v>
      </c>
      <c r="AB59" s="547">
        <v>223.7590634</v>
      </c>
      <c r="AC59" s="573">
        <v>8.00107285776601</v>
      </c>
      <c r="AE59" s="366"/>
      <c r="AF59" s="547"/>
      <c r="AG59" s="1083"/>
    </row>
    <row r="60" spans="1:33">
      <c r="A60" s="489" t="s">
        <v>250</v>
      </c>
      <c r="B60" s="337">
        <f>'L Cap local'!B60</f>
        <v>136.82705799999999</v>
      </c>
      <c r="C60" s="366">
        <f t="shared" si="17"/>
        <v>1.5946892242093325</v>
      </c>
      <c r="D60" s="547">
        <v>133.29493504999999</v>
      </c>
      <c r="E60" s="1083">
        <v>1.6354816882737142</v>
      </c>
      <c r="F60" s="337">
        <f>'Growth local'!B60</f>
        <v>2.7</v>
      </c>
      <c r="G60" s="366">
        <f t="shared" si="18"/>
        <v>5.3612267479712844E-2</v>
      </c>
      <c r="H60" s="547">
        <v>0</v>
      </c>
      <c r="I60" s="1083">
        <v>0</v>
      </c>
      <c r="K60" s="366"/>
      <c r="L60" s="547"/>
      <c r="M60" s="1083"/>
      <c r="O60" s="366"/>
      <c r="P60" s="547"/>
      <c r="Q60" s="1083"/>
      <c r="R60" s="337">
        <f>Ind!B52</f>
        <v>0</v>
      </c>
      <c r="S60" s="366"/>
      <c r="T60" s="547">
        <v>0</v>
      </c>
      <c r="U60" s="1083"/>
      <c r="V60" s="337">
        <f>FinInd!B52</f>
        <v>8.7526499999999992</v>
      </c>
      <c r="W60" s="366">
        <f t="shared" si="19"/>
        <v>2.2968196046668323</v>
      </c>
      <c r="X60" s="547">
        <v>7.9762680000000001</v>
      </c>
      <c r="Y60" s="1083">
        <v>2.4773161804390536</v>
      </c>
      <c r="Z60" s="337">
        <f>'Finsec local'!B19</f>
        <v>145.55017649999999</v>
      </c>
      <c r="AA60" s="366">
        <f t="shared" si="20"/>
        <v>4.4365797990824047</v>
      </c>
      <c r="AB60" s="547">
        <v>114.3101865</v>
      </c>
      <c r="AC60" s="573">
        <v>4.0874506564068884</v>
      </c>
      <c r="AE60" s="366"/>
      <c r="AF60" s="547"/>
      <c r="AG60" s="1083"/>
    </row>
    <row r="61" spans="1:33" ht="13.5" thickBot="1">
      <c r="A61" s="1316" t="s">
        <v>251</v>
      </c>
      <c r="B61" s="337">
        <f>'L Cap local'!B61</f>
        <v>43.371113399999999</v>
      </c>
      <c r="C61" s="366">
        <f t="shared" si="17"/>
        <v>0.50548077399238522</v>
      </c>
      <c r="D61" s="547">
        <v>29.712595449999995</v>
      </c>
      <c r="E61" s="1083">
        <v>0.36456303273137664</v>
      </c>
      <c r="F61" s="337">
        <f>'Growth local'!B61</f>
        <v>0</v>
      </c>
      <c r="G61" s="366">
        <f t="shared" si="18"/>
        <v>0</v>
      </c>
      <c r="H61" s="547">
        <v>7.3</v>
      </c>
      <c r="I61" s="1083">
        <v>0.16802716930527675</v>
      </c>
      <c r="K61" s="366"/>
      <c r="L61" s="547"/>
      <c r="M61" s="1083"/>
      <c r="O61" s="366"/>
      <c r="P61" s="547"/>
      <c r="Q61" s="1083"/>
      <c r="R61" s="337">
        <f>Ind!B53</f>
        <v>0</v>
      </c>
      <c r="S61" s="366"/>
      <c r="T61" s="547">
        <v>0</v>
      </c>
      <c r="U61" s="1083"/>
      <c r="V61" s="337">
        <f>FinInd!B53</f>
        <v>0</v>
      </c>
      <c r="W61" s="366">
        <f t="shared" si="19"/>
        <v>0</v>
      </c>
      <c r="X61" s="547">
        <v>0</v>
      </c>
      <c r="Y61" s="1083">
        <v>0</v>
      </c>
      <c r="Z61" s="337">
        <f>'Finsec local'!B20</f>
        <v>0</v>
      </c>
      <c r="AA61" s="366">
        <f t="shared" si="20"/>
        <v>0</v>
      </c>
      <c r="AB61" s="547">
        <v>23.3</v>
      </c>
      <c r="AC61" s="573">
        <v>0.8331505984751455</v>
      </c>
      <c r="AE61" s="366"/>
      <c r="AF61" s="547"/>
      <c r="AG61" s="1083"/>
    </row>
    <row r="62" spans="1:33" ht="14.25" customHeight="1" thickBot="1">
      <c r="A62" s="357" t="s">
        <v>252</v>
      </c>
      <c r="B62" s="355">
        <f t="shared" ref="B62:G62" si="21">SUM(B55:B61)</f>
        <v>2770.3841459199998</v>
      </c>
      <c r="C62" s="365">
        <f t="shared" si="21"/>
        <v>32.288217031012969</v>
      </c>
      <c r="D62" s="549">
        <v>2351.4231592599999</v>
      </c>
      <c r="E62" s="1084">
        <v>28.851130141665919</v>
      </c>
      <c r="F62" s="356">
        <f t="shared" si="21"/>
        <v>1258.27845</v>
      </c>
      <c r="G62" s="365">
        <f t="shared" si="21"/>
        <v>24.984874379762402</v>
      </c>
      <c r="H62" s="549">
        <v>1021.6153898100001</v>
      </c>
      <c r="I62" s="1084">
        <v>23.514950968285095</v>
      </c>
      <c r="J62" s="356"/>
      <c r="K62" s="365"/>
      <c r="L62" s="549"/>
      <c r="M62" s="1084"/>
      <c r="N62" s="356"/>
      <c r="O62" s="365"/>
      <c r="P62" s="549"/>
      <c r="Q62" s="1084"/>
      <c r="R62" s="356">
        <f>SUM(R55:R61)</f>
        <v>39.380049</v>
      </c>
      <c r="S62" s="365"/>
      <c r="T62" s="549">
        <v>24.927244999999999</v>
      </c>
      <c r="U62" s="1084"/>
      <c r="V62" s="356">
        <f>SUM(V55:V61)</f>
        <v>157.97026519999997</v>
      </c>
      <c r="W62" s="365">
        <f>SUM(W55:W61)</f>
        <v>41.45363999083461</v>
      </c>
      <c r="X62" s="549">
        <v>114.99783720000001</v>
      </c>
      <c r="Y62" s="1084">
        <v>35.716703953660549</v>
      </c>
      <c r="Z62" s="356">
        <f>SUM(Z55:Z61)</f>
        <v>3218.6894326199999</v>
      </c>
      <c r="AA62" s="365">
        <f>Z62/$Z$72*100</f>
        <v>98.110307109671552</v>
      </c>
      <c r="AB62" s="549">
        <v>2754.61324646</v>
      </c>
      <c r="AC62" s="664">
        <v>98.49818347020225</v>
      </c>
      <c r="AD62" s="356"/>
      <c r="AE62" s="365"/>
      <c r="AF62" s="549"/>
      <c r="AG62" s="1084"/>
    </row>
    <row r="63" spans="1:33">
      <c r="A63" s="489" t="s">
        <v>253</v>
      </c>
      <c r="B63" s="337">
        <f>'L Cap local'!B63</f>
        <v>0</v>
      </c>
      <c r="C63" s="366">
        <f>(B63/$B$72)*100</f>
        <v>0</v>
      </c>
      <c r="D63" s="547">
        <v>0</v>
      </c>
      <c r="E63" s="1083">
        <v>0</v>
      </c>
      <c r="F63" s="337">
        <f>'Growth local'!B63</f>
        <v>54.673950000000005</v>
      </c>
      <c r="G63" s="366">
        <f>(F63/$F$72)*100</f>
        <v>1.0856275672490541</v>
      </c>
      <c r="H63" s="547">
        <v>37.919280000000001</v>
      </c>
      <c r="I63" s="1083">
        <v>0.87280401102660199</v>
      </c>
      <c r="K63" s="366"/>
      <c r="L63" s="547"/>
      <c r="M63" s="1083"/>
      <c r="O63" s="366"/>
      <c r="P63" s="547"/>
      <c r="Q63" s="1083"/>
      <c r="R63" s="337">
        <f>Ind!B55</f>
        <v>8.65</v>
      </c>
      <c r="S63" s="366"/>
      <c r="T63" s="547">
        <v>9.387359</v>
      </c>
      <c r="U63" s="1083"/>
      <c r="V63" s="337">
        <f>FinInd!B55</f>
        <v>1.72</v>
      </c>
      <c r="W63" s="366">
        <f>V63/$V$72*100</f>
        <v>0.45135241555722572</v>
      </c>
      <c r="X63" s="547">
        <v>1.4790000000000001</v>
      </c>
      <c r="Y63" s="1083">
        <v>0.45935650994542315</v>
      </c>
      <c r="AA63" s="366"/>
      <c r="AB63" s="547"/>
      <c r="AC63" s="573"/>
      <c r="AE63" s="366"/>
      <c r="AF63" s="547"/>
      <c r="AG63" s="1083"/>
    </row>
    <row r="64" spans="1:33" ht="13.5" thickBot="1">
      <c r="A64" s="489" t="s">
        <v>254</v>
      </c>
      <c r="B64" s="337">
        <f>'L Cap local'!B64</f>
        <v>0.55100000000000005</v>
      </c>
      <c r="C64" s="366">
        <f>(B64/$B$72)*100</f>
        <v>6.4217836397486693E-3</v>
      </c>
      <c r="D64" s="547">
        <v>0</v>
      </c>
      <c r="E64" s="1083">
        <v>0</v>
      </c>
      <c r="F64" s="337">
        <f>'Growth local'!B64</f>
        <v>38.260800000000003</v>
      </c>
      <c r="G64" s="366">
        <f>(F64/$F$72)*100</f>
        <v>0.75972157169918419</v>
      </c>
      <c r="H64" s="547">
        <v>24.041000000000004</v>
      </c>
      <c r="I64" s="1083">
        <v>0.55336180510522726</v>
      </c>
      <c r="K64" s="366"/>
      <c r="L64" s="547"/>
      <c r="M64" s="1083"/>
      <c r="O64" s="366"/>
      <c r="P64" s="547"/>
      <c r="Q64" s="1083"/>
      <c r="R64" s="337">
        <f>Ind!B56</f>
        <v>15.66907763</v>
      </c>
      <c r="S64" s="366"/>
      <c r="T64" s="547">
        <v>10.43</v>
      </c>
      <c r="U64" s="1083"/>
      <c r="V64" s="337">
        <f>FinInd!B56</f>
        <v>0</v>
      </c>
      <c r="W64" s="366">
        <f>V64/$V$72*100</f>
        <v>0</v>
      </c>
      <c r="X64" s="547">
        <v>6.9078000000000001E-2</v>
      </c>
      <c r="Y64" s="1083">
        <v>2.1454651111568586E-2</v>
      </c>
      <c r="AA64" s="366"/>
      <c r="AB64" s="547"/>
      <c r="AC64" s="573"/>
      <c r="AE64" s="366"/>
      <c r="AF64" s="547"/>
      <c r="AG64" s="1083"/>
    </row>
    <row r="65" spans="1:33" ht="14.25" customHeight="1" thickBot="1">
      <c r="A65" s="357" t="s">
        <v>255</v>
      </c>
      <c r="B65" s="355">
        <f t="shared" ref="B65:G65" si="22">SUM(B63:B64)</f>
        <v>0.55100000000000005</v>
      </c>
      <c r="C65" s="365">
        <f t="shared" si="22"/>
        <v>6.4217836397486693E-3</v>
      </c>
      <c r="D65" s="549">
        <v>0</v>
      </c>
      <c r="E65" s="1084">
        <v>0</v>
      </c>
      <c r="F65" s="356">
        <f t="shared" si="22"/>
        <v>92.934750000000008</v>
      </c>
      <c r="G65" s="365">
        <f t="shared" si="22"/>
        <v>1.8453491389482384</v>
      </c>
      <c r="H65" s="549">
        <v>61.960280000000004</v>
      </c>
      <c r="I65" s="1084">
        <v>1.4261658161318294</v>
      </c>
      <c r="J65" s="356"/>
      <c r="K65" s="365"/>
      <c r="L65" s="549"/>
      <c r="M65" s="1084"/>
      <c r="N65" s="356"/>
      <c r="O65" s="365"/>
      <c r="P65" s="549"/>
      <c r="Q65" s="1084"/>
      <c r="R65" s="356">
        <f>SUM(R63:R64)</f>
        <v>24.319077630000002</v>
      </c>
      <c r="S65" s="365"/>
      <c r="T65" s="549">
        <v>19.817359</v>
      </c>
      <c r="U65" s="1084"/>
      <c r="V65" s="356">
        <f>SUM(V63:V64)</f>
        <v>1.72</v>
      </c>
      <c r="W65" s="365">
        <f>SUM(W63:W64)</f>
        <v>0.45135241555722572</v>
      </c>
      <c r="X65" s="549">
        <v>1.5480780000000001</v>
      </c>
      <c r="Y65" s="1084">
        <v>0.48081116105699173</v>
      </c>
      <c r="Z65" s="356"/>
      <c r="AA65" s="365"/>
      <c r="AB65" s="549"/>
      <c r="AC65" s="664"/>
      <c r="AD65" s="356"/>
      <c r="AE65" s="365"/>
      <c r="AF65" s="549"/>
      <c r="AG65" s="1084"/>
    </row>
    <row r="66" spans="1:33" ht="14.25" customHeight="1" thickBot="1">
      <c r="A66" s="357" t="s">
        <v>256</v>
      </c>
      <c r="B66" s="355">
        <f>'L Cap local'!B66</f>
        <v>0</v>
      </c>
      <c r="C66" s="365">
        <f t="shared" ref="C66:C71" si="23">(B66/$B$72)*100</f>
        <v>0</v>
      </c>
      <c r="D66" s="549">
        <v>0</v>
      </c>
      <c r="E66" s="1317">
        <v>0</v>
      </c>
      <c r="F66" s="356">
        <f>'Growth local'!B66</f>
        <v>16.806000000000001</v>
      </c>
      <c r="G66" s="365">
        <f t="shared" ref="G66:G71" si="24">(F66/$F$72)*100</f>
        <v>0.33370658046816815</v>
      </c>
      <c r="H66" s="549">
        <v>10.97</v>
      </c>
      <c r="I66" s="1317">
        <v>0.25250110236697071</v>
      </c>
      <c r="J66" s="356">
        <f>Mining!B27</f>
        <v>1.38</v>
      </c>
      <c r="K66" s="365">
        <f>J66/$J$72*100</f>
        <v>8.4645125277526531E-2</v>
      </c>
      <c r="L66" s="549">
        <v>0.9</v>
      </c>
      <c r="M66" s="1084">
        <v>5.3737412091107266E-2</v>
      </c>
      <c r="N66" s="356"/>
      <c r="O66" s="365"/>
      <c r="P66" s="549"/>
      <c r="Q66" s="1084"/>
      <c r="R66" s="337">
        <f>Ind!B58</f>
        <v>0</v>
      </c>
      <c r="S66" s="365">
        <f>R66/$J$72*100</f>
        <v>0</v>
      </c>
      <c r="T66" s="549">
        <v>2.35</v>
      </c>
      <c r="U66" s="1084">
        <v>0.14031435379344673</v>
      </c>
      <c r="V66" s="356">
        <f>FinInd!B58</f>
        <v>0</v>
      </c>
      <c r="W66" s="365">
        <f>V66/$V$72*100</f>
        <v>0</v>
      </c>
      <c r="X66" s="549">
        <v>0</v>
      </c>
      <c r="Y66" s="1084">
        <v>0</v>
      </c>
      <c r="Z66" s="356">
        <f>'Finsec local'!B22</f>
        <v>26.3</v>
      </c>
      <c r="AA66" s="365">
        <f>Z66/$Z$72*100</f>
        <v>0.8016620214532495</v>
      </c>
      <c r="AB66" s="549">
        <v>0</v>
      </c>
      <c r="AC66" s="664">
        <v>0</v>
      </c>
      <c r="AD66" s="356"/>
      <c r="AE66" s="365"/>
      <c r="AF66" s="549"/>
      <c r="AG66" s="1084"/>
    </row>
    <row r="67" spans="1:33" ht="14.25" customHeight="1" thickBot="1">
      <c r="A67" s="357" t="s">
        <v>257</v>
      </c>
      <c r="B67" s="355">
        <f>'L Cap local'!B67</f>
        <v>0</v>
      </c>
      <c r="C67" s="365">
        <f t="shared" si="23"/>
        <v>0</v>
      </c>
      <c r="D67" s="549">
        <v>0</v>
      </c>
      <c r="E67" s="1318">
        <v>0</v>
      </c>
      <c r="F67" s="356">
        <f>'Growth local'!B67</f>
        <v>0</v>
      </c>
      <c r="G67" s="365">
        <f t="shared" si="24"/>
        <v>0</v>
      </c>
      <c r="H67" s="549">
        <v>0</v>
      </c>
      <c r="I67" s="1318">
        <v>0</v>
      </c>
      <c r="J67" s="356">
        <f>Mining!B28</f>
        <v>0</v>
      </c>
      <c r="K67" s="365">
        <f>J67/$J$72*100</f>
        <v>0</v>
      </c>
      <c r="L67" s="549">
        <v>0</v>
      </c>
      <c r="M67" s="1084">
        <v>0</v>
      </c>
      <c r="N67" s="356"/>
      <c r="O67" s="365"/>
      <c r="P67" s="549"/>
      <c r="Q67" s="1084"/>
      <c r="R67" s="337">
        <f>Ind!B59</f>
        <v>0</v>
      </c>
      <c r="S67" s="365">
        <f>R67/$J$72*100</f>
        <v>0</v>
      </c>
      <c r="T67" s="549">
        <v>0</v>
      </c>
      <c r="U67" s="1084">
        <v>0</v>
      </c>
      <c r="V67" s="356">
        <f>FinInd!B59</f>
        <v>0</v>
      </c>
      <c r="W67" s="365">
        <f>V67/$V$72*100</f>
        <v>0</v>
      </c>
      <c r="X67" s="549">
        <v>0</v>
      </c>
      <c r="Y67" s="1084">
        <v>0</v>
      </c>
      <c r="Z67" s="356">
        <f>'Finsec local'!B23</f>
        <v>0</v>
      </c>
      <c r="AA67" s="365">
        <f>Z67/$Z$72*100</f>
        <v>0</v>
      </c>
      <c r="AB67" s="549">
        <v>0</v>
      </c>
      <c r="AC67" s="664">
        <v>0</v>
      </c>
      <c r="AD67" s="356"/>
      <c r="AE67" s="365"/>
      <c r="AF67" s="549"/>
      <c r="AG67" s="1084"/>
    </row>
    <row r="68" spans="1:33" ht="14.25" customHeight="1" thickBot="1">
      <c r="A68" s="357" t="s">
        <v>258</v>
      </c>
      <c r="B68" s="355">
        <f>'L Cap local'!B68</f>
        <v>0</v>
      </c>
      <c r="C68" s="365">
        <f t="shared" si="23"/>
        <v>0</v>
      </c>
      <c r="D68" s="549">
        <v>0</v>
      </c>
      <c r="E68" s="1318">
        <v>0</v>
      </c>
      <c r="F68" s="356">
        <f>'Growth local'!B68</f>
        <v>0</v>
      </c>
      <c r="G68" s="365">
        <f t="shared" si="24"/>
        <v>0</v>
      </c>
      <c r="H68" s="549">
        <v>0</v>
      </c>
      <c r="I68" s="1318">
        <v>0</v>
      </c>
      <c r="J68" s="356">
        <f>Mining!B29</f>
        <v>0</v>
      </c>
      <c r="K68" s="365">
        <f>J68/$J$72*100</f>
        <v>0</v>
      </c>
      <c r="L68" s="549">
        <v>0</v>
      </c>
      <c r="M68" s="1084">
        <v>0</v>
      </c>
      <c r="N68" s="356"/>
      <c r="O68" s="365"/>
      <c r="P68" s="549"/>
      <c r="Q68" s="1084"/>
      <c r="R68" s="337">
        <f>Ind!B60</f>
        <v>0</v>
      </c>
      <c r="S68" s="365">
        <f>R68/$J$72*100</f>
        <v>0</v>
      </c>
      <c r="T68" s="549">
        <v>0</v>
      </c>
      <c r="U68" s="1084">
        <v>0</v>
      </c>
      <c r="V68" s="356">
        <f>FinInd!B60</f>
        <v>0</v>
      </c>
      <c r="W68" s="365">
        <f>V68/$V$72*100</f>
        <v>0</v>
      </c>
      <c r="X68" s="549">
        <v>0</v>
      </c>
      <c r="Y68" s="1084">
        <v>0</v>
      </c>
      <c r="Z68" s="356">
        <f>'Finsec local'!B24</f>
        <v>0</v>
      </c>
      <c r="AA68" s="365">
        <f>Z68/$Z$72*100</f>
        <v>0</v>
      </c>
      <c r="AB68" s="549">
        <v>0</v>
      </c>
      <c r="AC68" s="664">
        <v>0</v>
      </c>
      <c r="AD68" s="356"/>
      <c r="AE68" s="365"/>
      <c r="AF68" s="549"/>
      <c r="AG68" s="1084"/>
    </row>
    <row r="69" spans="1:33" ht="14.25" customHeight="1" thickBot="1">
      <c r="A69" s="358" t="s">
        <v>259</v>
      </c>
      <c r="B69" s="355">
        <f>'L Cap local'!B69</f>
        <v>0</v>
      </c>
      <c r="C69" s="371">
        <f t="shared" si="23"/>
        <v>0</v>
      </c>
      <c r="D69" s="553">
        <v>18.592829999999999</v>
      </c>
      <c r="E69" s="1319">
        <v>0.22812744525348835</v>
      </c>
      <c r="F69" s="356">
        <f>'Growth local'!B69</f>
        <v>0</v>
      </c>
      <c r="G69" s="371">
        <f t="shared" si="24"/>
        <v>0</v>
      </c>
      <c r="H69" s="553">
        <v>0.9</v>
      </c>
      <c r="I69" s="1319">
        <v>2.0715678407499875E-2</v>
      </c>
      <c r="J69" s="356">
        <f>Mining!B30</f>
        <v>64.523687550000005</v>
      </c>
      <c r="K69" s="365">
        <f>J69/$J$72*100</f>
        <v>3.9576924753896598</v>
      </c>
      <c r="L69" s="553">
        <v>38.558965199999996</v>
      </c>
      <c r="M69" s="1085">
        <v>2.3022877808434048</v>
      </c>
      <c r="N69" s="361"/>
      <c r="O69" s="371"/>
      <c r="P69" s="553"/>
      <c r="Q69" s="1085"/>
      <c r="R69" s="337">
        <f>Ind!B61</f>
        <v>0.33100000000000002</v>
      </c>
      <c r="S69" s="365">
        <f>R69/$J$72*100</f>
        <v>2.0302562657145862E-2</v>
      </c>
      <c r="T69" s="553">
        <v>0</v>
      </c>
      <c r="U69" s="1085">
        <v>0</v>
      </c>
      <c r="V69" s="356">
        <f>FinInd!B61</f>
        <v>0</v>
      </c>
      <c r="W69" s="371">
        <f>V69/$V$72*100</f>
        <v>0</v>
      </c>
      <c r="X69" s="553">
        <v>3.2500000000000001E-2</v>
      </c>
      <c r="Y69" s="1084">
        <v>1.009404095552823E-2</v>
      </c>
      <c r="Z69" s="356">
        <f>'Finsec local'!B25</f>
        <v>0</v>
      </c>
      <c r="AA69" s="371">
        <f>Z69/$Z$72*100</f>
        <v>0</v>
      </c>
      <c r="AB69" s="553">
        <v>13.9</v>
      </c>
      <c r="AC69" s="702">
        <v>0.49702975617186795</v>
      </c>
      <c r="AD69" s="361"/>
      <c r="AE69" s="371"/>
      <c r="AF69" s="553"/>
      <c r="AG69" s="1085"/>
    </row>
    <row r="70" spans="1:33" ht="14.25" customHeight="1" thickBot="1">
      <c r="A70" s="362" t="s">
        <v>152</v>
      </c>
      <c r="B70" s="355">
        <f>B21+B26+B41+B62+B67+B69+B31+B34+B65+B66+B68+B47+B50+B54</f>
        <v>8580.1707268600003</v>
      </c>
      <c r="C70" s="365">
        <f t="shared" si="23"/>
        <v>100</v>
      </c>
      <c r="D70" s="1117">
        <v>8150.194282559999</v>
      </c>
      <c r="E70" s="1084">
        <v>100</v>
      </c>
      <c r="F70" s="355">
        <f>F21+F26+F41+F62+F67+F69+F31+F34+F65+F66+F68+F47+F50+F54</f>
        <v>4996.2858022300006</v>
      </c>
      <c r="G70" s="365">
        <f t="shared" si="24"/>
        <v>99.208226234906093</v>
      </c>
      <c r="H70" s="1117">
        <v>4300.7864880300003</v>
      </c>
      <c r="I70" s="1084">
        <v>98.993010872611436</v>
      </c>
      <c r="J70" s="355">
        <f>J21+J26+J41+J62+J67+J69+J31+J34+J65+J66+J68+J47+J50+J54</f>
        <v>1630.2860594899998</v>
      </c>
      <c r="K70" s="365">
        <f>J70/J72*100</f>
        <v>99.996933147634877</v>
      </c>
      <c r="L70" s="1117">
        <v>1674.3708347200002</v>
      </c>
      <c r="M70" s="1084">
        <v>99.973728376311016</v>
      </c>
      <c r="N70" s="356"/>
      <c r="O70" s="555"/>
      <c r="P70" s="684"/>
      <c r="Q70" s="1084"/>
      <c r="R70" s="355">
        <f>R21+R26+R41+R62+R67+R69+R31+R34+R65+R66+R68+R47+R50+R54</f>
        <v>2369.9608420500003</v>
      </c>
      <c r="S70" s="365">
        <f>R70/R72*100</f>
        <v>99.638436829196777</v>
      </c>
      <c r="T70" s="1117">
        <v>1909.7549024300001</v>
      </c>
      <c r="U70" s="1084">
        <v>99.692011332912003</v>
      </c>
      <c r="V70" s="355">
        <f>V21+V26+V41+V62+V67+V69+V31+V34+V65+V66+V68+V47+V50+V54</f>
        <v>381.07694580000003</v>
      </c>
      <c r="W70" s="365">
        <f>V70/V72*100</f>
        <v>100</v>
      </c>
      <c r="X70" s="1117">
        <v>321.9721432</v>
      </c>
      <c r="Y70" s="1084">
        <v>100</v>
      </c>
      <c r="Z70" s="356">
        <f>'Finsec local'!B26</f>
        <v>3244.9894326200001</v>
      </c>
      <c r="AA70" s="365">
        <f>Z70/Z72*100</f>
        <v>98.911969131124806</v>
      </c>
      <c r="AB70" s="1117">
        <v>2768.5132464600001</v>
      </c>
      <c r="AC70" s="664">
        <v>98.995213226374119</v>
      </c>
      <c r="AD70" s="356"/>
      <c r="AE70" s="365"/>
      <c r="AF70" s="684"/>
      <c r="AG70" s="1084"/>
    </row>
    <row r="71" spans="1:33" ht="14.25" customHeight="1" thickBot="1">
      <c r="A71" s="362" t="s">
        <v>154</v>
      </c>
      <c r="B71" s="355">
        <f>'L Cap local'!B71</f>
        <v>0</v>
      </c>
      <c r="C71" s="365">
        <f t="shared" si="23"/>
        <v>0</v>
      </c>
      <c r="D71" s="549">
        <v>0</v>
      </c>
      <c r="E71" s="1319">
        <v>0</v>
      </c>
      <c r="F71" s="356">
        <f>'Growth local'!B71</f>
        <v>39.875</v>
      </c>
      <c r="G71" s="365">
        <f t="shared" si="24"/>
        <v>0.79177376509390729</v>
      </c>
      <c r="H71" s="549">
        <v>43.748999999999995</v>
      </c>
      <c r="I71" s="1084">
        <v>1.0069891273885687</v>
      </c>
      <c r="J71" s="356">
        <f>Mining!B32</f>
        <v>0.05</v>
      </c>
      <c r="K71" s="365">
        <f>J71/$J$72*100</f>
        <v>3.0668523651277732E-3</v>
      </c>
      <c r="L71" s="549">
        <v>0.44</v>
      </c>
      <c r="M71" s="1084">
        <v>2.6271623688985776E-2</v>
      </c>
      <c r="N71" s="356"/>
      <c r="O71" s="554"/>
      <c r="P71" s="549"/>
      <c r="Q71" s="1084"/>
      <c r="R71" s="337">
        <f>Ind!B63</f>
        <v>8.6</v>
      </c>
      <c r="S71" s="365">
        <f>R71/$J$72*100</f>
        <v>0.52749860680197702</v>
      </c>
      <c r="T71" s="549">
        <v>5.9</v>
      </c>
      <c r="U71" s="1084">
        <v>0.35227859037503656</v>
      </c>
      <c r="V71" s="356">
        <f>FinInd!B63</f>
        <v>0</v>
      </c>
      <c r="W71" s="365">
        <f>V71/$V$72*100</f>
        <v>0</v>
      </c>
      <c r="X71" s="549">
        <v>0</v>
      </c>
      <c r="Y71" s="1084">
        <v>0</v>
      </c>
      <c r="Z71" s="356">
        <f>'Finsec local'!B27</f>
        <v>35.694857790000007</v>
      </c>
      <c r="AA71" s="365">
        <f>Z71/$Z$72*100</f>
        <v>1.088030868875197</v>
      </c>
      <c r="AB71" s="549">
        <v>28.100000009999999</v>
      </c>
      <c r="AC71" s="664">
        <v>1.004786773625884</v>
      </c>
      <c r="AD71" s="356"/>
      <c r="AE71" s="365"/>
      <c r="AF71" s="549"/>
      <c r="AG71" s="1084"/>
    </row>
    <row r="72" spans="1:33" ht="16.5" customHeight="1" thickBot="1">
      <c r="A72" s="362" t="s">
        <v>156</v>
      </c>
      <c r="B72" s="355">
        <f>SUM(B70:B71)</f>
        <v>8580.1707268600003</v>
      </c>
      <c r="C72" s="365">
        <f>SUM(C70:C71)</f>
        <v>100</v>
      </c>
      <c r="D72" s="1117">
        <v>8150.194282559999</v>
      </c>
      <c r="E72" s="1084">
        <v>100</v>
      </c>
      <c r="F72" s="356">
        <f t="shared" ref="F72:K72" si="25">SUM(F70:F71)</f>
        <v>5036.1608022300006</v>
      </c>
      <c r="G72" s="365">
        <f t="shared" si="25"/>
        <v>100</v>
      </c>
      <c r="H72" s="1117">
        <v>4344.5354880300001</v>
      </c>
      <c r="I72" s="1084">
        <v>100</v>
      </c>
      <c r="J72" s="356">
        <f t="shared" si="25"/>
        <v>1630.3360594899998</v>
      </c>
      <c r="K72" s="365">
        <f t="shared" si="25"/>
        <v>100</v>
      </c>
      <c r="L72" s="1117">
        <v>1674.8108347200002</v>
      </c>
      <c r="M72" s="1084">
        <v>100</v>
      </c>
      <c r="N72" s="356"/>
      <c r="O72" s="365"/>
      <c r="P72" s="1117"/>
      <c r="Q72" s="1084"/>
      <c r="R72" s="356">
        <f>SUM(R70:R71)</f>
        <v>2378.5608420500002</v>
      </c>
      <c r="S72" s="365">
        <f>SUM(S70:S71)</f>
        <v>100.16593543599875</v>
      </c>
      <c r="T72" s="1117">
        <v>1915.6549024300002</v>
      </c>
      <c r="U72" s="1084">
        <v>100.04428992328704</v>
      </c>
      <c r="V72" s="356">
        <f>SUM(V70:V71)</f>
        <v>381.07694580000003</v>
      </c>
      <c r="W72" s="365">
        <f>SUM(W70:W71)</f>
        <v>100</v>
      </c>
      <c r="X72" s="1117">
        <v>321.9721432</v>
      </c>
      <c r="Y72" s="1084">
        <v>100</v>
      </c>
      <c r="Z72" s="356">
        <f>'Finsec local'!B28</f>
        <v>3280.6842904099999</v>
      </c>
      <c r="AA72" s="365">
        <f>SUM(AA70:AA71)</f>
        <v>100</v>
      </c>
      <c r="AB72" s="1117">
        <v>2796.6132464699999</v>
      </c>
      <c r="AC72" s="664">
        <v>100</v>
      </c>
      <c r="AD72" s="356"/>
      <c r="AE72" s="365"/>
      <c r="AF72" s="1117"/>
      <c r="AG72" s="1084"/>
    </row>
    <row r="73" spans="1:33" ht="13.5" thickBot="1">
      <c r="R73" s="356"/>
      <c r="T73" s="337"/>
    </row>
    <row r="74" spans="1:33" s="385" customFormat="1">
      <c r="A74" s="411" t="s">
        <v>181</v>
      </c>
      <c r="B74" s="411">
        <f>'L Cap local'!B74</f>
        <v>76629</v>
      </c>
      <c r="C74" s="386"/>
      <c r="D74" s="678">
        <v>77248</v>
      </c>
      <c r="E74" s="699"/>
      <c r="F74" s="412">
        <f>'Growth local'!B78</f>
        <v>145956</v>
      </c>
      <c r="G74" s="386"/>
      <c r="H74" s="678">
        <v>132926</v>
      </c>
      <c r="I74" s="699"/>
      <c r="J74" s="412">
        <f>Mining!B35</f>
        <v>39724</v>
      </c>
      <c r="K74" s="386"/>
      <c r="L74" s="678">
        <v>25759</v>
      </c>
      <c r="M74" s="699"/>
      <c r="N74" s="412"/>
      <c r="O74" s="372"/>
      <c r="P74" s="678"/>
      <c r="Q74" s="699"/>
      <c r="R74" s="337">
        <f>Ind!B66</f>
        <v>76589</v>
      </c>
      <c r="S74" s="386"/>
      <c r="T74" s="678">
        <v>45744</v>
      </c>
      <c r="U74" s="699"/>
      <c r="V74" s="412">
        <f>FinInd!B66</f>
        <v>13014</v>
      </c>
      <c r="W74" s="372"/>
      <c r="X74" s="678">
        <v>12985</v>
      </c>
      <c r="Y74" s="699"/>
      <c r="Z74" s="412">
        <f>'Finsec local'!B30</f>
        <v>28070</v>
      </c>
      <c r="AA74" s="372"/>
      <c r="AB74" s="678">
        <v>27765</v>
      </c>
      <c r="AC74" s="699"/>
      <c r="AD74" s="412"/>
      <c r="AE74" s="372"/>
      <c r="AF74" s="678"/>
      <c r="AG74" s="699"/>
    </row>
    <row r="75" spans="1:33" s="385" customFormat="1" ht="13.5" thickBot="1">
      <c r="A75" s="413" t="s">
        <v>182</v>
      </c>
      <c r="B75" s="413">
        <f>'L Cap local'!B75</f>
        <v>113379.19338305344</v>
      </c>
      <c r="C75" s="387"/>
      <c r="D75" s="679">
        <v>107602.82127304267</v>
      </c>
      <c r="E75" s="700"/>
      <c r="F75" s="496">
        <f>'Growth local'!B79</f>
        <v>35912.372407026778</v>
      </c>
      <c r="G75" s="387"/>
      <c r="H75" s="679">
        <v>33813.863938281451</v>
      </c>
      <c r="I75" s="700"/>
      <c r="J75" s="414">
        <f>Mining!B36</f>
        <v>43686.653923069178</v>
      </c>
      <c r="K75" s="387"/>
      <c r="L75" s="679">
        <v>68249.137653247395</v>
      </c>
      <c r="M75" s="700"/>
      <c r="N75" s="414"/>
      <c r="O75" s="373"/>
      <c r="P75" s="679"/>
      <c r="Q75" s="700"/>
      <c r="R75" s="414">
        <f>Ind!B67</f>
        <v>32698.274779145831</v>
      </c>
      <c r="S75" s="387"/>
      <c r="T75" s="679">
        <v>43979.160868966421</v>
      </c>
      <c r="U75" s="700"/>
      <c r="V75" s="496">
        <f>FinInd!B67</f>
        <v>30994.095069924697</v>
      </c>
      <c r="W75" s="373"/>
      <c r="X75" s="679">
        <v>25346.138254909507</v>
      </c>
      <c r="Y75" s="700"/>
      <c r="Z75" s="414">
        <f>'Finsec local'!B31</f>
        <v>120817.51310830067</v>
      </c>
      <c r="AA75" s="373"/>
      <c r="AB75" s="679">
        <v>104519.67427192509</v>
      </c>
      <c r="AC75" s="700"/>
      <c r="AD75" s="414"/>
      <c r="AE75" s="373"/>
      <c r="AF75" s="679"/>
      <c r="AG75" s="700"/>
    </row>
    <row r="76" spans="1:33" ht="13.5" thickBot="1">
      <c r="R76" s="356"/>
      <c r="T76" s="337"/>
    </row>
    <row r="77" spans="1:33">
      <c r="A77" s="359" t="s">
        <v>260</v>
      </c>
      <c r="B77" s="359">
        <f>'[1]GR SM LA EM OTH'!$C$56</f>
        <v>260.69000000000005</v>
      </c>
      <c r="C77" s="372"/>
      <c r="D77" s="680">
        <v>2553.35</v>
      </c>
      <c r="E77" s="699"/>
      <c r="F77" s="361">
        <f>'[1]GR SM LA EM OTH'!$C$10</f>
        <v>357.37</v>
      </c>
      <c r="G77" s="372"/>
      <c r="H77" s="680">
        <v>1334.4</v>
      </c>
      <c r="I77" s="699"/>
      <c r="J77" s="361">
        <f>'[1]FIN MIN GO VA'!$C$32</f>
        <v>70.02</v>
      </c>
      <c r="K77" s="372"/>
      <c r="L77" s="680">
        <v>67.69</v>
      </c>
      <c r="M77" s="699"/>
      <c r="N77" s="361"/>
      <c r="O77" s="372"/>
      <c r="P77" s="680"/>
      <c r="Q77" s="1324"/>
      <c r="R77" s="338">
        <f>'[1]FIN MIN GO VA'!$C$44</f>
        <v>126.18</v>
      </c>
      <c r="S77" s="372"/>
      <c r="T77" s="680">
        <v>74</v>
      </c>
      <c r="U77" s="699"/>
      <c r="V77" s="361">
        <f>'[1]FIN MIN GO VA'!$C$10</f>
        <v>19.519000000000002</v>
      </c>
      <c r="W77" s="372"/>
      <c r="X77" s="680">
        <v>9.9770000000000003</v>
      </c>
      <c r="Y77" s="699"/>
      <c r="Z77" s="361">
        <f>'[1]FIN MIN GO VA'!$C$21</f>
        <v>118.13</v>
      </c>
      <c r="AA77" s="372"/>
      <c r="AB77" s="680">
        <v>176.13</v>
      </c>
      <c r="AC77" s="699"/>
      <c r="AD77" s="361"/>
      <c r="AE77" s="372"/>
      <c r="AF77" s="680"/>
      <c r="AG77" s="699"/>
    </row>
    <row r="78" spans="1:33" ht="13.5" thickBot="1">
      <c r="A78" s="363" t="s">
        <v>261</v>
      </c>
      <c r="B78" s="363">
        <f>'[1]GR SM LA EM OTH'!$C$58</f>
        <v>501.46</v>
      </c>
      <c r="C78" s="373"/>
      <c r="D78" s="682">
        <v>2211.4899999999998</v>
      </c>
      <c r="E78" s="700"/>
      <c r="F78" s="381">
        <f>'[1]GR SM LA EM OTH'!$C$12</f>
        <v>381.79999999999995</v>
      </c>
      <c r="G78" s="373"/>
      <c r="H78" s="682">
        <v>1309.19</v>
      </c>
      <c r="I78" s="700"/>
      <c r="J78" s="381">
        <f>'[1]FIN MIN GO VA'!$C$34</f>
        <v>109.23</v>
      </c>
      <c r="K78" s="373"/>
      <c r="L78" s="682">
        <v>89.44</v>
      </c>
      <c r="M78" s="700"/>
      <c r="N78" s="381"/>
      <c r="O78" s="373"/>
      <c r="P78" s="682"/>
      <c r="Q78" s="700"/>
      <c r="R78" s="338">
        <f>'[1]FIN MIN GO VA'!$C$46</f>
        <v>75.350000000000009</v>
      </c>
      <c r="S78" s="373"/>
      <c r="T78" s="682">
        <v>164.53</v>
      </c>
      <c r="U78" s="700"/>
      <c r="V78" s="381">
        <f>'[1]FIN MIN GO VA'!$C$12</f>
        <v>16.132999999999999</v>
      </c>
      <c r="W78" s="373"/>
      <c r="X78" s="682">
        <v>19.268000000000001</v>
      </c>
      <c r="Y78" s="700"/>
      <c r="Z78" s="381">
        <f>'[1]FIN MIN GO VA'!$C$23</f>
        <v>181.51000000000002</v>
      </c>
      <c r="AA78" s="373"/>
      <c r="AB78" s="682">
        <v>190.76</v>
      </c>
      <c r="AC78" s="700"/>
      <c r="AD78" s="381"/>
      <c r="AE78" s="373"/>
      <c r="AF78" s="682"/>
      <c r="AG78" s="700"/>
    </row>
    <row r="79" spans="1:33" ht="14.25" customHeight="1" thickBot="1">
      <c r="A79" s="362" t="s">
        <v>262</v>
      </c>
      <c r="B79" s="355">
        <f>B77-B78</f>
        <v>-240.76999999999992</v>
      </c>
      <c r="C79" s="536"/>
      <c r="D79" s="745">
        <v>341.86</v>
      </c>
      <c r="E79" s="744"/>
      <c r="F79" s="492">
        <f>F77-F78</f>
        <v>-24.42999999999995</v>
      </c>
      <c r="G79" s="536"/>
      <c r="H79" s="745">
        <v>25.21</v>
      </c>
      <c r="I79" s="744"/>
      <c r="J79" s="492">
        <f>J77-J78</f>
        <v>-39.210000000000008</v>
      </c>
      <c r="K79" s="536"/>
      <c r="L79" s="745">
        <v>-21.75</v>
      </c>
      <c r="M79" s="744"/>
      <c r="N79" s="492"/>
      <c r="O79" s="536"/>
      <c r="P79" s="745"/>
      <c r="Q79" s="744"/>
      <c r="R79" s="492">
        <f>R77-R78</f>
        <v>50.83</v>
      </c>
      <c r="S79" s="536"/>
      <c r="T79" s="745">
        <v>-90.53</v>
      </c>
      <c r="U79" s="744"/>
      <c r="V79" s="492">
        <f>V77-V78</f>
        <v>3.3860000000000028</v>
      </c>
      <c r="W79" s="536"/>
      <c r="X79" s="745">
        <v>-9.2910000000000004</v>
      </c>
      <c r="Y79" s="744"/>
      <c r="Z79" s="492">
        <f>Z77-Z78</f>
        <v>-63.380000000000024</v>
      </c>
      <c r="AA79" s="536"/>
      <c r="AB79" s="745">
        <v>-14.63</v>
      </c>
      <c r="AC79" s="744"/>
      <c r="AD79" s="492"/>
      <c r="AE79" s="536"/>
      <c r="AF79" s="745"/>
      <c r="AG79" s="744"/>
    </row>
  </sheetData>
  <sheetProtection password="DF1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wihtin each sector.&amp;RPage 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77"/>
  <sheetViews>
    <sheetView workbookViewId="0" xr3:uid="{7BE570AB-09E9-518F-B8F7-3F91B7162CA9}">
      <selection activeCell="B8" sqref="B8"/>
    </sheetView>
  </sheetViews>
  <sheetFormatPr defaultRowHeight="14.25"/>
  <cols>
    <col min="1" max="1" width="3.7109375" style="183" customWidth="1"/>
    <col min="2" max="2" width="35.7109375" style="183" customWidth="1"/>
    <col min="3" max="3" width="12.7109375" style="183" customWidth="1"/>
    <col min="4" max="4" width="5.7109375" style="183" customWidth="1"/>
    <col min="5" max="5" width="12.7109375" style="183" customWidth="1"/>
    <col min="6" max="6" width="5.7109375" style="183" customWidth="1"/>
    <col min="7" max="7" width="12.7109375" style="183" customWidth="1"/>
    <col min="8" max="8" width="5.7109375" style="183" customWidth="1"/>
    <col min="9" max="9" width="12.85546875" style="183" customWidth="1"/>
    <col min="10" max="10" width="6.42578125" style="183" customWidth="1"/>
    <col min="11" max="11" width="5.7109375" style="183" hidden="1" customWidth="1"/>
    <col min="12" max="12" width="12.7109375" style="183" customWidth="1"/>
    <col min="13" max="13" width="5.7109375" style="183" customWidth="1"/>
    <col min="14" max="14" width="12.7109375" style="183" customWidth="1"/>
    <col min="15" max="15" width="5.7109375" style="183" customWidth="1"/>
    <col min="16" max="16" width="12.7109375" style="181" customWidth="1"/>
    <col min="17" max="17" width="9.140625" style="181"/>
    <col min="18" max="18" width="9.140625" style="183"/>
    <col min="19" max="19" width="48.28515625" style="810" bestFit="1" customWidth="1"/>
    <col min="20" max="20" width="10.5703125" style="810" customWidth="1"/>
    <col min="21" max="21" width="5.5703125" style="811" customWidth="1"/>
    <col min="22" max="22" width="10.140625" style="810" bestFit="1" customWidth="1"/>
    <col min="23" max="23" width="6.140625" style="810" customWidth="1"/>
    <col min="24" max="16384" width="9.140625" style="183"/>
  </cols>
  <sheetData>
    <row r="1" spans="1:23" ht="15">
      <c r="A1" s="177"/>
      <c r="B1" s="178" t="s">
        <v>269</v>
      </c>
      <c r="C1" s="179"/>
      <c r="D1" s="179"/>
      <c r="E1" s="179"/>
      <c r="F1" s="179"/>
      <c r="G1" s="180"/>
      <c r="H1" s="179"/>
      <c r="I1" s="179"/>
      <c r="J1" s="179"/>
      <c r="K1" s="177"/>
      <c r="L1" s="182" t="str">
        <f>Summary!V1</f>
        <v>QUARTER ENDED 31 DECEMBER 2004</v>
      </c>
      <c r="S1" s="812"/>
    </row>
    <row r="2" spans="1:23">
      <c r="A2" s="177"/>
      <c r="B2" s="178" t="s">
        <v>270</v>
      </c>
      <c r="C2" s="179"/>
      <c r="D2" s="179"/>
      <c r="E2" s="179"/>
      <c r="F2" s="179"/>
      <c r="G2" s="180"/>
      <c r="H2" s="179"/>
      <c r="I2" s="179"/>
      <c r="J2" s="179"/>
      <c r="K2" s="177"/>
      <c r="L2" s="182"/>
    </row>
    <row r="3" spans="1:23" ht="12.75" customHeight="1" thickBot="1">
      <c r="A3" s="177"/>
      <c r="B3" s="179"/>
      <c r="C3" s="179"/>
      <c r="D3" s="179"/>
      <c r="E3" s="179"/>
      <c r="F3" s="179"/>
      <c r="G3" s="180"/>
      <c r="H3" s="179"/>
      <c r="I3" s="179"/>
      <c r="J3" s="179"/>
      <c r="K3" s="179"/>
      <c r="L3" s="179"/>
    </row>
    <row r="4" spans="1:23" ht="15" thickBot="1">
      <c r="A4" s="185"/>
      <c r="B4" s="186" t="s">
        <v>271</v>
      </c>
      <c r="C4" s="187" t="s">
        <v>272</v>
      </c>
      <c r="D4" s="188"/>
      <c r="E4" s="188"/>
      <c r="F4" s="188"/>
      <c r="G4" s="187" t="s">
        <v>273</v>
      </c>
      <c r="H4" s="188"/>
      <c r="I4" s="188"/>
      <c r="J4" s="189"/>
      <c r="L4" s="187" t="s">
        <v>274</v>
      </c>
      <c r="M4" s="188"/>
      <c r="N4" s="188"/>
      <c r="O4" s="189"/>
      <c r="P4" s="1155"/>
      <c r="Q4" s="1120"/>
      <c r="S4" s="559"/>
      <c r="T4" s="1315"/>
      <c r="U4" s="1314" t="s">
        <v>275</v>
      </c>
      <c r="V4" s="565"/>
      <c r="W4" s="566"/>
    </row>
    <row r="5" spans="1:23" ht="13.5" thickBot="1">
      <c r="A5" s="185"/>
      <c r="B5" s="190"/>
      <c r="C5" s="191"/>
      <c r="D5" s="192"/>
      <c r="E5" s="192"/>
      <c r="F5" s="192"/>
      <c r="G5" s="191"/>
      <c r="H5" s="192"/>
      <c r="I5" s="192"/>
      <c r="J5" s="193"/>
      <c r="L5" s="191"/>
      <c r="M5" s="192"/>
      <c r="N5" s="192"/>
      <c r="O5" s="193"/>
      <c r="P5" s="1157"/>
      <c r="Q5" s="1158"/>
      <c r="S5" s="560"/>
      <c r="T5" s="1312" t="str">
        <f>Summary!K6</f>
        <v>31/12/2004</v>
      </c>
      <c r="U5" s="1309"/>
      <c r="V5" s="1310" t="str">
        <f>Summary!M6</f>
        <v>30/09/2004</v>
      </c>
      <c r="W5" s="1311"/>
    </row>
    <row r="6" spans="1:23" ht="13.5" thickBot="1">
      <c r="A6" s="185"/>
      <c r="B6" s="194"/>
      <c r="C6" s="187" t="str">
        <f>Summary!C6</f>
        <v>31/12/2004</v>
      </c>
      <c r="D6" s="195"/>
      <c r="E6" s="32" t="str">
        <f>Summary!E6</f>
        <v>30/09/2004</v>
      </c>
      <c r="F6" s="196"/>
      <c r="G6" s="187" t="str">
        <f>Summary!C6</f>
        <v>31/12/2004</v>
      </c>
      <c r="H6" s="189" t="s">
        <v>2</v>
      </c>
      <c r="I6" s="32" t="str">
        <f>Summary!E6</f>
        <v>30/09/2004</v>
      </c>
      <c r="J6" s="197"/>
      <c r="L6" s="187" t="str">
        <f>Summary!C6</f>
        <v>31/12/2004</v>
      </c>
      <c r="M6" s="189"/>
      <c r="N6" s="32" t="str">
        <f>Summary!E6</f>
        <v>30/09/2004</v>
      </c>
      <c r="O6" s="197"/>
      <c r="P6" s="1166"/>
      <c r="Q6" s="1156"/>
      <c r="S6" s="832"/>
      <c r="T6" s="833" t="s">
        <v>116</v>
      </c>
      <c r="U6" s="834" t="s">
        <v>22</v>
      </c>
      <c r="V6" s="835" t="s">
        <v>116</v>
      </c>
      <c r="W6" s="836" t="s">
        <v>22</v>
      </c>
    </row>
    <row r="7" spans="1:23" ht="13.5" thickBot="1">
      <c r="A7" s="185"/>
      <c r="B7" s="194"/>
      <c r="C7" s="198" t="s">
        <v>116</v>
      </c>
      <c r="D7" s="199" t="s">
        <v>22</v>
      </c>
      <c r="E7" s="200" t="s">
        <v>116</v>
      </c>
      <c r="F7" s="201" t="s">
        <v>276</v>
      </c>
      <c r="G7" s="202" t="s">
        <v>116</v>
      </c>
      <c r="H7" s="203" t="s">
        <v>22</v>
      </c>
      <c r="I7" s="200" t="s">
        <v>116</v>
      </c>
      <c r="J7" s="201"/>
      <c r="L7" s="198" t="s">
        <v>116</v>
      </c>
      <c r="M7" s="199" t="s">
        <v>22</v>
      </c>
      <c r="N7" s="200" t="s">
        <v>116</v>
      </c>
      <c r="O7" s="201" t="s">
        <v>22</v>
      </c>
      <c r="P7" s="1155"/>
      <c r="Q7" s="1120"/>
      <c r="S7" s="561" t="s">
        <v>117</v>
      </c>
      <c r="T7" s="460"/>
      <c r="U7" s="789"/>
      <c r="V7" s="842"/>
      <c r="W7" s="843"/>
    </row>
    <row r="8" spans="1:23" ht="12" customHeight="1">
      <c r="A8" s="185"/>
      <c r="B8" s="204" t="s">
        <v>277</v>
      </c>
      <c r="C8" s="205"/>
      <c r="D8" s="206"/>
      <c r="E8" s="207"/>
      <c r="F8" s="208"/>
      <c r="G8" s="205"/>
      <c r="H8" s="206"/>
      <c r="I8" s="207"/>
      <c r="J8" s="208"/>
      <c r="L8" s="205"/>
      <c r="M8" s="206"/>
      <c r="N8" s="207"/>
      <c r="O8" s="208"/>
      <c r="P8" s="210"/>
      <c r="Q8" s="244"/>
      <c r="S8" s="562" t="s">
        <v>119</v>
      </c>
      <c r="T8" s="895">
        <f>'D Varied'!B7</f>
        <v>720.70460067999988</v>
      </c>
      <c r="U8" s="789">
        <f>T8/$T$11*100</f>
        <v>3.1916248751140324</v>
      </c>
      <c r="V8" s="1027">
        <v>289.48025783000003</v>
      </c>
      <c r="W8" s="843">
        <v>1.1063318797244173</v>
      </c>
    </row>
    <row r="9" spans="1:23" ht="12.75">
      <c r="A9" s="185"/>
      <c r="B9" s="209"/>
      <c r="C9" s="210">
        <f>'D Inc '!B8</f>
        <v>914.07148350000011</v>
      </c>
      <c r="D9" s="211">
        <f>C9/$C$37*100</f>
        <v>10.954224331212647</v>
      </c>
      <c r="E9" s="212">
        <v>5085.8840279399992</v>
      </c>
      <c r="F9" s="213">
        <v>61.65861652225967</v>
      </c>
      <c r="G9" s="210">
        <f>'Bond loc (2)'!B8</f>
        <v>14340.92442277</v>
      </c>
      <c r="H9" s="211">
        <f>G9/$G$37*100</f>
        <v>64.565124888276941</v>
      </c>
      <c r="I9" s="212">
        <v>16815.077303030001</v>
      </c>
      <c r="J9" s="213">
        <v>82.13039806672397</v>
      </c>
      <c r="L9" s="210">
        <f>'D Money '!B8</f>
        <v>6385.0500000000011</v>
      </c>
      <c r="M9" s="211">
        <f>L9/$L$37*100</f>
        <v>6.1655569290456853</v>
      </c>
      <c r="N9" s="212">
        <v>36466.963000000011</v>
      </c>
      <c r="O9" s="213">
        <v>38.161285135505622</v>
      </c>
      <c r="P9" s="210"/>
      <c r="Q9" s="244"/>
      <c r="S9" s="562" t="s">
        <v>278</v>
      </c>
      <c r="T9" s="895">
        <f>'D Varied'!B8</f>
        <v>21860.414073370001</v>
      </c>
      <c r="U9" s="789">
        <f>T9/$T$11*100</f>
        <v>96.808375124885956</v>
      </c>
      <c r="V9" s="1027">
        <v>25876.289990253998</v>
      </c>
      <c r="W9" s="843">
        <v>98.893668120275578</v>
      </c>
    </row>
    <row r="10" spans="1:23" ht="13.5" thickBot="1">
      <c r="A10" s="185"/>
      <c r="B10" s="209" t="s">
        <v>279</v>
      </c>
      <c r="C10" s="210"/>
      <c r="D10" s="211"/>
      <c r="E10" s="212"/>
      <c r="F10" s="213"/>
      <c r="G10" s="210"/>
      <c r="H10" s="211"/>
      <c r="I10" s="212"/>
      <c r="J10" s="213"/>
      <c r="L10" s="210"/>
      <c r="M10" s="211"/>
      <c r="N10" s="212"/>
      <c r="O10" s="213"/>
      <c r="P10" s="210"/>
      <c r="Q10" s="244"/>
      <c r="S10" s="563" t="s">
        <v>121</v>
      </c>
      <c r="T10" s="895">
        <f>'D Varied'!B9</f>
        <v>0</v>
      </c>
      <c r="U10" s="789">
        <f>T10/$T$11*100</f>
        <v>0</v>
      </c>
      <c r="V10" s="1027">
        <v>0</v>
      </c>
      <c r="W10" s="843">
        <v>0</v>
      </c>
    </row>
    <row r="11" spans="1:23" ht="15.75" thickBot="1">
      <c r="A11" s="185"/>
      <c r="B11" s="214"/>
      <c r="C11" s="215"/>
      <c r="D11" s="216"/>
      <c r="E11" s="217"/>
      <c r="F11" s="218"/>
      <c r="G11" s="215"/>
      <c r="H11" s="216"/>
      <c r="I11" s="217"/>
      <c r="J11" s="218"/>
      <c r="L11" s="215"/>
      <c r="M11" s="216"/>
      <c r="N11" s="217"/>
      <c r="O11" s="218"/>
      <c r="P11" s="210"/>
      <c r="Q11" s="244"/>
      <c r="S11" s="354" t="s">
        <v>123</v>
      </c>
      <c r="T11" s="1026">
        <f>SUM(T8:T10)</f>
        <v>22581.118674050002</v>
      </c>
      <c r="U11" s="462">
        <f>SUM(U8:U10)</f>
        <v>99.999999999999986</v>
      </c>
      <c r="V11" s="1028">
        <v>26165.770248083998</v>
      </c>
      <c r="W11" s="857">
        <v>100</v>
      </c>
    </row>
    <row r="12" spans="1:23" ht="12.75">
      <c r="A12" s="185"/>
      <c r="B12" s="214" t="s">
        <v>280</v>
      </c>
      <c r="C12" s="210"/>
      <c r="D12" s="211"/>
      <c r="E12" s="212"/>
      <c r="F12" s="213"/>
      <c r="G12" s="210"/>
      <c r="H12" s="211"/>
      <c r="I12" s="212"/>
      <c r="J12" s="213"/>
      <c r="L12" s="210"/>
      <c r="M12" s="211"/>
      <c r="N12" s="212"/>
      <c r="O12" s="213"/>
      <c r="P12" s="210"/>
      <c r="Q12" s="244"/>
      <c r="S12" s="564" t="s">
        <v>125</v>
      </c>
      <c r="T12" s="895"/>
      <c r="U12" s="789"/>
      <c r="V12" s="1027"/>
      <c r="W12" s="843"/>
    </row>
    <row r="13" spans="1:23" ht="12.75">
      <c r="A13" s="185"/>
      <c r="B13" s="209" t="s">
        <v>281</v>
      </c>
      <c r="C13" s="210"/>
      <c r="D13" s="211"/>
      <c r="E13" s="212"/>
      <c r="F13" s="213"/>
      <c r="G13" s="210"/>
      <c r="H13" s="211"/>
      <c r="I13" s="212"/>
      <c r="J13" s="213"/>
      <c r="L13" s="210"/>
      <c r="M13" s="211"/>
      <c r="N13" s="212"/>
      <c r="O13" s="213"/>
      <c r="P13" s="210"/>
      <c r="Q13" s="244"/>
      <c r="S13" s="491" t="s">
        <v>127</v>
      </c>
      <c r="T13" s="895">
        <f>'D Varied'!B12</f>
        <v>12.211999899999999</v>
      </c>
      <c r="U13" s="791">
        <f t="shared" ref="U13:U25" si="0">T13/$T$28*100</f>
        <v>1.6944528828500873</v>
      </c>
      <c r="V13" s="1029">
        <v>5.4999998999999997</v>
      </c>
      <c r="W13" s="858">
        <v>1.8999568195873051</v>
      </c>
    </row>
    <row r="14" spans="1:23" ht="12.75">
      <c r="A14" s="185"/>
      <c r="B14" s="209"/>
      <c r="C14" s="210">
        <f>'D Inc '!B9</f>
        <v>3662.1853696800003</v>
      </c>
      <c r="D14" s="211">
        <f>C14/$C$37*100</f>
        <v>43.887596108296748</v>
      </c>
      <c r="E14" s="212">
        <v>24.132994959999998</v>
      </c>
      <c r="F14" s="213">
        <v>0.29257589705107212</v>
      </c>
      <c r="G14" s="210">
        <f>'Bond loc (2)'!B9</f>
        <v>681.38789294000003</v>
      </c>
      <c r="H14" s="211">
        <f>G14/$G$37*100</f>
        <v>3.0677167739046909</v>
      </c>
      <c r="I14" s="212">
        <v>19.46709843</v>
      </c>
      <c r="J14" s="213">
        <v>9.5083746238376995E-2</v>
      </c>
      <c r="L14" s="210">
        <f>'D Money '!B9</f>
        <v>1692.5949899999998</v>
      </c>
      <c r="M14" s="211">
        <f>L14/$L$37*100</f>
        <v>1.6344101876512338</v>
      </c>
      <c r="N14" s="212">
        <v>0</v>
      </c>
      <c r="O14" s="213">
        <v>0</v>
      </c>
      <c r="P14" s="210"/>
      <c r="Q14" s="244"/>
      <c r="S14" s="491" t="s">
        <v>129</v>
      </c>
      <c r="T14" s="895">
        <f>'D Varied'!B13</f>
        <v>5.4</v>
      </c>
      <c r="U14" s="791">
        <f t="shared" si="0"/>
        <v>0.74926675747765714</v>
      </c>
      <c r="V14" s="1029">
        <v>5.4</v>
      </c>
      <c r="W14" s="858">
        <v>1.8654121840568485</v>
      </c>
    </row>
    <row r="15" spans="1:23" ht="12.75">
      <c r="A15" s="185"/>
      <c r="B15" s="209" t="s">
        <v>282</v>
      </c>
      <c r="C15" s="210"/>
      <c r="D15" s="211"/>
      <c r="E15" s="212"/>
      <c r="F15" s="213"/>
      <c r="G15" s="210"/>
      <c r="H15" s="211"/>
      <c r="I15" s="212"/>
      <c r="J15" s="213"/>
      <c r="L15" s="210"/>
      <c r="M15" s="211"/>
      <c r="N15" s="212"/>
      <c r="O15" s="213"/>
      <c r="P15" s="210"/>
      <c r="Q15" s="244"/>
      <c r="S15" s="491" t="s">
        <v>130</v>
      </c>
      <c r="T15" s="895">
        <f>'D Varied'!B14</f>
        <v>7.6</v>
      </c>
      <c r="U15" s="791">
        <f t="shared" si="0"/>
        <v>1.054523584598184</v>
      </c>
      <c r="V15" s="1029">
        <v>5.0999999999999996</v>
      </c>
      <c r="W15" s="858">
        <v>1.761778173831468</v>
      </c>
    </row>
    <row r="16" spans="1:23" ht="12.75">
      <c r="A16" s="185"/>
      <c r="B16" s="214" t="s">
        <v>283</v>
      </c>
      <c r="C16" s="215"/>
      <c r="D16" s="216"/>
      <c r="E16" s="217"/>
      <c r="F16" s="218"/>
      <c r="G16" s="215"/>
      <c r="H16" s="216"/>
      <c r="I16" s="217"/>
      <c r="J16" s="218"/>
      <c r="L16" s="215"/>
      <c r="M16" s="216"/>
      <c r="N16" s="217"/>
      <c r="O16" s="218"/>
      <c r="P16" s="210"/>
      <c r="Q16" s="244"/>
      <c r="S16" s="491" t="s">
        <v>284</v>
      </c>
      <c r="T16" s="895">
        <f>'D Varied'!B15</f>
        <v>0</v>
      </c>
      <c r="U16" s="791">
        <f t="shared" si="0"/>
        <v>0</v>
      </c>
      <c r="V16" s="1029">
        <v>0</v>
      </c>
      <c r="W16" s="858">
        <v>0</v>
      </c>
    </row>
    <row r="17" spans="1:23" ht="12.75">
      <c r="A17" s="185"/>
      <c r="B17" s="209"/>
      <c r="C17" s="210"/>
      <c r="D17" s="211"/>
      <c r="E17" s="212"/>
      <c r="F17" s="213"/>
      <c r="G17" s="210"/>
      <c r="H17" s="211"/>
      <c r="I17" s="212"/>
      <c r="J17" s="213"/>
      <c r="L17" s="210"/>
      <c r="M17" s="211"/>
      <c r="N17" s="212"/>
      <c r="O17" s="213"/>
      <c r="P17" s="210"/>
      <c r="Q17" s="244"/>
      <c r="S17" s="491" t="s">
        <v>285</v>
      </c>
      <c r="T17" s="895">
        <f>'D Varied'!B16</f>
        <v>15.8</v>
      </c>
      <c r="U17" s="791">
        <f t="shared" si="0"/>
        <v>2.1922990311383299</v>
      </c>
      <c r="V17" s="1029">
        <v>14.4</v>
      </c>
      <c r="W17" s="858">
        <v>4.9744324908182636</v>
      </c>
    </row>
    <row r="18" spans="1:23" ht="12.75">
      <c r="A18" s="185"/>
      <c r="B18" s="209"/>
      <c r="C18" s="210"/>
      <c r="D18" s="211"/>
      <c r="E18" s="212"/>
      <c r="F18" s="213"/>
      <c r="G18" s="210"/>
      <c r="H18" s="211"/>
      <c r="I18" s="212"/>
      <c r="J18" s="213"/>
      <c r="L18" s="210"/>
      <c r="M18" s="211"/>
      <c r="N18" s="212"/>
      <c r="O18" s="213"/>
      <c r="P18" s="210"/>
      <c r="Q18" s="244"/>
      <c r="S18" s="491" t="s">
        <v>136</v>
      </c>
      <c r="T18" s="895">
        <f>'D Varied'!B17</f>
        <v>9.1</v>
      </c>
      <c r="U18" s="791">
        <f t="shared" si="0"/>
        <v>1.2626532394530887</v>
      </c>
      <c r="V18" s="1029">
        <v>6.9</v>
      </c>
      <c r="W18" s="858">
        <v>2.3835822351837512</v>
      </c>
    </row>
    <row r="19" spans="1:23" ht="12.75">
      <c r="A19" s="185"/>
      <c r="B19" s="209" t="s">
        <v>286</v>
      </c>
      <c r="C19" s="210">
        <f>'D Inc '!B10</f>
        <v>30.452238690000005</v>
      </c>
      <c r="D19" s="211">
        <f>C19/$C$37*100</f>
        <v>0.36493935104572495</v>
      </c>
      <c r="E19" s="212">
        <v>42.72267094</v>
      </c>
      <c r="F19" s="213">
        <v>0.51794747379702233</v>
      </c>
      <c r="G19" s="210">
        <f>'Bond loc (2)'!B10</f>
        <v>29.26723982</v>
      </c>
      <c r="H19" s="211">
        <f>G19/$G$37*100</f>
        <v>0.13176577314033849</v>
      </c>
      <c r="I19" s="212">
        <v>34.962491130000004</v>
      </c>
      <c r="J19" s="213">
        <v>0.17076836830204628</v>
      </c>
      <c r="L19" s="210">
        <f>'D Money '!B10</f>
        <v>3364.55</v>
      </c>
      <c r="M19" s="211">
        <f>L19/$L$37*100</f>
        <v>3.248889917169115</v>
      </c>
      <c r="N19" s="212">
        <v>98.230999999999995</v>
      </c>
      <c r="O19" s="213">
        <v>0.10279499283079459</v>
      </c>
      <c r="P19" s="210"/>
      <c r="Q19" s="244"/>
      <c r="S19" s="491" t="s">
        <v>138</v>
      </c>
      <c r="T19" s="895">
        <f>'D Varied'!B18</f>
        <v>89.63</v>
      </c>
      <c r="U19" s="791">
        <f t="shared" si="0"/>
        <v>12.436440643096741</v>
      </c>
      <c r="V19" s="1029">
        <v>0</v>
      </c>
      <c r="W19" s="858">
        <v>0</v>
      </c>
    </row>
    <row r="20" spans="1:23" ht="12.75">
      <c r="A20" s="185"/>
      <c r="B20" s="209"/>
      <c r="C20" s="210" t="s">
        <v>2</v>
      </c>
      <c r="D20" s="211"/>
      <c r="E20" s="212" t="s">
        <v>2</v>
      </c>
      <c r="F20" s="213"/>
      <c r="G20" s="210"/>
      <c r="H20" s="211"/>
      <c r="I20" s="212"/>
      <c r="J20" s="213"/>
      <c r="L20" s="210"/>
      <c r="M20" s="211"/>
      <c r="N20" s="212"/>
      <c r="O20" s="213"/>
      <c r="P20" s="210"/>
      <c r="Q20" s="244"/>
      <c r="S20" s="491" t="s">
        <v>140</v>
      </c>
      <c r="T20" s="895">
        <f>'D Varied'!B19</f>
        <v>0</v>
      </c>
      <c r="U20" s="791">
        <f t="shared" si="0"/>
        <v>0</v>
      </c>
      <c r="V20" s="1029">
        <v>0</v>
      </c>
      <c r="W20" s="858">
        <v>0</v>
      </c>
    </row>
    <row r="21" spans="1:23" ht="12.75">
      <c r="A21" s="185"/>
      <c r="B21" s="214" t="s">
        <v>287</v>
      </c>
      <c r="C21" s="215">
        <f>'D Inc '!B11</f>
        <v>1539.95351912</v>
      </c>
      <c r="D21" s="216">
        <f>C21/$C$37*100</f>
        <v>18.454788944393144</v>
      </c>
      <c r="E21" s="217">
        <v>719.63400259000002</v>
      </c>
      <c r="F21" s="218">
        <v>8.7244688943581838</v>
      </c>
      <c r="G21" s="215">
        <f>'Bond loc (2)'!B11</f>
        <v>784.75261475000002</v>
      </c>
      <c r="H21" s="216">
        <f>G21/$G$37*100</f>
        <v>3.5330812076024447</v>
      </c>
      <c r="I21" s="217">
        <v>480.80661869000005</v>
      </c>
      <c r="J21" s="218">
        <v>2.3484185219302893</v>
      </c>
      <c r="L21" s="215">
        <f>'D Money '!B11</f>
        <v>33813.81726168</v>
      </c>
      <c r="M21" s="216">
        <f>L21/$L$37*100</f>
        <v>32.651430343573765</v>
      </c>
      <c r="N21" s="217">
        <v>3125.3</v>
      </c>
      <c r="O21" s="218">
        <v>3.2705071830082395</v>
      </c>
      <c r="P21" s="210"/>
      <c r="Q21" s="244"/>
      <c r="S21" s="491" t="s">
        <v>142</v>
      </c>
      <c r="T21" s="895">
        <f>'D Varied'!B20</f>
        <v>417.58378227999998</v>
      </c>
      <c r="U21" s="791">
        <f t="shared" si="0"/>
        <v>57.941045652628056</v>
      </c>
      <c r="V21" s="1029">
        <v>202.18025793000001</v>
      </c>
      <c r="W21" s="858">
        <v>69.842503058958954</v>
      </c>
    </row>
    <row r="22" spans="1:23" ht="12.75">
      <c r="A22" s="185"/>
      <c r="B22" s="209"/>
      <c r="C22" s="210"/>
      <c r="D22" s="211"/>
      <c r="E22" s="212"/>
      <c r="F22" s="213"/>
      <c r="G22" s="210"/>
      <c r="H22" s="211"/>
      <c r="I22" s="212"/>
      <c r="J22" s="213"/>
      <c r="L22" s="210"/>
      <c r="M22" s="211"/>
      <c r="N22" s="212"/>
      <c r="O22" s="213"/>
      <c r="P22" s="210"/>
      <c r="Q22" s="244"/>
      <c r="S22" s="491" t="s">
        <v>144</v>
      </c>
      <c r="T22" s="895">
        <f>'D Varied'!B21</f>
        <v>0</v>
      </c>
      <c r="U22" s="791">
        <f t="shared" si="0"/>
        <v>0</v>
      </c>
      <c r="V22" s="1029">
        <v>0</v>
      </c>
      <c r="W22" s="858">
        <v>0</v>
      </c>
    </row>
    <row r="23" spans="1:23" ht="12.75">
      <c r="A23" s="185"/>
      <c r="B23" s="214" t="s">
        <v>288</v>
      </c>
      <c r="C23" s="219">
        <f>'D Inc '!B12</f>
        <v>1261.4705628500003</v>
      </c>
      <c r="D23" s="220">
        <f>C23/$C$37*100</f>
        <v>15.117451733390588</v>
      </c>
      <c r="E23" s="221">
        <v>1333.3046723699997</v>
      </c>
      <c r="F23" s="222">
        <v>16.164293375422744</v>
      </c>
      <c r="G23" s="219">
        <f>'Bond loc (2)'!B12</f>
        <v>5173.4155870200993</v>
      </c>
      <c r="H23" s="220">
        <f>G23/$G$37*100</f>
        <v>23.291540602819357</v>
      </c>
      <c r="I23" s="221">
        <v>1941.04437839</v>
      </c>
      <c r="J23" s="222">
        <v>9.480702621189911</v>
      </c>
      <c r="L23" s="219">
        <f>'D Money '!B12</f>
        <v>48221.357164249996</v>
      </c>
      <c r="M23" s="220">
        <f>L23/$L$37*100</f>
        <v>46.563695318286982</v>
      </c>
      <c r="N23" s="221">
        <v>46146.622999999992</v>
      </c>
      <c r="O23" s="222">
        <v>48.290679932509903</v>
      </c>
      <c r="P23" s="223"/>
      <c r="Q23" s="243"/>
      <c r="S23" s="491" t="s">
        <v>146</v>
      </c>
      <c r="T23" s="895">
        <f>'D Varied'!B22</f>
        <v>0</v>
      </c>
      <c r="U23" s="791">
        <f t="shared" si="0"/>
        <v>0</v>
      </c>
      <c r="V23" s="1029">
        <v>0</v>
      </c>
      <c r="W23" s="858">
        <v>0</v>
      </c>
    </row>
    <row r="24" spans="1:23" ht="12.75">
      <c r="A24" s="185"/>
      <c r="B24" s="209"/>
      <c r="C24" s="210"/>
      <c r="D24" s="211"/>
      <c r="E24" s="212"/>
      <c r="F24" s="213"/>
      <c r="G24" s="210"/>
      <c r="H24" s="211"/>
      <c r="I24" s="212"/>
      <c r="J24" s="213"/>
      <c r="L24" s="210"/>
      <c r="M24" s="211"/>
      <c r="N24" s="212"/>
      <c r="O24" s="213"/>
      <c r="P24" s="210"/>
      <c r="Q24" s="244"/>
      <c r="S24" s="491" t="s">
        <v>148</v>
      </c>
      <c r="T24" s="895">
        <f>'D Varied'!B23</f>
        <v>0</v>
      </c>
      <c r="U24" s="791">
        <f t="shared" si="0"/>
        <v>0</v>
      </c>
      <c r="V24" s="1029">
        <v>0</v>
      </c>
      <c r="W24" s="858">
        <v>0</v>
      </c>
    </row>
    <row r="25" spans="1:23" ht="13.5" thickBot="1">
      <c r="A25" s="185"/>
      <c r="B25" s="214" t="s">
        <v>289</v>
      </c>
      <c r="C25" s="215"/>
      <c r="D25" s="216"/>
      <c r="E25" s="217"/>
      <c r="F25" s="218"/>
      <c r="G25" s="215"/>
      <c r="H25" s="216"/>
      <c r="I25" s="217"/>
      <c r="J25" s="218"/>
      <c r="L25" s="215"/>
      <c r="M25" s="216"/>
      <c r="N25" s="217"/>
      <c r="O25" s="218"/>
      <c r="P25" s="210"/>
      <c r="Q25" s="244"/>
      <c r="S25" s="1306" t="s">
        <v>150</v>
      </c>
      <c r="T25" s="895">
        <f>'D Varied'!B24</f>
        <v>163.37881849999999</v>
      </c>
      <c r="U25" s="791">
        <f t="shared" si="0"/>
        <v>22.669318070004749</v>
      </c>
      <c r="V25" s="1029">
        <v>50</v>
      </c>
      <c r="W25" s="858">
        <v>17.272335037563412</v>
      </c>
    </row>
    <row r="26" spans="1:23" ht="13.5" thickBot="1">
      <c r="A26" s="185"/>
      <c r="B26" s="209" t="s">
        <v>290</v>
      </c>
      <c r="C26" s="210">
        <f>'D Inc '!B13</f>
        <v>345.13681666005982</v>
      </c>
      <c r="D26" s="211">
        <f>C26/$C$37*100</f>
        <v>4.1361164667105657</v>
      </c>
      <c r="E26" s="212">
        <v>459.71824560494781</v>
      </c>
      <c r="F26" s="213">
        <v>5.5733852479374448</v>
      </c>
      <c r="G26" s="210">
        <f>'Bond loc (2)'!B13</f>
        <v>917.45549704743519</v>
      </c>
      <c r="H26" s="211">
        <f>G26/$G$37*100</f>
        <v>4.1305307105762061</v>
      </c>
      <c r="I26" s="212">
        <v>942.11333039408419</v>
      </c>
      <c r="J26" s="213">
        <v>4.6015930497857624</v>
      </c>
      <c r="L26" s="210">
        <f>'D Money '!B13</f>
        <v>1438.192538</v>
      </c>
      <c r="M26" s="211">
        <f>L26/$L$37*100</f>
        <v>1.3887530979346596</v>
      </c>
      <c r="N26" s="212">
        <v>1686.385</v>
      </c>
      <c r="O26" s="213">
        <v>1.7647375470570343</v>
      </c>
      <c r="P26" s="210"/>
      <c r="Q26" s="244"/>
      <c r="S26" s="362" t="s">
        <v>152</v>
      </c>
      <c r="T26" s="1026">
        <f>SUM(T13:T25)</f>
        <v>720.70460068</v>
      </c>
      <c r="U26" s="462">
        <f>SUM(U13:U25)</f>
        <v>99.999999861246891</v>
      </c>
      <c r="V26" s="1028">
        <v>289.48025783000003</v>
      </c>
      <c r="W26" s="857">
        <v>100</v>
      </c>
    </row>
    <row r="27" spans="1:23" ht="12.75" customHeight="1" thickBot="1">
      <c r="A27" s="185"/>
      <c r="B27" s="209"/>
      <c r="C27" s="210"/>
      <c r="D27" s="211"/>
      <c r="E27" s="212"/>
      <c r="F27" s="213"/>
      <c r="G27" s="210"/>
      <c r="H27" s="211"/>
      <c r="I27" s="212"/>
      <c r="J27" s="213"/>
      <c r="L27" s="210"/>
      <c r="M27" s="211"/>
      <c r="N27" s="212"/>
      <c r="O27" s="213"/>
      <c r="P27" s="210"/>
      <c r="Q27" s="244"/>
      <c r="S27" s="362" t="s">
        <v>154</v>
      </c>
      <c r="T27" s="895">
        <f>'D Varied'!B26</f>
        <v>9.9999999999999995E-7</v>
      </c>
      <c r="U27" s="462">
        <f>T27/$T$28*100</f>
        <v>1.3875310323660314E-7</v>
      </c>
      <c r="V27" s="1028">
        <v>0</v>
      </c>
      <c r="W27" s="857">
        <v>0</v>
      </c>
    </row>
    <row r="28" spans="1:23" ht="13.5" thickBot="1">
      <c r="A28" s="185"/>
      <c r="B28" s="209"/>
      <c r="C28" s="223" t="s">
        <v>2</v>
      </c>
      <c r="D28" s="224"/>
      <c r="E28" s="225" t="s">
        <v>2</v>
      </c>
      <c r="F28" s="226"/>
      <c r="G28" s="223"/>
      <c r="H28" s="224"/>
      <c r="I28" s="225"/>
      <c r="J28" s="226"/>
      <c r="L28" s="223"/>
      <c r="M28" s="224"/>
      <c r="N28" s="225"/>
      <c r="O28" s="226"/>
      <c r="P28" s="223"/>
      <c r="Q28" s="243"/>
      <c r="S28" s="362" t="s">
        <v>156</v>
      </c>
      <c r="T28" s="1026">
        <f>SUM(T26:T27)</f>
        <v>720.70460168</v>
      </c>
      <c r="U28" s="462">
        <f>SUM(U26:U27)</f>
        <v>100</v>
      </c>
      <c r="V28" s="1028">
        <v>289.48025783000003</v>
      </c>
      <c r="W28" s="857">
        <v>100</v>
      </c>
    </row>
    <row r="29" spans="1:23" ht="12.75">
      <c r="A29" s="185"/>
      <c r="B29" s="214" t="s">
        <v>291</v>
      </c>
      <c r="C29" s="219" t="s">
        <v>2</v>
      </c>
      <c r="D29" s="220"/>
      <c r="E29" s="221" t="s">
        <v>2</v>
      </c>
      <c r="F29" s="222"/>
      <c r="G29" s="219"/>
      <c r="H29" s="220"/>
      <c r="I29" s="221"/>
      <c r="J29" s="222"/>
      <c r="L29" s="219"/>
      <c r="M29" s="220"/>
      <c r="N29" s="221"/>
      <c r="O29" s="222"/>
      <c r="P29" s="223"/>
      <c r="Q29" s="243"/>
      <c r="S29" s="490" t="s">
        <v>158</v>
      </c>
      <c r="T29" s="895"/>
      <c r="U29" s="789"/>
      <c r="V29" s="1027"/>
      <c r="W29" s="843"/>
    </row>
    <row r="30" spans="1:23" ht="12.75">
      <c r="A30" s="185"/>
      <c r="B30" s="209" t="s">
        <v>292</v>
      </c>
      <c r="C30" s="210">
        <f>'D Inc '!B14</f>
        <v>591.19563173000006</v>
      </c>
      <c r="D30" s="211">
        <f>C30/$C$37*100</f>
        <v>7.0848830649505725</v>
      </c>
      <c r="E30" s="212">
        <v>583.05966762000003</v>
      </c>
      <c r="F30" s="213">
        <v>7.0687125891738658</v>
      </c>
      <c r="G30" s="210">
        <f>'Bond loc (2)'!B14</f>
        <v>284.36134432</v>
      </c>
      <c r="H30" s="211">
        <f>G30/$G$37*100</f>
        <v>1.280240043680033</v>
      </c>
      <c r="I30" s="212">
        <v>240.16302357999999</v>
      </c>
      <c r="J30" s="213">
        <v>1.1730356258296306</v>
      </c>
      <c r="L30" s="210">
        <f>'D Money '!B14</f>
        <v>8644.4257889499968</v>
      </c>
      <c r="M30" s="211">
        <f>L30/$L$37*100</f>
        <v>8.3472642063385347</v>
      </c>
      <c r="N30" s="212">
        <v>8036.6</v>
      </c>
      <c r="O30" s="213">
        <v>8.4099952090884127</v>
      </c>
      <c r="P30" s="210"/>
      <c r="Q30" s="244"/>
      <c r="S30" s="563" t="s">
        <v>160</v>
      </c>
      <c r="T30" s="895">
        <f>'D Varied'!B29</f>
        <v>3312.53689087372</v>
      </c>
      <c r="U30" s="791">
        <f t="shared" ref="U30:U36" si="1">T30/$T$39*100</f>
        <v>15.20611393711201</v>
      </c>
      <c r="V30" s="1029">
        <v>8377.0767162100001</v>
      </c>
      <c r="W30" s="858">
        <v>32.454045318093343</v>
      </c>
    </row>
    <row r="31" spans="1:23" ht="12.75">
      <c r="A31" s="185"/>
      <c r="B31" s="209"/>
      <c r="C31" s="210"/>
      <c r="D31" s="211"/>
      <c r="E31" s="212"/>
      <c r="F31" s="213"/>
      <c r="G31" s="210"/>
      <c r="H31" s="211"/>
      <c r="I31" s="212"/>
      <c r="J31" s="213"/>
      <c r="L31" s="210"/>
      <c r="M31" s="211"/>
      <c r="N31" s="212"/>
      <c r="O31" s="213"/>
      <c r="P31" s="210"/>
      <c r="Q31" s="244"/>
      <c r="S31" s="563" t="s">
        <v>162</v>
      </c>
      <c r="T31" s="895">
        <f>'D Varied'!B30</f>
        <v>383.92882067999994</v>
      </c>
      <c r="U31" s="791">
        <f t="shared" si="1"/>
        <v>1.7624152072344974</v>
      </c>
      <c r="V31" s="1029">
        <v>55.232474020000005</v>
      </c>
      <c r="W31" s="858">
        <v>0.21397884675054918</v>
      </c>
    </row>
    <row r="32" spans="1:23" ht="13.5" thickBot="1">
      <c r="A32" s="185"/>
      <c r="B32" s="227"/>
      <c r="C32" s="210"/>
      <c r="D32" s="211"/>
      <c r="E32" s="212"/>
      <c r="F32" s="213"/>
      <c r="G32" s="210"/>
      <c r="H32" s="211"/>
      <c r="I32" s="212"/>
      <c r="J32" s="213"/>
      <c r="L32" s="210"/>
      <c r="M32" s="211"/>
      <c r="N32" s="212"/>
      <c r="O32" s="213"/>
      <c r="P32" s="210"/>
      <c r="Q32" s="244"/>
      <c r="S32" s="563" t="s">
        <v>164</v>
      </c>
      <c r="T32" s="895">
        <f>'D Varied'!B31</f>
        <v>260.56026397000005</v>
      </c>
      <c r="U32" s="791">
        <f t="shared" si="1"/>
        <v>1.1960950751454875</v>
      </c>
      <c r="V32" s="1029">
        <v>2767.5334828599998</v>
      </c>
      <c r="W32" s="858">
        <v>10.721837714375726</v>
      </c>
    </row>
    <row r="33" spans="1:32" ht="12.75">
      <c r="A33" s="177"/>
      <c r="B33" s="306" t="s">
        <v>174</v>
      </c>
      <c r="C33" s="301">
        <f t="shared" ref="C33:H33" si="2">SUM(C9:C32)</f>
        <v>8344.4656222300619</v>
      </c>
      <c r="D33" s="302">
        <f t="shared" si="2"/>
        <v>100</v>
      </c>
      <c r="E33" s="303">
        <v>8248.4562820249466</v>
      </c>
      <c r="F33" s="304">
        <v>100</v>
      </c>
      <c r="G33" s="301">
        <f t="shared" si="2"/>
        <v>22211.564598667534</v>
      </c>
      <c r="H33" s="302">
        <f t="shared" si="2"/>
        <v>100.00000000000003</v>
      </c>
      <c r="I33" s="303">
        <v>20473.634243644086</v>
      </c>
      <c r="J33" s="304">
        <v>100</v>
      </c>
      <c r="L33" s="308">
        <f>SUM(L9:L32)</f>
        <v>103559.98774288001</v>
      </c>
      <c r="M33" s="305">
        <f>SUM(M9:M32)</f>
        <v>99.999999999999972</v>
      </c>
      <c r="N33" s="703">
        <v>95560.101999999999</v>
      </c>
      <c r="O33" s="704">
        <v>100</v>
      </c>
      <c r="P33" s="1159"/>
      <c r="Q33" s="1160"/>
      <c r="S33" s="563" t="s">
        <v>166</v>
      </c>
      <c r="T33" s="895">
        <f>'D Varied'!B32</f>
        <v>1228.0249276233601</v>
      </c>
      <c r="U33" s="791">
        <f t="shared" si="1"/>
        <v>5.6372163034625684</v>
      </c>
      <c r="V33" s="1029">
        <v>441.32340265000005</v>
      </c>
      <c r="W33" s="858">
        <v>1.7097527209967129</v>
      </c>
    </row>
    <row r="34" spans="1:32" ht="12.75">
      <c r="A34" s="177"/>
      <c r="B34" s="306"/>
      <c r="C34" s="301"/>
      <c r="D34" s="302"/>
      <c r="E34" s="303"/>
      <c r="F34" s="304"/>
      <c r="G34" s="301"/>
      <c r="H34" s="302"/>
      <c r="I34" s="303"/>
      <c r="J34" s="335"/>
      <c r="L34" s="308"/>
      <c r="M34" s="305"/>
      <c r="N34" s="703"/>
      <c r="O34" s="704"/>
      <c r="P34" s="1159"/>
      <c r="Q34" s="1160"/>
      <c r="S34" s="563" t="s">
        <v>168</v>
      </c>
      <c r="T34" s="895">
        <f>'D Varied'!B33</f>
        <v>9448.7436431452752</v>
      </c>
      <c r="U34" s="791">
        <f t="shared" si="1"/>
        <v>43.374210501949442</v>
      </c>
      <c r="V34" s="1029">
        <v>8274.0293529890223</v>
      </c>
      <c r="W34" s="858">
        <v>32.054824455114698</v>
      </c>
    </row>
    <row r="35" spans="1:32" ht="13.5" thickBot="1">
      <c r="A35" s="177"/>
      <c r="B35" s="306" t="s">
        <v>176</v>
      </c>
      <c r="C35" s="301">
        <f>'D Inc '!B16</f>
        <v>0</v>
      </c>
      <c r="D35" s="302">
        <f>C35/$C$37*100</f>
        <v>0</v>
      </c>
      <c r="E35" s="303">
        <v>0</v>
      </c>
      <c r="F35" s="304">
        <v>0</v>
      </c>
      <c r="G35" s="301">
        <f>'Bond loc (2)'!B16</f>
        <v>0</v>
      </c>
      <c r="H35" s="302">
        <f>G35/$G$37*100</f>
        <v>0</v>
      </c>
      <c r="I35" s="303">
        <v>0</v>
      </c>
      <c r="J35" s="307">
        <v>0</v>
      </c>
      <c r="L35" s="308">
        <f>'D Money '!B16</f>
        <v>0</v>
      </c>
      <c r="M35" s="305">
        <f>L35/$L$37*100</f>
        <v>0</v>
      </c>
      <c r="N35" s="703">
        <v>0</v>
      </c>
      <c r="O35" s="704">
        <v>0</v>
      </c>
      <c r="P35" s="1159"/>
      <c r="Q35" s="1160"/>
      <c r="S35" s="563" t="s">
        <v>170</v>
      </c>
      <c r="T35" s="895">
        <f>'D Varied'!B34</f>
        <v>1463.4383857749106</v>
      </c>
      <c r="U35" s="791">
        <f t="shared" si="1"/>
        <v>6.7178756243729048</v>
      </c>
      <c r="V35" s="1029">
        <v>2797.3765133171587</v>
      </c>
      <c r="W35" s="858">
        <v>10.837454067871896</v>
      </c>
    </row>
    <row r="36" spans="1:32" ht="15.75" customHeight="1" thickBot="1">
      <c r="A36" s="185"/>
      <c r="B36" s="204"/>
      <c r="C36" s="205"/>
      <c r="D36" s="206"/>
      <c r="E36" s="207"/>
      <c r="F36" s="208"/>
      <c r="G36" s="205"/>
      <c r="H36" s="206"/>
      <c r="I36" s="207"/>
      <c r="J36" s="208"/>
      <c r="L36" s="205"/>
      <c r="M36" s="206"/>
      <c r="N36" s="207"/>
      <c r="O36" s="208"/>
      <c r="P36" s="210"/>
      <c r="Q36" s="244"/>
      <c r="S36" s="563" t="s">
        <v>172</v>
      </c>
      <c r="T36" s="895">
        <f>'D Varied'!B35</f>
        <v>5687.0105937500002</v>
      </c>
      <c r="U36" s="791">
        <f t="shared" si="1"/>
        <v>26.106073350723086</v>
      </c>
      <c r="V36" s="1029">
        <v>3099.5468064899997</v>
      </c>
      <c r="W36" s="858">
        <v>12.008106876797072</v>
      </c>
    </row>
    <row r="37" spans="1:32" ht="15" customHeight="1" thickBot="1">
      <c r="A37" s="185"/>
      <c r="B37" s="190" t="s">
        <v>178</v>
      </c>
      <c r="C37" s="228">
        <f>SUM(C33:C36)</f>
        <v>8344.4656222300619</v>
      </c>
      <c r="D37" s="229">
        <f>SUM(D33:D36)</f>
        <v>100</v>
      </c>
      <c r="E37" s="230">
        <v>8248.4562820249466</v>
      </c>
      <c r="F37" s="231">
        <v>100</v>
      </c>
      <c r="G37" s="228">
        <f>SUM(G33:G36)</f>
        <v>22211.564598667534</v>
      </c>
      <c r="H37" s="229">
        <f>SUM(H33:H36)</f>
        <v>100.00000000000003</v>
      </c>
      <c r="I37" s="232">
        <v>20473.634243644086</v>
      </c>
      <c r="J37" s="233">
        <v>100</v>
      </c>
      <c r="L37" s="228">
        <f>SUM(L33:L36)</f>
        <v>103559.98774288001</v>
      </c>
      <c r="M37" s="229">
        <f>SUM(M33:M36)</f>
        <v>99.999999999999972</v>
      </c>
      <c r="N37" s="230">
        <v>95560.101999999999</v>
      </c>
      <c r="O37" s="234">
        <v>100</v>
      </c>
      <c r="P37" s="223"/>
      <c r="Q37" s="243"/>
      <c r="S37" s="362" t="s">
        <v>293</v>
      </c>
      <c r="T37" s="1026">
        <f>SUM(T30:T36)</f>
        <v>21784.243525817266</v>
      </c>
      <c r="U37" s="462">
        <f>SUM(U30:U36)</f>
        <v>100</v>
      </c>
      <c r="V37" s="1028">
        <v>25812.118748536181</v>
      </c>
      <c r="W37" s="887">
        <v>100</v>
      </c>
    </row>
    <row r="38" spans="1:32" ht="16.5" customHeight="1" thickTop="1" thickBot="1">
      <c r="A38" s="185"/>
      <c r="B38" s="235"/>
      <c r="C38" s="236"/>
      <c r="D38" s="236"/>
      <c r="E38" s="236"/>
      <c r="F38" s="236"/>
      <c r="G38" s="237"/>
      <c r="H38" s="236"/>
      <c r="I38" s="236"/>
      <c r="J38" s="238"/>
      <c r="L38" s="239"/>
      <c r="M38" s="240"/>
      <c r="N38" s="241"/>
      <c r="O38" s="242"/>
      <c r="P38" s="1161"/>
      <c r="Q38" s="243"/>
      <c r="S38" s="362" t="s">
        <v>294</v>
      </c>
      <c r="T38" s="895">
        <f>'D Varied'!B37</f>
        <v>0</v>
      </c>
      <c r="U38" s="462">
        <f>T38/T39*100</f>
        <v>0</v>
      </c>
      <c r="V38" s="1028">
        <v>0</v>
      </c>
      <c r="W38" s="887">
        <v>0</v>
      </c>
    </row>
    <row r="39" spans="1:32" ht="13.5" thickBot="1">
      <c r="A39" s="185"/>
      <c r="B39" s="184" t="s">
        <v>2</v>
      </c>
      <c r="C39" s="243"/>
      <c r="D39" s="243"/>
      <c r="E39" s="244"/>
      <c r="F39" s="244"/>
      <c r="G39" s="243"/>
      <c r="H39" s="243"/>
      <c r="I39" s="244"/>
      <c r="J39" s="244"/>
      <c r="K39" s="181"/>
      <c r="L39" s="243"/>
      <c r="M39" s="243"/>
      <c r="N39" s="244"/>
      <c r="O39" s="244"/>
      <c r="P39" s="243"/>
      <c r="Q39" s="243"/>
      <c r="S39" s="362" t="s">
        <v>295</v>
      </c>
      <c r="T39" s="1026">
        <f>SUM(T37:T38)</f>
        <v>21784.243525817266</v>
      </c>
      <c r="U39" s="462">
        <f>SUM(U37:U38)</f>
        <v>100</v>
      </c>
      <c r="V39" s="1028">
        <v>25812.118748536181</v>
      </c>
      <c r="W39" s="887">
        <v>100</v>
      </c>
    </row>
    <row r="40" spans="1:32" ht="13.5" thickBot="1">
      <c r="A40" s="177"/>
      <c r="B40" s="204" t="s">
        <v>185</v>
      </c>
      <c r="C40" s="245">
        <f>'D Inc '!B18</f>
        <v>58635</v>
      </c>
      <c r="D40" s="556"/>
      <c r="E40" s="247">
        <v>39518</v>
      </c>
      <c r="F40" s="248"/>
      <c r="G40" s="558">
        <f>'Bond loc (2)'!B18</f>
        <v>11219</v>
      </c>
      <c r="H40" s="246"/>
      <c r="I40" s="247">
        <v>8484</v>
      </c>
      <c r="J40" s="248"/>
      <c r="L40" s="558">
        <f>'D Money '!B19</f>
        <v>568145</v>
      </c>
      <c r="M40" s="246"/>
      <c r="N40" s="247">
        <v>515722</v>
      </c>
      <c r="O40" s="248"/>
      <c r="P40" s="557"/>
      <c r="Q40" s="262"/>
      <c r="S40" s="460"/>
      <c r="T40" s="460"/>
      <c r="U40" s="895"/>
      <c r="V40" s="794"/>
      <c r="W40" s="895"/>
    </row>
    <row r="41" spans="1:32" s="256" customFormat="1" ht="12.75">
      <c r="A41" s="249"/>
      <c r="B41" s="250"/>
      <c r="C41" s="251"/>
      <c r="D41" s="252"/>
      <c r="E41" s="253"/>
      <c r="F41" s="254"/>
      <c r="G41" s="251"/>
      <c r="H41" s="252"/>
      <c r="I41" s="253"/>
      <c r="J41" s="254"/>
      <c r="L41" s="251"/>
      <c r="M41" s="252"/>
      <c r="N41" s="253"/>
      <c r="O41" s="254"/>
      <c r="P41" s="251"/>
      <c r="Q41" s="262"/>
      <c r="S41" s="796" t="s">
        <v>181</v>
      </c>
      <c r="T41" s="796">
        <f>'D Varied'!B44</f>
        <v>33903</v>
      </c>
      <c r="U41" s="896"/>
      <c r="V41" s="897">
        <v>20500</v>
      </c>
      <c r="W41" s="898"/>
    </row>
    <row r="42" spans="1:32" ht="13.5" thickBot="1">
      <c r="A42" s="177"/>
      <c r="B42" s="209" t="s">
        <v>187</v>
      </c>
      <c r="C42" s="557">
        <f>'D Inc '!B19</f>
        <v>142312.02562002323</v>
      </c>
      <c r="D42" s="252"/>
      <c r="E42" s="253">
        <v>208726.56212422054</v>
      </c>
      <c r="F42" s="254"/>
      <c r="G42" s="557">
        <f>'Bond loc (2)'!B19</f>
        <v>1979816.7928217785</v>
      </c>
      <c r="H42" s="252"/>
      <c r="I42" s="253">
        <v>2413205.3563936925</v>
      </c>
      <c r="J42" s="254"/>
      <c r="L42" s="557">
        <f>'D Money '!B20</f>
        <v>182277.39000234098</v>
      </c>
      <c r="M42" s="252"/>
      <c r="N42" s="253">
        <v>185293.82496771516</v>
      </c>
      <c r="O42" s="254"/>
      <c r="P42" s="557"/>
      <c r="Q42" s="262"/>
      <c r="S42" s="802" t="s">
        <v>182</v>
      </c>
      <c r="T42" s="802">
        <f>T11/T41*1000000</f>
        <v>666050.75285520463</v>
      </c>
      <c r="U42" s="899"/>
      <c r="V42" s="900">
        <v>1276379.0364919023</v>
      </c>
      <c r="W42" s="901"/>
    </row>
    <row r="43" spans="1:32" ht="13.5" thickBot="1">
      <c r="A43" s="177"/>
      <c r="B43" s="227"/>
      <c r="C43" s="257"/>
      <c r="D43" s="258"/>
      <c r="E43" s="259"/>
      <c r="F43" s="260"/>
      <c r="G43" s="257"/>
      <c r="H43" s="258"/>
      <c r="I43" s="259"/>
      <c r="J43" s="260"/>
      <c r="L43" s="257"/>
      <c r="M43" s="258"/>
      <c r="N43" s="259"/>
      <c r="O43" s="260"/>
      <c r="P43" s="251"/>
      <c r="Q43" s="262"/>
      <c r="S43" s="460"/>
      <c r="T43" s="460"/>
      <c r="U43" s="895"/>
      <c r="V43" s="460"/>
      <c r="W43" s="895"/>
    </row>
    <row r="44" spans="1:32" ht="13.5" thickBot="1">
      <c r="A44" s="185"/>
      <c r="B44" s="261"/>
      <c r="C44" s="262"/>
      <c r="D44" s="262"/>
      <c r="E44" s="262"/>
      <c r="F44" s="262"/>
      <c r="G44" s="262"/>
      <c r="H44" s="262"/>
      <c r="I44" s="262"/>
      <c r="J44" s="262"/>
      <c r="K44" s="181"/>
      <c r="L44" s="262"/>
      <c r="M44" s="262"/>
      <c r="N44" s="262"/>
      <c r="O44" s="262"/>
      <c r="P44" s="262"/>
      <c r="Q44" s="262"/>
      <c r="R44" s="181"/>
      <c r="S44" s="567" t="s">
        <v>296</v>
      </c>
      <c r="T44" s="582" t="str">
        <f>Summary!K6</f>
        <v>31/12/2004</v>
      </c>
      <c r="U44" s="568"/>
      <c r="V44" s="588" t="s">
        <v>297</v>
      </c>
      <c r="W44" s="583"/>
      <c r="X44" s="181"/>
      <c r="Y44" s="181"/>
      <c r="Z44" s="181"/>
      <c r="AA44" s="181"/>
      <c r="AB44" s="181"/>
      <c r="AC44" s="181"/>
      <c r="AD44" s="181"/>
      <c r="AE44" s="181"/>
      <c r="AF44" s="181"/>
    </row>
    <row r="45" spans="1:32" ht="12.75">
      <c r="A45" s="177"/>
      <c r="B45" s="204" t="s">
        <v>91</v>
      </c>
      <c r="C45" s="558">
        <f>'[1]FIX INT'!$C$38</f>
        <v>1180.0100000000002</v>
      </c>
      <c r="D45" s="246"/>
      <c r="E45" s="247">
        <v>1114.82</v>
      </c>
      <c r="F45" s="248"/>
      <c r="G45" s="558">
        <f>'[1]FIX INT'!$C$10</f>
        <v>2138.643</v>
      </c>
      <c r="H45" s="246"/>
      <c r="I45" s="247">
        <v>2159.36</v>
      </c>
      <c r="J45" s="248"/>
      <c r="L45" s="558">
        <f>'[1]FIX INT'!$C$63</f>
        <v>54689.181000000004</v>
      </c>
      <c r="M45" s="246"/>
      <c r="N45" s="247">
        <v>36982.570199999995</v>
      </c>
      <c r="O45" s="248"/>
      <c r="P45" s="557"/>
      <c r="Q45" s="262"/>
      <c r="S45" s="569"/>
      <c r="T45" s="485"/>
      <c r="U45" s="518"/>
      <c r="V45" s="584"/>
      <c r="W45" s="585"/>
    </row>
    <row r="46" spans="1:32" ht="12.75">
      <c r="A46" s="177"/>
      <c r="B46" s="209"/>
      <c r="C46" s="251"/>
      <c r="D46" s="252"/>
      <c r="E46" s="253"/>
      <c r="F46" s="254"/>
      <c r="G46" s="251"/>
      <c r="H46" s="252"/>
      <c r="I46" s="253"/>
      <c r="J46" s="254"/>
      <c r="L46" s="251"/>
      <c r="M46" s="252"/>
      <c r="N46" s="253"/>
      <c r="O46" s="254"/>
      <c r="P46" s="251"/>
      <c r="Q46" s="262"/>
      <c r="S46" s="562"/>
      <c r="T46" s="902" t="s">
        <v>116</v>
      </c>
      <c r="U46" s="903" t="s">
        <v>22</v>
      </c>
      <c r="V46" s="904" t="s">
        <v>116</v>
      </c>
      <c r="W46" s="905" t="s">
        <v>22</v>
      </c>
    </row>
    <row r="47" spans="1:32" ht="12.75">
      <c r="A47" s="177"/>
      <c r="B47" s="209" t="s">
        <v>92</v>
      </c>
      <c r="C47" s="557">
        <f>'[1]FIX INT'!$C$40</f>
        <v>834.49</v>
      </c>
      <c r="D47" s="252"/>
      <c r="E47" s="253">
        <v>1174.01</v>
      </c>
      <c r="F47" s="254"/>
      <c r="G47" s="557">
        <f>'[1]FIX INT'!$C$12</f>
        <v>1507.1299999999999</v>
      </c>
      <c r="H47" s="252"/>
      <c r="I47" s="253">
        <v>2767.1030000000001</v>
      </c>
      <c r="J47" s="254"/>
      <c r="L47" s="557">
        <f>'[1]FIX INT'!$C$65</f>
        <v>45956.135999999999</v>
      </c>
      <c r="M47" s="252"/>
      <c r="N47" s="253">
        <v>34248.5245</v>
      </c>
      <c r="O47" s="254"/>
      <c r="P47" s="557"/>
      <c r="Q47" s="262"/>
      <c r="S47" s="490" t="s">
        <v>186</v>
      </c>
      <c r="T47" s="801">
        <f>'D Varied'!B50</f>
        <v>2617.0776836717391</v>
      </c>
      <c r="U47" s="789">
        <f>T47/$T$55*100</f>
        <v>12.002672932120172</v>
      </c>
      <c r="V47" s="1030">
        <v>2944.5801634039326</v>
      </c>
      <c r="W47" s="843">
        <v>11.502905049264603</v>
      </c>
    </row>
    <row r="48" spans="1:32" ht="12.75">
      <c r="A48" s="177"/>
      <c r="B48" s="209"/>
      <c r="C48" s="251"/>
      <c r="D48" s="252"/>
      <c r="E48" s="253"/>
      <c r="F48" s="254"/>
      <c r="G48" s="251"/>
      <c r="H48" s="252"/>
      <c r="I48" s="253"/>
      <c r="J48" s="254"/>
      <c r="L48" s="251"/>
      <c r="M48" s="252"/>
      <c r="N48" s="253"/>
      <c r="O48" s="254"/>
      <c r="P48" s="251"/>
      <c r="Q48" s="262"/>
      <c r="S48" s="562" t="s">
        <v>188</v>
      </c>
      <c r="T48" s="801">
        <f>'D Varied'!B51</f>
        <v>11301.407150694455</v>
      </c>
      <c r="U48" s="789">
        <f t="shared" ref="U48:U54" si="3">T48/$T$55*100</f>
        <v>51.831512128519584</v>
      </c>
      <c r="V48" s="1030">
        <v>9961.715499614038</v>
      </c>
      <c r="W48" s="843">
        <v>38.915112226859314</v>
      </c>
    </row>
    <row r="49" spans="1:26" ht="12.75">
      <c r="A49" s="177"/>
      <c r="B49" s="263" t="s">
        <v>195</v>
      </c>
      <c r="C49" s="264"/>
      <c r="D49" s="265"/>
      <c r="E49" s="266"/>
      <c r="F49" s="267"/>
      <c r="G49" s="264"/>
      <c r="H49" s="265"/>
      <c r="I49" s="266"/>
      <c r="J49" s="267"/>
      <c r="L49" s="264"/>
      <c r="M49" s="265"/>
      <c r="N49" s="266"/>
      <c r="O49" s="267"/>
      <c r="P49" s="1162"/>
      <c r="Q49" s="1163"/>
      <c r="S49" s="562" t="s">
        <v>189</v>
      </c>
      <c r="T49" s="801">
        <f>'D Varied'!B52</f>
        <v>1350.7703026637482</v>
      </c>
      <c r="U49" s="789">
        <f t="shared" si="3"/>
        <v>6.1950221235112277</v>
      </c>
      <c r="V49" s="1030">
        <v>4636.4312902448874</v>
      </c>
      <c r="W49" s="843">
        <v>18.112065537205162</v>
      </c>
    </row>
    <row r="50" spans="1:26" ht="13.5" thickBot="1">
      <c r="A50" s="177"/>
      <c r="B50" s="190"/>
      <c r="C50" s="686">
        <f>C45-C47</f>
        <v>345.52000000000021</v>
      </c>
      <c r="D50" s="268"/>
      <c r="E50" s="140">
        <v>-59.190000000000282</v>
      </c>
      <c r="F50" s="269"/>
      <c r="G50" s="686">
        <f>G45-G47</f>
        <v>631.51300000000015</v>
      </c>
      <c r="H50" s="268"/>
      <c r="I50" s="270">
        <v>-607.74299999999994</v>
      </c>
      <c r="J50" s="269"/>
      <c r="L50" s="687">
        <f>L45-L47</f>
        <v>8733.0450000000055</v>
      </c>
      <c r="M50" s="268"/>
      <c r="N50" s="270">
        <v>2734.0456999999951</v>
      </c>
      <c r="O50" s="269"/>
      <c r="P50" s="1164"/>
      <c r="Q50" s="1163"/>
      <c r="S50" s="562" t="s">
        <v>190</v>
      </c>
      <c r="T50" s="801">
        <f>'D Varied'!B53</f>
        <v>2056.8468579525938</v>
      </c>
      <c r="U50" s="789">
        <f t="shared" si="3"/>
        <v>9.4332928141542336</v>
      </c>
      <c r="V50" s="1030">
        <v>3197.0629024425457</v>
      </c>
      <c r="W50" s="843">
        <v>12.489220521274733</v>
      </c>
    </row>
    <row r="51" spans="1:26" ht="15.75" customHeight="1">
      <c r="A51" s="185"/>
      <c r="B51" s="261"/>
      <c r="C51" s="271"/>
      <c r="D51" s="261"/>
      <c r="E51" s="271"/>
      <c r="F51" s="261"/>
      <c r="G51" s="271"/>
      <c r="H51" s="261"/>
      <c r="I51" s="271"/>
      <c r="J51" s="261"/>
      <c r="K51" s="181"/>
      <c r="L51" s="271"/>
      <c r="M51" s="261"/>
      <c r="N51" s="271"/>
      <c r="O51" s="261"/>
      <c r="P51" s="271"/>
      <c r="Q51" s="261"/>
      <c r="R51" s="181"/>
      <c r="S51" s="562" t="s">
        <v>191</v>
      </c>
      <c r="T51" s="801">
        <f>'D Varied'!B54</f>
        <v>1132.4413839199999</v>
      </c>
      <c r="U51" s="789">
        <f t="shared" si="3"/>
        <v>5.1937027436340246</v>
      </c>
      <c r="V51" s="1030">
        <v>1841.5050003064382</v>
      </c>
      <c r="W51" s="843">
        <v>7.1937783965045146</v>
      </c>
      <c r="X51" s="181"/>
      <c r="Y51" s="181"/>
      <c r="Z51" s="181"/>
    </row>
    <row r="52" spans="1:26" ht="15.75" customHeight="1" thickBot="1">
      <c r="A52" s="177"/>
      <c r="B52" s="177"/>
      <c r="C52" s="272"/>
      <c r="D52" s="180"/>
      <c r="E52" s="272"/>
      <c r="F52" s="179"/>
      <c r="G52" s="273"/>
      <c r="H52" s="179"/>
      <c r="I52" s="273"/>
      <c r="J52" s="180"/>
      <c r="L52" s="272"/>
      <c r="M52" s="180"/>
      <c r="N52" s="272"/>
      <c r="O52" s="180"/>
      <c r="P52" s="271"/>
      <c r="Q52" s="261"/>
      <c r="S52" s="562" t="s">
        <v>192</v>
      </c>
      <c r="T52" s="801">
        <f>'D Varied'!B55</f>
        <v>2316.2796667900002</v>
      </c>
      <c r="U52" s="789">
        <f t="shared" si="3"/>
        <v>10.623126486942992</v>
      </c>
      <c r="V52" s="1030">
        <v>1844.8176410000001</v>
      </c>
      <c r="W52" s="843">
        <v>7.2067191178453536</v>
      </c>
    </row>
    <row r="53" spans="1:26" ht="12.75">
      <c r="A53" s="177"/>
      <c r="B53" s="274" t="s">
        <v>298</v>
      </c>
      <c r="C53" s="187" t="s">
        <v>272</v>
      </c>
      <c r="D53" s="188"/>
      <c r="E53" s="188"/>
      <c r="F53" s="188"/>
      <c r="G53" s="187" t="s">
        <v>273</v>
      </c>
      <c r="H53" s="188"/>
      <c r="I53" s="188"/>
      <c r="J53" s="189"/>
      <c r="L53" s="187" t="s">
        <v>274</v>
      </c>
      <c r="M53" s="188"/>
      <c r="N53" s="188"/>
      <c r="O53" s="189"/>
      <c r="P53" s="1157"/>
      <c r="Q53" s="1156"/>
      <c r="S53" s="562" t="s">
        <v>193</v>
      </c>
      <c r="T53" s="801">
        <f>'D Varied'!B56</f>
        <v>643.04112429999998</v>
      </c>
      <c r="U53" s="789">
        <f t="shared" si="3"/>
        <v>2.9491720268873109</v>
      </c>
      <c r="V53" s="1030">
        <v>598.05027099999995</v>
      </c>
      <c r="W53" s="843">
        <v>2.3362636098341025</v>
      </c>
    </row>
    <row r="54" spans="1:26" ht="13.5" thickBot="1">
      <c r="A54" s="177"/>
      <c r="B54" s="275" t="s">
        <v>299</v>
      </c>
      <c r="C54" s="191"/>
      <c r="D54" s="192"/>
      <c r="E54" s="192"/>
      <c r="F54" s="192"/>
      <c r="G54" s="191"/>
      <c r="H54" s="192"/>
      <c r="I54" s="192"/>
      <c r="J54" s="193"/>
      <c r="L54" s="191"/>
      <c r="M54" s="192"/>
      <c r="N54" s="192"/>
      <c r="O54" s="193"/>
      <c r="P54" s="1157"/>
      <c r="Q54" s="1158"/>
      <c r="S54" s="562" t="s">
        <v>194</v>
      </c>
      <c r="T54" s="801">
        <f>'D Varied'!B57</f>
        <v>386.25978199999997</v>
      </c>
      <c r="U54" s="789">
        <f t="shared" si="3"/>
        <v>1.7714987442304566</v>
      </c>
      <c r="V54" s="1030">
        <v>574.41559800000005</v>
      </c>
      <c r="W54" s="843">
        <v>2.2439355412122119</v>
      </c>
    </row>
    <row r="55" spans="1:26" ht="13.5" thickBot="1">
      <c r="A55" s="177"/>
      <c r="B55" s="275"/>
      <c r="C55" s="276" t="str">
        <f>Summary!C6</f>
        <v>31/12/2004</v>
      </c>
      <c r="D55" s="195"/>
      <c r="E55" s="32" t="str">
        <f>Summary!E6</f>
        <v>30/09/2004</v>
      </c>
      <c r="F55" s="196"/>
      <c r="G55" s="276" t="str">
        <f>Summary!C6</f>
        <v>31/12/2004</v>
      </c>
      <c r="H55" s="195"/>
      <c r="I55" s="32" t="str">
        <f>Summary!E6</f>
        <v>30/09/2004</v>
      </c>
      <c r="J55" s="197"/>
      <c r="L55" s="276" t="str">
        <f>Summary!C6</f>
        <v>31/12/2004</v>
      </c>
      <c r="M55" s="195"/>
      <c r="N55" s="32" t="str">
        <f>Summary!E6</f>
        <v>30/09/2004</v>
      </c>
      <c r="O55" s="197"/>
      <c r="P55" s="1167"/>
      <c r="Q55" s="1156"/>
      <c r="S55" s="362" t="s">
        <v>18</v>
      </c>
      <c r="T55" s="1026">
        <f>SUM(T47:T54)</f>
        <v>21804.123951992537</v>
      </c>
      <c r="U55" s="462">
        <f>SUM(U47:U54)</f>
        <v>99.999999999999986</v>
      </c>
      <c r="V55" s="1031">
        <v>25598.578366011843</v>
      </c>
      <c r="W55" s="857">
        <v>100</v>
      </c>
    </row>
    <row r="56" spans="1:26" ht="13.5" thickBot="1">
      <c r="A56" s="177"/>
      <c r="B56" s="277"/>
      <c r="C56" s="278" t="s">
        <v>116</v>
      </c>
      <c r="D56" s="199" t="s">
        <v>22</v>
      </c>
      <c r="E56" s="279" t="s">
        <v>116</v>
      </c>
      <c r="F56" s="201" t="s">
        <v>276</v>
      </c>
      <c r="G56" s="278" t="s">
        <v>116</v>
      </c>
      <c r="H56" s="199" t="s">
        <v>22</v>
      </c>
      <c r="I56" s="279" t="s">
        <v>116</v>
      </c>
      <c r="J56" s="201" t="s">
        <v>22</v>
      </c>
      <c r="L56" s="278" t="s">
        <v>116</v>
      </c>
      <c r="M56" s="199" t="s">
        <v>22</v>
      </c>
      <c r="N56" s="279" t="s">
        <v>116</v>
      </c>
      <c r="O56" s="201" t="s">
        <v>22</v>
      </c>
      <c r="P56" s="1165"/>
      <c r="Q56" s="1120"/>
      <c r="S56" s="460"/>
      <c r="T56" s="460"/>
      <c r="U56" s="895"/>
      <c r="V56" s="460"/>
      <c r="W56" s="895"/>
    </row>
    <row r="57" spans="1:26">
      <c r="A57" s="177"/>
      <c r="B57" s="280" t="s">
        <v>300</v>
      </c>
      <c r="C57" s="205"/>
      <c r="D57" s="281"/>
      <c r="E57" s="207"/>
      <c r="F57" s="282"/>
      <c r="G57" s="205"/>
      <c r="H57" s="281"/>
      <c r="I57" s="207"/>
      <c r="J57" s="208"/>
      <c r="L57" s="205"/>
      <c r="M57" s="206"/>
      <c r="N57" s="207"/>
      <c r="O57" s="208"/>
      <c r="P57" s="210"/>
      <c r="Q57" s="244"/>
      <c r="S57" s="915"/>
      <c r="T57" s="915"/>
      <c r="U57" s="916"/>
    </row>
    <row r="58" spans="1:26" ht="15" thickBot="1">
      <c r="A58" s="177"/>
      <c r="B58" s="283" t="s">
        <v>301</v>
      </c>
      <c r="C58" s="210">
        <f>'D Inc '!B24</f>
        <v>795.59879681005975</v>
      </c>
      <c r="D58" s="284">
        <f>C58/C75*100</f>
        <v>9.5349057951485605</v>
      </c>
      <c r="E58" s="212">
        <v>222.8969976049479</v>
      </c>
      <c r="F58" s="285">
        <v>2.7022848124640912</v>
      </c>
      <c r="G58" s="210">
        <f>'Bond loc (2)'!B24</f>
        <v>716.20754864743526</v>
      </c>
      <c r="H58" s="284">
        <f>G58/G75*100</f>
        <v>3.7264147318577003</v>
      </c>
      <c r="I58" s="212">
        <v>672.63522639408416</v>
      </c>
      <c r="J58" s="213">
        <v>3.8093729278021398</v>
      </c>
      <c r="L58" s="210">
        <f>'D Money '!B25</f>
        <v>10685.30867957</v>
      </c>
      <c r="M58" s="211">
        <f>L58/L75*100</f>
        <v>10.317996665672984</v>
      </c>
      <c r="N58" s="212">
        <v>15593.436162</v>
      </c>
      <c r="O58" s="213">
        <v>16.317941113224705</v>
      </c>
      <c r="P58" s="210"/>
      <c r="Q58" s="244"/>
      <c r="S58" s="932"/>
      <c r="T58" s="932"/>
      <c r="U58" s="932"/>
      <c r="V58" s="1313"/>
      <c r="W58" s="1313"/>
    </row>
    <row r="59" spans="1:26">
      <c r="A59" s="177"/>
      <c r="B59" s="286"/>
      <c r="C59" s="215"/>
      <c r="D59" s="287"/>
      <c r="E59" s="217"/>
      <c r="F59" s="288"/>
      <c r="G59" s="215" t="s">
        <v>2</v>
      </c>
      <c r="H59" s="287" t="s">
        <v>2</v>
      </c>
      <c r="I59" s="217" t="s">
        <v>2</v>
      </c>
      <c r="J59" s="218" t="s">
        <v>2</v>
      </c>
      <c r="L59" s="215" t="s">
        <v>2</v>
      </c>
      <c r="M59" s="216" t="s">
        <v>2</v>
      </c>
      <c r="N59" s="217" t="s">
        <v>2</v>
      </c>
      <c r="O59" s="218" t="s">
        <v>2</v>
      </c>
      <c r="P59" s="210"/>
      <c r="Q59" s="244"/>
      <c r="S59" s="862" t="s">
        <v>91</v>
      </c>
      <c r="T59" s="878"/>
      <c r="U59" s="917"/>
      <c r="V59" s="918"/>
      <c r="W59" s="1131"/>
    </row>
    <row r="60" spans="1:26">
      <c r="A60" s="177"/>
      <c r="B60" s="283" t="s">
        <v>302</v>
      </c>
      <c r="C60" s="210">
        <f>'D Inc '!B25</f>
        <v>1534.9549172200002</v>
      </c>
      <c r="D60" s="284">
        <f>C60/C75*100</f>
        <v>18.395767557937688</v>
      </c>
      <c r="E60" s="212">
        <v>1316.5257692799998</v>
      </c>
      <c r="F60" s="285">
        <v>15.960859185049763</v>
      </c>
      <c r="G60" s="210">
        <f>'Bond loc (2)'!B25</f>
        <v>698.73902005749972</v>
      </c>
      <c r="H60" s="284">
        <f>G60/G75*100</f>
        <v>3.6355262981846042</v>
      </c>
      <c r="I60" s="212">
        <v>773.30034679844948</v>
      </c>
      <c r="J60" s="213">
        <v>4.3794753687612218</v>
      </c>
      <c r="L60" s="210">
        <f>'D Money '!B26</f>
        <v>78959.758828210004</v>
      </c>
      <c r="M60" s="211">
        <f>L60/L75*100</f>
        <v>76.245483658278317</v>
      </c>
      <c r="N60" s="212">
        <v>54783.972253</v>
      </c>
      <c r="O60" s="213">
        <v>57.329354728850944</v>
      </c>
      <c r="P60" s="210"/>
      <c r="Q60" s="244"/>
      <c r="S60" s="853"/>
      <c r="T60" s="851">
        <f>'[1]FIX INT'!$C$85</f>
        <v>7273.9639999999999</v>
      </c>
      <c r="U60" s="820"/>
      <c r="V60" s="852">
        <v>8770.1219999999994</v>
      </c>
      <c r="W60" s="1132"/>
    </row>
    <row r="61" spans="1:26">
      <c r="A61" s="177"/>
      <c r="B61" s="286"/>
      <c r="C61" s="215"/>
      <c r="D61" s="287"/>
      <c r="E61" s="217"/>
      <c r="F61" s="288"/>
      <c r="G61" s="215"/>
      <c r="H61" s="287"/>
      <c r="I61" s="217"/>
      <c r="J61" s="218"/>
      <c r="L61" s="215"/>
      <c r="M61" s="216"/>
      <c r="N61" s="217"/>
      <c r="O61" s="218"/>
      <c r="P61" s="210"/>
      <c r="Q61" s="244"/>
      <c r="S61" s="853" t="s">
        <v>92</v>
      </c>
      <c r="T61" s="851"/>
      <c r="U61" s="820"/>
      <c r="V61" s="852"/>
      <c r="W61" s="1132"/>
    </row>
    <row r="62" spans="1:26">
      <c r="A62" s="177"/>
      <c r="B62" s="283" t="s">
        <v>303</v>
      </c>
      <c r="C62" s="210">
        <f>'D Inc '!B26</f>
        <v>268.01052500000003</v>
      </c>
      <c r="D62" s="284">
        <f>C62/C75*100</f>
        <v>3.2119896588951153</v>
      </c>
      <c r="E62" s="212">
        <v>417.52613700000001</v>
      </c>
      <c r="F62" s="285">
        <v>5.0618651257995051</v>
      </c>
      <c r="G62" s="210">
        <f>'Bond loc (2)'!B26</f>
        <v>840.99195600000007</v>
      </c>
      <c r="H62" s="284">
        <f>G62/G75*100</f>
        <v>4.3756657132846399</v>
      </c>
      <c r="I62" s="212">
        <v>900.822363</v>
      </c>
      <c r="J62" s="213">
        <v>5.1016779789651707</v>
      </c>
      <c r="L62" s="210">
        <f>'D Money '!B27</f>
        <v>7781.3851083099999</v>
      </c>
      <c r="M62" s="211">
        <f>L62/L75*100</f>
        <v>7.5138966977499599</v>
      </c>
      <c r="N62" s="212">
        <v>18916.206146000004</v>
      </c>
      <c r="O62" s="213">
        <v>19.795094215876606</v>
      </c>
      <c r="P62" s="210"/>
      <c r="Q62" s="244"/>
      <c r="S62" s="853"/>
      <c r="T62" s="851">
        <f>'[1]FIX INT'!$C$87</f>
        <v>11511.549000000001</v>
      </c>
      <c r="U62" s="820"/>
      <c r="V62" s="852">
        <v>3792.7439999999997</v>
      </c>
      <c r="W62" s="1132"/>
    </row>
    <row r="63" spans="1:26" ht="15">
      <c r="A63" s="177"/>
      <c r="B63" s="286"/>
      <c r="C63" s="215"/>
      <c r="D63" s="287"/>
      <c r="E63" s="217"/>
      <c r="F63" s="288"/>
      <c r="G63" s="215"/>
      <c r="H63" s="287"/>
      <c r="I63" s="217"/>
      <c r="J63" s="218"/>
      <c r="L63" s="215"/>
      <c r="M63" s="216"/>
      <c r="N63" s="217"/>
      <c r="O63" s="218"/>
      <c r="P63" s="210"/>
      <c r="Q63" s="244"/>
      <c r="S63" s="939" t="s">
        <v>195</v>
      </c>
      <c r="T63" s="839"/>
      <c r="U63" s="829"/>
      <c r="V63" s="940"/>
      <c r="W63" s="1133"/>
    </row>
    <row r="64" spans="1:26" ht="15.75" thickBot="1">
      <c r="A64" s="177"/>
      <c r="B64" s="283" t="s">
        <v>304</v>
      </c>
      <c r="C64" s="210">
        <f>'D Inc '!B27</f>
        <v>319.33301240999998</v>
      </c>
      <c r="D64" s="284">
        <f>C64/C75*100</f>
        <v>3.8270673646295994</v>
      </c>
      <c r="E64" s="212">
        <v>1577.7153000000001</v>
      </c>
      <c r="F64" s="285">
        <v>19.127382330822332</v>
      </c>
      <c r="G64" s="210">
        <f>'Bond loc (2)'!B27</f>
        <v>190.96450270999998</v>
      </c>
      <c r="H64" s="284">
        <f>G64/G75*100</f>
        <v>0.99358480304251384</v>
      </c>
      <c r="I64" s="212">
        <v>413.06594800000005</v>
      </c>
      <c r="J64" s="213">
        <v>2.3393396271313183</v>
      </c>
      <c r="L64" s="210">
        <f>'D Money '!B28</f>
        <v>6133.4633811599988</v>
      </c>
      <c r="M64" s="211">
        <f>L64/L75*100</f>
        <v>5.9226229782987376</v>
      </c>
      <c r="N64" s="212">
        <v>6266.4567360000001</v>
      </c>
      <c r="O64" s="213">
        <v>6.5576099420477609</v>
      </c>
      <c r="P64" s="210"/>
      <c r="Q64" s="244"/>
      <c r="S64" s="871"/>
      <c r="T64" s="893">
        <f>T60-T62</f>
        <v>-4237.5850000000009</v>
      </c>
      <c r="U64" s="943"/>
      <c r="V64" s="894">
        <v>4977.3779999999997</v>
      </c>
      <c r="W64" s="1134"/>
    </row>
    <row r="65" spans="1:30">
      <c r="A65" s="177"/>
      <c r="B65" s="286"/>
      <c r="C65" s="215"/>
      <c r="D65" s="287"/>
      <c r="E65" s="217"/>
      <c r="F65" s="288"/>
      <c r="G65" s="215" t="s">
        <v>2</v>
      </c>
      <c r="H65" s="287" t="s">
        <v>2</v>
      </c>
      <c r="I65" s="217" t="s">
        <v>2</v>
      </c>
      <c r="J65" s="218" t="s">
        <v>2</v>
      </c>
      <c r="L65" s="215" t="s">
        <v>2</v>
      </c>
      <c r="M65" s="216" t="s">
        <v>2</v>
      </c>
      <c r="N65" s="215" t="s">
        <v>2</v>
      </c>
      <c r="O65" s="216" t="s">
        <v>2</v>
      </c>
      <c r="P65" s="210"/>
      <c r="Q65" s="244"/>
    </row>
    <row r="66" spans="1:30">
      <c r="A66" s="177"/>
      <c r="B66" s="283" t="s">
        <v>305</v>
      </c>
      <c r="C66" s="210">
        <f>'D Inc '!B28</f>
        <v>3186.4847323100003</v>
      </c>
      <c r="D66" s="284">
        <f>C66/C75*100</f>
        <v>38.188634600849689</v>
      </c>
      <c r="E66" s="212">
        <v>2509.1585589999995</v>
      </c>
      <c r="F66" s="285">
        <v>30.419705688756526</v>
      </c>
      <c r="G66" s="210">
        <f>'Bond loc (2)'!B28</f>
        <v>892.75876248000009</v>
      </c>
      <c r="H66" s="284">
        <f>G66/G75*100</f>
        <v>4.6450074573818654</v>
      </c>
      <c r="I66" s="212">
        <v>868.77869299999998</v>
      </c>
      <c r="J66" s="213">
        <v>4.9202032595101581</v>
      </c>
      <c r="L66" s="289"/>
      <c r="M66" s="290"/>
      <c r="N66" s="289"/>
      <c r="O66" s="290"/>
      <c r="P66" s="289"/>
      <c r="Q66" s="1160"/>
    </row>
    <row r="67" spans="1:30">
      <c r="A67" s="177"/>
      <c r="B67" s="286"/>
      <c r="C67" s="215"/>
      <c r="D67" s="287"/>
      <c r="E67" s="217"/>
      <c r="F67" s="288"/>
      <c r="G67" s="215" t="s">
        <v>2</v>
      </c>
      <c r="H67" s="287" t="s">
        <v>2</v>
      </c>
      <c r="I67" s="217" t="s">
        <v>2</v>
      </c>
      <c r="J67" s="218" t="s">
        <v>2</v>
      </c>
      <c r="L67" s="289" t="s">
        <v>2</v>
      </c>
      <c r="M67" s="290" t="s">
        <v>2</v>
      </c>
      <c r="N67" s="289" t="s">
        <v>2</v>
      </c>
      <c r="O67" s="290" t="s">
        <v>2</v>
      </c>
      <c r="P67" s="289"/>
      <c r="Q67" s="1160"/>
    </row>
    <row r="68" spans="1:30">
      <c r="A68" s="177"/>
      <c r="B68" s="283" t="s">
        <v>306</v>
      </c>
      <c r="C68" s="210">
        <f>'D Inc '!B29</f>
        <v>2013.9969842800001</v>
      </c>
      <c r="D68" s="284">
        <f>C68/C75*100</f>
        <v>24.13687852950293</v>
      </c>
      <c r="E68" s="212">
        <v>2066.6969369999997</v>
      </c>
      <c r="F68" s="285">
        <v>25.055535986713462</v>
      </c>
      <c r="G68" s="210">
        <f>'Bond loc (2)'!B29</f>
        <v>5913.4210691200005</v>
      </c>
      <c r="H68" s="284">
        <f>G68/G75*100</f>
        <v>30.767421300238198</v>
      </c>
      <c r="I68" s="212">
        <v>5537.1516608359998</v>
      </c>
      <c r="J68" s="213">
        <v>31.358862584406605</v>
      </c>
      <c r="L68" s="289"/>
      <c r="M68" s="290"/>
      <c r="N68" s="289"/>
      <c r="O68" s="290"/>
      <c r="P68" s="289"/>
      <c r="Q68" s="1160"/>
    </row>
    <row r="69" spans="1:30">
      <c r="A69" s="177"/>
      <c r="B69" s="286"/>
      <c r="C69" s="215"/>
      <c r="D69" s="287"/>
      <c r="E69" s="217"/>
      <c r="F69" s="288"/>
      <c r="G69" s="215" t="s">
        <v>2</v>
      </c>
      <c r="H69" s="287" t="s">
        <v>2</v>
      </c>
      <c r="I69" s="217" t="s">
        <v>2</v>
      </c>
      <c r="J69" s="218" t="s">
        <v>2</v>
      </c>
      <c r="L69" s="289" t="s">
        <v>2</v>
      </c>
      <c r="M69" s="290" t="s">
        <v>2</v>
      </c>
      <c r="N69" s="289" t="s">
        <v>2</v>
      </c>
      <c r="O69" s="290" t="s">
        <v>2</v>
      </c>
      <c r="P69" s="289"/>
      <c r="Q69" s="1160"/>
    </row>
    <row r="70" spans="1:30">
      <c r="A70" s="177"/>
      <c r="B70" s="283" t="s">
        <v>307</v>
      </c>
      <c r="C70" s="210">
        <f>'D Inc '!B30</f>
        <v>175.51785999999998</v>
      </c>
      <c r="D70" s="284">
        <f>C70/C75*100</f>
        <v>2.1035052682031816</v>
      </c>
      <c r="E70" s="212">
        <v>114.16135500000001</v>
      </c>
      <c r="F70" s="285">
        <v>1.3840316339010819</v>
      </c>
      <c r="G70" s="210">
        <f>'Bond loc (2)'!B30</f>
        <v>5586.2124249541203</v>
      </c>
      <c r="H70" s="284">
        <f>G70/G75*100</f>
        <v>29.064960729536853</v>
      </c>
      <c r="I70" s="212">
        <v>4836.4577499724001</v>
      </c>
      <c r="J70" s="213">
        <v>27.390583329945191</v>
      </c>
      <c r="L70" s="289"/>
      <c r="M70" s="290"/>
      <c r="N70" s="289"/>
      <c r="O70" s="290"/>
      <c r="P70" s="289"/>
      <c r="Q70" s="1160"/>
    </row>
    <row r="71" spans="1:30">
      <c r="A71" s="177"/>
      <c r="B71" s="286"/>
      <c r="C71" s="215"/>
      <c r="D71" s="287"/>
      <c r="E71" s="217"/>
      <c r="F71" s="288"/>
      <c r="G71" s="215" t="s">
        <v>2</v>
      </c>
      <c r="H71" s="287" t="s">
        <v>2</v>
      </c>
      <c r="I71" s="217" t="s">
        <v>2</v>
      </c>
      <c r="J71" s="218" t="s">
        <v>2</v>
      </c>
      <c r="L71" s="289" t="s">
        <v>2</v>
      </c>
      <c r="M71" s="290" t="s">
        <v>2</v>
      </c>
      <c r="N71" s="289" t="s">
        <v>2</v>
      </c>
      <c r="O71" s="290" t="s">
        <v>2</v>
      </c>
      <c r="P71" s="289"/>
      <c r="Q71" s="1160"/>
    </row>
    <row r="72" spans="1:30">
      <c r="A72" s="177"/>
      <c r="B72" s="283" t="s">
        <v>308</v>
      </c>
      <c r="C72" s="210">
        <f>'D Inc '!B31</f>
        <v>50.16879677</v>
      </c>
      <c r="D72" s="284">
        <f>C72/C75*100</f>
        <v>0.60125122483324367</v>
      </c>
      <c r="E72" s="212">
        <v>23.783228999999999</v>
      </c>
      <c r="F72" s="285">
        <v>0.28833523649323883</v>
      </c>
      <c r="G72" s="210">
        <f>'Bond loc (2)'!B31</f>
        <v>4380.4534607013993</v>
      </c>
      <c r="H72" s="284">
        <f>G72/G75*100</f>
        <v>22.791418966473628</v>
      </c>
      <c r="I72" s="212">
        <v>3655.1620507799998</v>
      </c>
      <c r="J72" s="213">
        <v>20.700484923478193</v>
      </c>
      <c r="L72" s="289"/>
      <c r="M72" s="290"/>
      <c r="N72" s="289"/>
      <c r="O72" s="290"/>
      <c r="P72" s="289"/>
      <c r="Q72" s="1160"/>
    </row>
    <row r="73" spans="1:30" ht="15" thickBot="1">
      <c r="A73" s="177"/>
      <c r="B73" s="283"/>
      <c r="C73" s="210"/>
      <c r="D73" s="284"/>
      <c r="E73" s="212"/>
      <c r="F73" s="285"/>
      <c r="G73" s="210"/>
      <c r="H73" s="284"/>
      <c r="I73" s="212"/>
      <c r="J73" s="213"/>
      <c r="L73" s="289"/>
      <c r="M73" s="290"/>
      <c r="N73" s="289"/>
      <c r="O73" s="290"/>
      <c r="P73" s="289"/>
      <c r="Q73" s="1160"/>
    </row>
    <row r="74" spans="1:30">
      <c r="A74" s="177"/>
      <c r="B74" s="280"/>
      <c r="C74" s="205"/>
      <c r="D74" s="281"/>
      <c r="E74" s="207"/>
      <c r="F74" s="282"/>
      <c r="G74" s="205"/>
      <c r="H74" s="281"/>
      <c r="I74" s="207"/>
      <c r="J74" s="208"/>
      <c r="L74" s="205"/>
      <c r="M74" s="206"/>
      <c r="N74" s="207"/>
      <c r="O74" s="208"/>
      <c r="P74" s="210"/>
      <c r="Q74" s="244"/>
    </row>
    <row r="75" spans="1:30" ht="13.5" customHeight="1" thickBot="1">
      <c r="A75" s="177"/>
      <c r="B75" s="277" t="s">
        <v>44</v>
      </c>
      <c r="C75" s="228">
        <f>SUM(C58:C72)</f>
        <v>8344.0656248000596</v>
      </c>
      <c r="D75" s="291">
        <f>SUM(D58:D72)</f>
        <v>100</v>
      </c>
      <c r="E75" s="230">
        <v>8248.4642838849468</v>
      </c>
      <c r="F75" s="231">
        <v>100</v>
      </c>
      <c r="G75" s="228">
        <f>SUM(G58:G72)</f>
        <v>19219.748744670454</v>
      </c>
      <c r="H75" s="291">
        <f>SUM(H58:H72)</f>
        <v>100</v>
      </c>
      <c r="I75" s="230">
        <v>17657.374038780934</v>
      </c>
      <c r="J75" s="233">
        <v>100</v>
      </c>
      <c r="L75" s="228">
        <f>SUM(L58:L64)</f>
        <v>103559.91599725001</v>
      </c>
      <c r="M75" s="229">
        <f>SUM(M58:M72)</f>
        <v>99.999999999999986</v>
      </c>
      <c r="N75" s="230">
        <v>95560.071296999988</v>
      </c>
      <c r="O75" s="234">
        <v>100</v>
      </c>
      <c r="P75" s="223"/>
      <c r="Q75" s="243"/>
    </row>
    <row r="76" spans="1:30" ht="16.5" hidden="1" customHeight="1">
      <c r="A76" s="177"/>
      <c r="B76" s="292"/>
      <c r="C76" s="293"/>
      <c r="D76" s="293"/>
      <c r="E76" s="294"/>
      <c r="F76" s="293"/>
      <c r="G76" s="295"/>
      <c r="H76" s="293"/>
      <c r="I76" s="294"/>
      <c r="J76" s="296"/>
      <c r="L76" s="297"/>
      <c r="M76" s="298"/>
      <c r="N76" s="299"/>
      <c r="O76" s="300"/>
    </row>
    <row r="77" spans="1:30">
      <c r="A77" s="185"/>
      <c r="B77" s="185"/>
      <c r="C77" s="185"/>
      <c r="D77" s="185"/>
      <c r="E77" s="185"/>
      <c r="F77" s="185"/>
      <c r="G77" s="261"/>
      <c r="H77" s="261"/>
      <c r="I77" s="261"/>
      <c r="J77" s="261"/>
      <c r="K77" s="261"/>
      <c r="L77" s="261"/>
      <c r="M77" s="181"/>
      <c r="N77" s="181"/>
      <c r="O77" s="181"/>
      <c r="R77" s="181"/>
      <c r="X77" s="181"/>
      <c r="Y77" s="181"/>
      <c r="Z77" s="181"/>
      <c r="AA77" s="181"/>
      <c r="AB77" s="181"/>
      <c r="AC77" s="181"/>
      <c r="AD77" s="181"/>
    </row>
  </sheetData>
  <sheetProtection password="DF1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80"/>
  <sheetViews>
    <sheetView workbookViewId="0" xr3:uid="{65FA3815-DCC1-5481-872F-D2879ED395ED}">
      <selection activeCell="A24" sqref="A24"/>
    </sheetView>
  </sheetViews>
  <sheetFormatPr defaultRowHeight="12.75"/>
  <cols>
    <col min="1" max="1" width="33" customWidth="1"/>
    <col min="2" max="2" width="11.140625" customWidth="1"/>
    <col min="3" max="3" width="4.5703125" customWidth="1"/>
    <col min="4" max="4" width="9.7109375" customWidth="1"/>
    <col min="5" max="5" width="4.5703125" customWidth="1"/>
    <col min="6" max="6" width="10.140625" customWidth="1"/>
    <col min="7" max="7" width="4.5703125" customWidth="1"/>
    <col min="8" max="8" width="9.7109375" customWidth="1"/>
    <col min="9" max="9" width="4.5703125" customWidth="1"/>
    <col min="12" max="12" width="48.7109375" style="337" bestFit="1" customWidth="1"/>
    <col min="13" max="13" width="11.7109375" style="337" customWidth="1"/>
    <col min="14" max="14" width="5.28515625" style="367" customWidth="1"/>
    <col min="15" max="15" width="11.7109375" style="337" customWidth="1"/>
    <col min="16" max="16" width="6.7109375" style="337" customWidth="1"/>
  </cols>
  <sheetData>
    <row r="1" spans="1:16">
      <c r="A1" s="619" t="s">
        <v>309</v>
      </c>
      <c r="L1" s="367" t="str">
        <f>Summary!V1</f>
        <v>QUARTER ENDED 31 DECEMBER 2004</v>
      </c>
    </row>
    <row r="2" spans="1:16" ht="13.5" thickBot="1">
      <c r="L2" s="338"/>
    </row>
    <row r="3" spans="1:16">
      <c r="A3" s="600"/>
      <c r="B3" s="1206"/>
      <c r="C3" s="598" t="s">
        <v>310</v>
      </c>
      <c r="D3" s="598"/>
      <c r="E3" s="599"/>
      <c r="F3" s="597" t="s">
        <v>311</v>
      </c>
      <c r="G3" s="161"/>
      <c r="H3" s="598" t="s">
        <v>312</v>
      </c>
      <c r="I3" s="599"/>
      <c r="L3" s="604"/>
      <c r="M3" s="610"/>
      <c r="N3" s="617" t="s">
        <v>313</v>
      </c>
      <c r="O3" s="611"/>
      <c r="P3" s="612"/>
    </row>
    <row r="4" spans="1:16">
      <c r="A4" s="489"/>
      <c r="B4" s="481" t="str">
        <f>Summary!C6</f>
        <v>31/12/2004</v>
      </c>
      <c r="C4" s="343"/>
      <c r="D4" s="590" t="str">
        <f>Summary!E6</f>
        <v>30/09/2004</v>
      </c>
      <c r="E4" s="591"/>
      <c r="F4" s="481" t="str">
        <f>Summary!O6</f>
        <v>31/12/2004</v>
      </c>
      <c r="G4" s="343"/>
      <c r="H4" s="590" t="str">
        <f>Summary!Q6</f>
        <v>30/09/2004</v>
      </c>
      <c r="I4" s="591"/>
      <c r="L4" s="569"/>
      <c r="M4" s="613" t="str">
        <f>Summary!C6</f>
        <v>31/12/2004</v>
      </c>
      <c r="N4" s="618"/>
      <c r="O4" s="571" t="str">
        <f>Summary!E6</f>
        <v>30/09/2004</v>
      </c>
      <c r="P4" s="614"/>
    </row>
    <row r="5" spans="1:16">
      <c r="A5" s="489"/>
      <c r="B5" s="345" t="s">
        <v>116</v>
      </c>
      <c r="C5" s="346" t="s">
        <v>22</v>
      </c>
      <c r="D5" s="592" t="s">
        <v>116</v>
      </c>
      <c r="E5" s="546" t="s">
        <v>22</v>
      </c>
      <c r="F5" s="345" t="s">
        <v>116</v>
      </c>
      <c r="G5" s="346" t="s">
        <v>22</v>
      </c>
      <c r="H5" s="592" t="s">
        <v>116</v>
      </c>
      <c r="I5" s="546" t="s">
        <v>22</v>
      </c>
      <c r="L5" s="489"/>
      <c r="M5" s="345" t="s">
        <v>116</v>
      </c>
      <c r="N5" s="370" t="s">
        <v>22</v>
      </c>
      <c r="O5" s="592" t="s">
        <v>116</v>
      </c>
      <c r="P5" s="606" t="s">
        <v>22</v>
      </c>
    </row>
    <row r="6" spans="1:16">
      <c r="A6" s="490" t="s">
        <v>117</v>
      </c>
      <c r="B6" s="337"/>
      <c r="C6" s="349"/>
      <c r="D6" s="547"/>
      <c r="E6" s="548"/>
      <c r="F6" s="337"/>
      <c r="G6" s="349"/>
      <c r="H6" s="547"/>
      <c r="I6" s="548"/>
      <c r="L6" s="490" t="s">
        <v>117</v>
      </c>
      <c r="N6" s="366"/>
      <c r="O6" s="547"/>
      <c r="P6" s="607"/>
    </row>
    <row r="7" spans="1:16">
      <c r="A7" s="490" t="s">
        <v>204</v>
      </c>
      <c r="B7" s="337">
        <f>'WW gen'!B7</f>
        <v>300.75465349000001</v>
      </c>
      <c r="C7" s="366">
        <f t="shared" ref="C7:C12" si="0">B7/$B$13*100</f>
        <v>47.599883540285106</v>
      </c>
      <c r="D7" s="547">
        <v>283.50786796</v>
      </c>
      <c r="E7" s="573">
        <v>46.521426346389013</v>
      </c>
      <c r="F7" s="337">
        <f>WWtech!B7</f>
        <v>208.94880140999996</v>
      </c>
      <c r="G7" s="366">
        <f t="shared" ref="G7:G12" si="1">F7/$F$13*100</f>
        <v>74.757586661666579</v>
      </c>
      <c r="H7" s="547">
        <v>225.21600000000001</v>
      </c>
      <c r="I7" s="1083">
        <v>77.814977973568276</v>
      </c>
      <c r="L7" s="562" t="s">
        <v>119</v>
      </c>
      <c r="M7" s="337">
        <f>WWflex!B7</f>
        <v>869.33159865999983</v>
      </c>
      <c r="N7" s="366">
        <f>M7/$M$10*100</f>
        <v>38.925163054901986</v>
      </c>
      <c r="O7" s="547">
        <v>779.31304844999977</v>
      </c>
      <c r="P7" s="663">
        <v>41.201494523368368</v>
      </c>
    </row>
    <row r="8" spans="1:16">
      <c r="A8" s="601" t="s">
        <v>205</v>
      </c>
      <c r="B8" s="337">
        <f>'WW gen'!B8</f>
        <v>6.62848462</v>
      </c>
      <c r="C8" s="366">
        <f t="shared" si="0"/>
        <v>1.0490780185752362</v>
      </c>
      <c r="D8" s="547">
        <v>10.076726170000008</v>
      </c>
      <c r="E8" s="573">
        <v>1.6535120443166202</v>
      </c>
      <c r="F8" s="337">
        <f>WWtech!B8</f>
        <v>9.2150000000000034</v>
      </c>
      <c r="G8" s="366">
        <f t="shared" si="1"/>
        <v>3.2969376059521562</v>
      </c>
      <c r="H8" s="547">
        <v>4.2089999999999996</v>
      </c>
      <c r="I8" s="1083">
        <v>1.4542627623736717</v>
      </c>
      <c r="L8" s="562" t="s">
        <v>278</v>
      </c>
      <c r="M8" s="337">
        <f>WWflex!B8</f>
        <v>1364.00933156</v>
      </c>
      <c r="N8" s="366">
        <f>M8/$M$10*100</f>
        <v>61.074836945098014</v>
      </c>
      <c r="O8" s="547">
        <v>1112.1548642199998</v>
      </c>
      <c r="P8" s="663">
        <v>58.798505476631632</v>
      </c>
    </row>
    <row r="9" spans="1:16" ht="13.5" thickBot="1">
      <c r="A9" s="491" t="s">
        <v>314</v>
      </c>
      <c r="B9" s="337">
        <f>'WW gen'!B9</f>
        <v>8.6496000000000003E-2</v>
      </c>
      <c r="C9" s="366">
        <f t="shared" si="0"/>
        <v>1.368956216944253E-2</v>
      </c>
      <c r="D9" s="547">
        <v>0</v>
      </c>
      <c r="E9" s="573">
        <v>0</v>
      </c>
      <c r="F9" s="337">
        <f>WWtech!B9</f>
        <v>0</v>
      </c>
      <c r="G9" s="366">
        <f t="shared" si="1"/>
        <v>0</v>
      </c>
      <c r="H9" s="547">
        <v>0</v>
      </c>
      <c r="I9" s="1083">
        <v>0</v>
      </c>
      <c r="L9" s="563" t="s">
        <v>121</v>
      </c>
      <c r="M9" s="337">
        <f>WWflex!B9</f>
        <v>0</v>
      </c>
      <c r="N9" s="366">
        <f>M9/$M$10*100</f>
        <v>0</v>
      </c>
      <c r="O9" s="547">
        <v>0</v>
      </c>
      <c r="P9" s="663">
        <v>0</v>
      </c>
    </row>
    <row r="10" spans="1:16" ht="15.75" thickBot="1">
      <c r="A10" s="491" t="s">
        <v>315</v>
      </c>
      <c r="B10" s="337">
        <f>'WW gen'!B10</f>
        <v>0</v>
      </c>
      <c r="C10" s="366">
        <f t="shared" si="0"/>
        <v>0</v>
      </c>
      <c r="D10" s="547">
        <v>0</v>
      </c>
      <c r="E10" s="573">
        <v>0</v>
      </c>
      <c r="F10" s="337">
        <f>WWtech!B10</f>
        <v>0</v>
      </c>
      <c r="G10" s="366">
        <f t="shared" si="1"/>
        <v>0</v>
      </c>
      <c r="H10" s="547">
        <v>0</v>
      </c>
      <c r="I10" s="1083">
        <v>0</v>
      </c>
      <c r="L10" s="354" t="s">
        <v>123</v>
      </c>
      <c r="M10" s="355">
        <f>SUM(M7:M9)</f>
        <v>2233.3409302199998</v>
      </c>
      <c r="N10" s="365">
        <f>SUM(N7:N9)</f>
        <v>100</v>
      </c>
      <c r="O10" s="608">
        <v>1891.4679126699996</v>
      </c>
      <c r="P10" s="664">
        <v>100</v>
      </c>
    </row>
    <row r="11" spans="1:16">
      <c r="A11" s="602" t="s">
        <v>316</v>
      </c>
      <c r="B11" s="337">
        <f>'WW gen'!B11</f>
        <v>324.36941910000002</v>
      </c>
      <c r="C11" s="366">
        <f t="shared" si="0"/>
        <v>51.337348878970225</v>
      </c>
      <c r="D11" s="547">
        <v>315.82893899999999</v>
      </c>
      <c r="E11" s="573">
        <v>51.825061609294352</v>
      </c>
      <c r="F11" s="337">
        <f>WWtech!B11</f>
        <v>61.338000000000001</v>
      </c>
      <c r="G11" s="366">
        <f t="shared" si="1"/>
        <v>21.945475732381254</v>
      </c>
      <c r="H11" s="547">
        <v>60</v>
      </c>
      <c r="I11" s="1083">
        <v>20.730759264058047</v>
      </c>
      <c r="L11" s="564" t="s">
        <v>125</v>
      </c>
      <c r="N11" s="366"/>
      <c r="O11" s="547"/>
      <c r="P11" s="607"/>
    </row>
    <row r="12" spans="1:16" ht="13.5" thickBot="1">
      <c r="A12" s="603" t="s">
        <v>315</v>
      </c>
      <c r="B12" s="337">
        <f>'WW gen'!B12</f>
        <v>0</v>
      </c>
      <c r="C12" s="366">
        <f t="shared" si="0"/>
        <v>0</v>
      </c>
      <c r="D12" s="547">
        <v>0</v>
      </c>
      <c r="E12" s="573">
        <v>0</v>
      </c>
      <c r="F12" s="337">
        <f>WWtech!B12</f>
        <v>0</v>
      </c>
      <c r="G12" s="366">
        <f t="shared" si="1"/>
        <v>0</v>
      </c>
      <c r="H12" s="547">
        <v>0</v>
      </c>
      <c r="I12" s="1083">
        <v>0</v>
      </c>
      <c r="L12" s="491" t="s">
        <v>127</v>
      </c>
      <c r="M12" s="420">
        <f>WWflex!B12</f>
        <v>13.661999999999999</v>
      </c>
      <c r="N12" s="425">
        <f>M12/$M$27*100</f>
        <v>1.5715522156400157</v>
      </c>
      <c r="O12" s="577">
        <v>27.4</v>
      </c>
      <c r="P12" s="665">
        <v>3.5159170059447504</v>
      </c>
    </row>
    <row r="13" spans="1:16" ht="15.75" thickBot="1">
      <c r="A13" s="354" t="s">
        <v>123</v>
      </c>
      <c r="B13" s="356">
        <f>SUM(B7:B12)</f>
        <v>631.83905320999997</v>
      </c>
      <c r="C13" s="365">
        <f>SUM(C7:C12)</f>
        <v>100</v>
      </c>
      <c r="D13" s="549">
        <v>609.41353313000002</v>
      </c>
      <c r="E13" s="576">
        <v>100</v>
      </c>
      <c r="F13" s="356">
        <f>SUM(F7:F12)</f>
        <v>279.50180140999998</v>
      </c>
      <c r="G13" s="365">
        <f>SUM(G7:G12)</f>
        <v>99.999999999999986</v>
      </c>
      <c r="H13" s="549">
        <v>289.42500000000001</v>
      </c>
      <c r="I13" s="1084">
        <v>100</v>
      </c>
      <c r="J13" s="509"/>
      <c r="L13" s="491" t="s">
        <v>129</v>
      </c>
      <c r="M13" s="420">
        <f>WWflex!B13</f>
        <v>41.916564999999999</v>
      </c>
      <c r="N13" s="425">
        <f t="shared" ref="N13:N24" si="2">M13/$M$27*100</f>
        <v>4.8217003804544527</v>
      </c>
      <c r="O13" s="577">
        <v>38.35472</v>
      </c>
      <c r="P13" s="665">
        <v>4.921606288549242</v>
      </c>
    </row>
    <row r="14" spans="1:16">
      <c r="A14" s="490" t="s">
        <v>209</v>
      </c>
      <c r="B14" s="337"/>
      <c r="C14" s="366"/>
      <c r="D14" s="547"/>
      <c r="E14" s="573"/>
      <c r="F14" s="337"/>
      <c r="G14" s="366"/>
      <c r="H14" s="547"/>
      <c r="I14" s="1083"/>
      <c r="L14" s="491" t="s">
        <v>130</v>
      </c>
      <c r="M14" s="420">
        <f>WWflex!B14</f>
        <v>28.568369999999998</v>
      </c>
      <c r="N14" s="425">
        <f t="shared" si="2"/>
        <v>3.2862454377634132</v>
      </c>
      <c r="O14" s="577">
        <v>20.508800000000001</v>
      </c>
      <c r="P14" s="665">
        <v>2.631651047135755</v>
      </c>
    </row>
    <row r="15" spans="1:16">
      <c r="A15" s="489" t="s">
        <v>137</v>
      </c>
      <c r="B15" s="337">
        <f>'WW gen'!B15</f>
        <v>0</v>
      </c>
      <c r="C15" s="366">
        <f t="shared" ref="C15:C21" si="3">B15/$B$73*100</f>
        <v>0</v>
      </c>
      <c r="D15" s="547">
        <v>0</v>
      </c>
      <c r="E15" s="573">
        <v>0</v>
      </c>
      <c r="F15" s="337"/>
      <c r="G15" s="366"/>
      <c r="H15" s="547"/>
      <c r="I15" s="1083"/>
      <c r="L15" s="491" t="s">
        <v>284</v>
      </c>
      <c r="M15" s="420">
        <f>WWflex!B15</f>
        <v>19.944000000000003</v>
      </c>
      <c r="N15" s="425">
        <f t="shared" si="2"/>
        <v>2.2941763569553855</v>
      </c>
      <c r="O15" s="577">
        <v>7.9</v>
      </c>
      <c r="P15" s="665">
        <v>1.0137132973344352</v>
      </c>
    </row>
    <row r="16" spans="1:16">
      <c r="A16" s="489" t="s">
        <v>139</v>
      </c>
      <c r="B16" s="337">
        <f>'WW gen'!B16</f>
        <v>2.4568720000000002</v>
      </c>
      <c r="C16" s="366">
        <f t="shared" si="3"/>
        <v>0.81666753506460277</v>
      </c>
      <c r="D16" s="547">
        <v>3.5</v>
      </c>
      <c r="E16" s="573">
        <v>1.2345336392899733</v>
      </c>
      <c r="F16" s="337"/>
      <c r="G16" s="366"/>
      <c r="H16" s="547"/>
      <c r="I16" s="1083"/>
      <c r="L16" s="491" t="s">
        <v>285</v>
      </c>
      <c r="M16" s="420">
        <f>WWflex!B16</f>
        <v>44.919283400000005</v>
      </c>
      <c r="N16" s="425">
        <f t="shared" si="2"/>
        <v>5.1671057936050202</v>
      </c>
      <c r="O16" s="577">
        <v>53.833867609999999</v>
      </c>
      <c r="P16" s="665">
        <v>6.9078617016707033</v>
      </c>
    </row>
    <row r="17" spans="1:16">
      <c r="A17" s="489" t="s">
        <v>141</v>
      </c>
      <c r="B17" s="337">
        <f>'WW gen'!B17</f>
        <v>5.4740000000000002</v>
      </c>
      <c r="C17" s="366">
        <f t="shared" si="3"/>
        <v>1.8195649130046807</v>
      </c>
      <c r="D17" s="547">
        <v>7.8</v>
      </c>
      <c r="E17" s="573">
        <v>2.7512463961319402</v>
      </c>
      <c r="F17" s="337"/>
      <c r="G17" s="366"/>
      <c r="H17" s="547"/>
      <c r="I17" s="1083"/>
      <c r="L17" s="491" t="s">
        <v>136</v>
      </c>
      <c r="M17" s="420">
        <f>WWflex!B17</f>
        <v>261.97653990000003</v>
      </c>
      <c r="N17" s="425">
        <f t="shared" si="2"/>
        <v>30.135398311048899</v>
      </c>
      <c r="O17" s="577">
        <v>218.78890920000001</v>
      </c>
      <c r="P17" s="665">
        <v>28.07458564118182</v>
      </c>
    </row>
    <row r="18" spans="1:16">
      <c r="A18" s="489" t="s">
        <v>143</v>
      </c>
      <c r="B18" s="337">
        <f>'WW gen'!B18</f>
        <v>0</v>
      </c>
      <c r="C18" s="366">
        <f t="shared" si="3"/>
        <v>0</v>
      </c>
      <c r="D18" s="547">
        <v>0</v>
      </c>
      <c r="E18" s="573">
        <v>0</v>
      </c>
      <c r="F18" s="337"/>
      <c r="G18" s="366"/>
      <c r="H18" s="547"/>
      <c r="I18" s="1083"/>
      <c r="L18" s="491" t="s">
        <v>138</v>
      </c>
      <c r="M18" s="420">
        <f>WWflex!B18</f>
        <v>41.800098999999996</v>
      </c>
      <c r="N18" s="425">
        <f t="shared" si="2"/>
        <v>4.8083031911449279</v>
      </c>
      <c r="O18" s="577">
        <v>34.728999999999999</v>
      </c>
      <c r="P18" s="665">
        <v>4.4563606459655194</v>
      </c>
    </row>
    <row r="19" spans="1:16">
      <c r="A19" s="489" t="s">
        <v>145</v>
      </c>
      <c r="B19" s="337">
        <f>'WW gen'!B19</f>
        <v>4.4619999999999997</v>
      </c>
      <c r="C19" s="366">
        <f t="shared" si="3"/>
        <v>1.4831747610206221</v>
      </c>
      <c r="D19" s="547">
        <v>5.0999999999999996</v>
      </c>
      <c r="E19" s="573">
        <v>1.7988918743939608</v>
      </c>
      <c r="F19" s="337"/>
      <c r="G19" s="366"/>
      <c r="H19" s="547"/>
      <c r="I19" s="1083"/>
      <c r="L19" s="491" t="s">
        <v>140</v>
      </c>
      <c r="M19" s="420">
        <f>WWflex!B19</f>
        <v>0</v>
      </c>
      <c r="N19" s="425">
        <f t="shared" si="2"/>
        <v>0</v>
      </c>
      <c r="O19" s="577">
        <v>0</v>
      </c>
      <c r="P19" s="665">
        <v>0</v>
      </c>
    </row>
    <row r="20" spans="1:16">
      <c r="A20" s="489" t="s">
        <v>147</v>
      </c>
      <c r="B20" s="337">
        <f>'WW gen'!B20</f>
        <v>36.338760000000001</v>
      </c>
      <c r="C20" s="366">
        <f t="shared" si="3"/>
        <v>12.079052370861888</v>
      </c>
      <c r="D20" s="547">
        <v>39.299999999999997</v>
      </c>
      <c r="E20" s="573">
        <v>13.862049149741699</v>
      </c>
      <c r="F20" s="337"/>
      <c r="G20" s="366"/>
      <c r="H20" s="547"/>
      <c r="I20" s="1083"/>
      <c r="L20" s="491" t="s">
        <v>142</v>
      </c>
      <c r="M20" s="420">
        <f>WWflex!B20</f>
        <v>233.71379436000001</v>
      </c>
      <c r="N20" s="425">
        <f t="shared" si="2"/>
        <v>26.884309131319938</v>
      </c>
      <c r="O20" s="577">
        <v>190.63228163999997</v>
      </c>
      <c r="P20" s="665">
        <v>24.461579594895074</v>
      </c>
    </row>
    <row r="21" spans="1:16" ht="13.5" thickBot="1">
      <c r="A21" s="489" t="s">
        <v>210</v>
      </c>
      <c r="B21" s="337">
        <f>'WW gen'!B21</f>
        <v>5.5659999999999998</v>
      </c>
      <c r="C21" s="366">
        <f t="shared" si="3"/>
        <v>1.8501458359123222</v>
      </c>
      <c r="D21" s="547">
        <v>6.1</v>
      </c>
      <c r="E21" s="573">
        <v>2.1516157713339532</v>
      </c>
      <c r="F21" s="337"/>
      <c r="G21" s="366"/>
      <c r="H21" s="547"/>
      <c r="I21" s="1083"/>
      <c r="L21" s="491" t="s">
        <v>144</v>
      </c>
      <c r="M21" s="420">
        <f>WWflex!B21</f>
        <v>5.951765</v>
      </c>
      <c r="N21" s="425">
        <f t="shared" si="2"/>
        <v>0.68463691060742926</v>
      </c>
      <c r="O21" s="577">
        <v>4.8614120000000005</v>
      </c>
      <c r="P21" s="665">
        <v>0.62380734028116358</v>
      </c>
    </row>
    <row r="22" spans="1:16" ht="13.5" thickBot="1">
      <c r="A22" s="357" t="s">
        <v>211</v>
      </c>
      <c r="B22" s="356">
        <f>SUM(B15:B21)</f>
        <v>54.297632000000007</v>
      </c>
      <c r="C22" s="365">
        <f>B22/B73*100</f>
        <v>18.048605415864117</v>
      </c>
      <c r="D22" s="549">
        <v>61.8</v>
      </c>
      <c r="E22" s="576">
        <v>21.798336830891525</v>
      </c>
      <c r="F22" s="356"/>
      <c r="G22" s="365"/>
      <c r="H22" s="549"/>
      <c r="I22" s="1084"/>
      <c r="L22" s="491" t="s">
        <v>146</v>
      </c>
      <c r="M22" s="420">
        <f>WWflex!B22</f>
        <v>0</v>
      </c>
      <c r="N22" s="425">
        <f t="shared" si="2"/>
        <v>0</v>
      </c>
      <c r="O22" s="577">
        <v>0</v>
      </c>
      <c r="P22" s="665">
        <v>0</v>
      </c>
    </row>
    <row r="23" spans="1:16">
      <c r="A23" s="489" t="s">
        <v>212</v>
      </c>
      <c r="B23" s="337">
        <f>'WW gen'!B23</f>
        <v>3.691935</v>
      </c>
      <c r="C23" s="366">
        <f>B23/$B$73*100</f>
        <v>1.2272041262502622</v>
      </c>
      <c r="D23" s="547">
        <v>3</v>
      </c>
      <c r="E23" s="573">
        <v>1.058171690819977</v>
      </c>
      <c r="F23" s="337"/>
      <c r="G23" s="366"/>
      <c r="H23" s="547"/>
      <c r="I23" s="1083"/>
      <c r="L23" s="491" t="s">
        <v>148</v>
      </c>
      <c r="M23" s="420">
        <f>WWflex!B23</f>
        <v>0</v>
      </c>
      <c r="N23" s="425">
        <f t="shared" si="2"/>
        <v>0</v>
      </c>
      <c r="O23" s="577">
        <v>0</v>
      </c>
      <c r="P23" s="665">
        <v>0</v>
      </c>
    </row>
    <row r="24" spans="1:16" ht="13.5" thickBot="1">
      <c r="A24" s="489" t="s">
        <v>213</v>
      </c>
      <c r="B24" s="337">
        <f>'WW gen'!B24</f>
        <v>3.3975</v>
      </c>
      <c r="C24" s="366">
        <f>B24/$B$73*100</f>
        <v>1.1293335388990504</v>
      </c>
      <c r="D24" s="547">
        <v>2.6</v>
      </c>
      <c r="E24" s="573">
        <v>0.91708213204398026</v>
      </c>
      <c r="F24" s="337"/>
      <c r="G24" s="366"/>
      <c r="H24" s="547"/>
      <c r="I24" s="1083"/>
      <c r="L24" s="1306" t="s">
        <v>150</v>
      </c>
      <c r="M24" s="420">
        <f>WWflex!B24</f>
        <v>2.8125150000000003</v>
      </c>
      <c r="N24" s="425">
        <f t="shared" si="2"/>
        <v>0.32352614403240954</v>
      </c>
      <c r="O24" s="577">
        <v>1</v>
      </c>
      <c r="P24" s="665">
        <v>0.12831813890309307</v>
      </c>
    </row>
    <row r="25" spans="1:16" ht="13.5" thickBot="1">
      <c r="A25" s="489" t="s">
        <v>214</v>
      </c>
      <c r="B25" s="337">
        <f>'WW gen'!B25</f>
        <v>3.0710000000000002</v>
      </c>
      <c r="C25" s="366">
        <f>B25/$B$73*100</f>
        <v>1.0208045027105177</v>
      </c>
      <c r="D25" s="547">
        <v>2.9</v>
      </c>
      <c r="E25" s="573">
        <v>1.0228993011259779</v>
      </c>
      <c r="F25" s="337"/>
      <c r="G25" s="366"/>
      <c r="H25" s="547"/>
      <c r="I25" s="1083"/>
      <c r="L25" s="362" t="s">
        <v>152</v>
      </c>
      <c r="M25" s="355">
        <f>SUM(M12:M24)</f>
        <v>695.26493166</v>
      </c>
      <c r="N25" s="365">
        <f>SUM(N12:N24)</f>
        <v>79.976953872571897</v>
      </c>
      <c r="O25" s="608">
        <v>598.00899044999994</v>
      </c>
      <c r="P25" s="666">
        <v>76.73540070186155</v>
      </c>
    </row>
    <row r="26" spans="1:16" ht="13.5" thickBot="1">
      <c r="A26" s="489" t="s">
        <v>215</v>
      </c>
      <c r="B26" s="337">
        <f>'WW gen'!B26</f>
        <v>11.83</v>
      </c>
      <c r="C26" s="366">
        <f>B26/$B$73*100</f>
        <v>3.9323078043195783</v>
      </c>
      <c r="D26" s="547">
        <v>7.9</v>
      </c>
      <c r="E26" s="573">
        <v>2.7865187858259399</v>
      </c>
      <c r="F26" s="337"/>
      <c r="G26" s="366"/>
      <c r="H26" s="547"/>
      <c r="I26" s="1083"/>
      <c r="L26" s="362" t="s">
        <v>154</v>
      </c>
      <c r="M26" s="355">
        <f>WWflex!B26</f>
        <v>174.066667</v>
      </c>
      <c r="N26" s="365">
        <f>M26/$M$27*100</f>
        <v>20.023046127428106</v>
      </c>
      <c r="O26" s="608">
        <v>181.304058</v>
      </c>
      <c r="P26" s="666">
        <v>23.264599298138442</v>
      </c>
    </row>
    <row r="27" spans="1:16" ht="13.5" thickBot="1">
      <c r="A27" s="357" t="s">
        <v>216</v>
      </c>
      <c r="B27" s="356">
        <f>SUM(B23:B26)</f>
        <v>21.990434999999998</v>
      </c>
      <c r="C27" s="365">
        <f>SUM(C23:C26)</f>
        <v>7.3096499721794093</v>
      </c>
      <c r="D27" s="549">
        <v>16.399999999999999</v>
      </c>
      <c r="E27" s="576">
        <v>5.7846719098158754</v>
      </c>
      <c r="F27" s="356"/>
      <c r="G27" s="365"/>
      <c r="H27" s="549"/>
      <c r="I27" s="1084"/>
      <c r="L27" s="362" t="s">
        <v>156</v>
      </c>
      <c r="M27" s="355">
        <f>SUM(M25:M26)</f>
        <v>869.33159866000005</v>
      </c>
      <c r="N27" s="365">
        <f>SUM(N25:N26)</f>
        <v>100</v>
      </c>
      <c r="O27" s="608">
        <v>779.31304845</v>
      </c>
      <c r="P27" s="666">
        <v>100</v>
      </c>
    </row>
    <row r="28" spans="1:16">
      <c r="A28" s="600" t="s">
        <v>217</v>
      </c>
      <c r="B28" s="337">
        <f>'WW gen'!B28</f>
        <v>0</v>
      </c>
      <c r="C28" s="366">
        <f>B28/$B$73*100</f>
        <v>0</v>
      </c>
      <c r="D28" s="547">
        <v>0</v>
      </c>
      <c r="E28" s="573">
        <v>0</v>
      </c>
      <c r="F28" s="337">
        <f>WWtech!B15</f>
        <v>0</v>
      </c>
      <c r="G28" s="366">
        <f>F28/$F$73*100</f>
        <v>0</v>
      </c>
      <c r="H28" s="547">
        <v>0</v>
      </c>
      <c r="I28" s="1083">
        <v>0</v>
      </c>
      <c r="L28" s="490" t="s">
        <v>317</v>
      </c>
      <c r="N28" s="366"/>
      <c r="O28" s="547"/>
      <c r="P28" s="665"/>
    </row>
    <row r="29" spans="1:16">
      <c r="A29" s="489" t="s">
        <v>218</v>
      </c>
      <c r="B29" s="337">
        <f>'WW gen'!B29</f>
        <v>0</v>
      </c>
      <c r="C29" s="366">
        <f>B29/$B$73*100</f>
        <v>0</v>
      </c>
      <c r="D29" s="547">
        <v>0</v>
      </c>
      <c r="E29" s="573">
        <v>0</v>
      </c>
      <c r="F29" s="337">
        <f>WWtech!B16</f>
        <v>0</v>
      </c>
      <c r="G29" s="366">
        <f>F29/$F$73*100</f>
        <v>0</v>
      </c>
      <c r="H29" s="547">
        <v>0</v>
      </c>
      <c r="I29" s="1083">
        <v>0</v>
      </c>
      <c r="L29" s="491" t="s">
        <v>318</v>
      </c>
      <c r="M29" s="420">
        <f>WWflex!B29</f>
        <v>1.1000000000000001</v>
      </c>
      <c r="N29" s="425">
        <f>M29/$M$41*100</f>
        <v>0.30618889012820794</v>
      </c>
      <c r="O29" s="577">
        <v>29.7</v>
      </c>
      <c r="P29" s="665">
        <v>9.8065628695785438</v>
      </c>
    </row>
    <row r="30" spans="1:16">
      <c r="A30" s="489" t="s">
        <v>219</v>
      </c>
      <c r="B30" s="337">
        <f>'WW gen'!B30</f>
        <v>10.63</v>
      </c>
      <c r="C30" s="366">
        <f>B30/$B$73*100</f>
        <v>3.5334262011764261</v>
      </c>
      <c r="D30" s="547">
        <v>7.8</v>
      </c>
      <c r="E30" s="573">
        <v>2.7512463961319402</v>
      </c>
      <c r="F30" s="337">
        <f>WWtech!B17</f>
        <v>0</v>
      </c>
      <c r="G30" s="366">
        <f>F30/$F$73*100</f>
        <v>0</v>
      </c>
      <c r="H30" s="547">
        <v>0</v>
      </c>
      <c r="I30" s="1083">
        <v>0</v>
      </c>
      <c r="L30" s="491" t="s">
        <v>319</v>
      </c>
      <c r="M30" s="420">
        <f>WWflex!B30</f>
        <v>0</v>
      </c>
      <c r="N30" s="425">
        <f t="shared" ref="N30:N35" si="4">M30/$M$41*100</f>
        <v>0</v>
      </c>
      <c r="O30" s="577">
        <v>0</v>
      </c>
      <c r="P30" s="665">
        <v>0</v>
      </c>
    </row>
    <row r="31" spans="1:16" ht="13.5" thickBot="1">
      <c r="A31" s="489" t="s">
        <v>220</v>
      </c>
      <c r="B31" s="337">
        <f>'WW gen'!B31</f>
        <v>3.5397599999999998</v>
      </c>
      <c r="C31" s="366">
        <f>B31/$B$73*100</f>
        <v>1.1766209529516711</v>
      </c>
      <c r="D31" s="547">
        <v>3.3024</v>
      </c>
      <c r="E31" s="573">
        <v>1.1648353972546308</v>
      </c>
      <c r="F31" s="337">
        <f>WWtech!B18</f>
        <v>1.59375</v>
      </c>
      <c r="G31" s="366">
        <f>F31/$F$73*100</f>
        <v>0.76287444354727663</v>
      </c>
      <c r="H31" s="547">
        <v>1.9</v>
      </c>
      <c r="I31" s="1083">
        <v>0.84363455527138376</v>
      </c>
      <c r="L31" s="491" t="s">
        <v>320</v>
      </c>
      <c r="M31" s="420">
        <f>WWflex!B31</f>
        <v>0</v>
      </c>
      <c r="N31" s="425">
        <f t="shared" si="4"/>
        <v>0</v>
      </c>
      <c r="O31" s="577">
        <v>0</v>
      </c>
      <c r="P31" s="665">
        <v>0</v>
      </c>
    </row>
    <row r="32" spans="1:16" ht="13.5" thickBot="1">
      <c r="A32" s="357" t="s">
        <v>221</v>
      </c>
      <c r="B32" s="356">
        <f>SUM(B28:B31)</f>
        <v>14.16976</v>
      </c>
      <c r="C32" s="365">
        <f>SUM(C28:C31)</f>
        <v>4.7100471541280973</v>
      </c>
      <c r="D32" s="549">
        <v>11.102399999999999</v>
      </c>
      <c r="E32" s="576">
        <v>3.9160817933865708</v>
      </c>
      <c r="F32" s="356">
        <f>SUM(F28:F31)</f>
        <v>1.59375</v>
      </c>
      <c r="G32" s="365">
        <f>F32/F73*100</f>
        <v>0.76287444354727663</v>
      </c>
      <c r="H32" s="549">
        <v>1.9</v>
      </c>
      <c r="I32" s="1084">
        <v>0.84363455527138376</v>
      </c>
      <c r="L32" s="491" t="s">
        <v>321</v>
      </c>
      <c r="M32" s="420">
        <f>WWflex!B32</f>
        <v>0</v>
      </c>
      <c r="N32" s="425">
        <f t="shared" si="4"/>
        <v>0</v>
      </c>
      <c r="O32" s="577">
        <v>0</v>
      </c>
      <c r="P32" s="665">
        <v>0</v>
      </c>
    </row>
    <row r="33" spans="1:16">
      <c r="A33" s="489" t="s">
        <v>222</v>
      </c>
      <c r="B33" s="337">
        <f>'WW gen'!B33</f>
        <v>12.57</v>
      </c>
      <c r="C33" s="366">
        <f>B33/$B$73*100</f>
        <v>4.178284792924523</v>
      </c>
      <c r="D33" s="547">
        <v>10.7</v>
      </c>
      <c r="E33" s="573">
        <v>3.7741456972579175</v>
      </c>
      <c r="F33" s="337">
        <f>WWtech!B20</f>
        <v>0</v>
      </c>
      <c r="G33" s="366">
        <f>F33/$F$73*100</f>
        <v>0</v>
      </c>
      <c r="H33" s="547">
        <v>0</v>
      </c>
      <c r="I33" s="1083">
        <v>0</v>
      </c>
      <c r="L33" s="491" t="s">
        <v>322</v>
      </c>
      <c r="M33" s="420">
        <f>WWflex!B33</f>
        <v>69.220132160000006</v>
      </c>
      <c r="N33" s="425">
        <f t="shared" si="4"/>
        <v>19.267668582362067</v>
      </c>
      <c r="O33" s="577">
        <v>5.4915061000000005</v>
      </c>
      <c r="P33" s="665">
        <v>1.8132255831085549</v>
      </c>
    </row>
    <row r="34" spans="1:16" ht="13.5" thickBot="1">
      <c r="A34" s="489" t="s">
        <v>223</v>
      </c>
      <c r="B34" s="337">
        <f>'WW gen'!B34</f>
        <v>0</v>
      </c>
      <c r="C34" s="366">
        <f>B34/$B$73*100</f>
        <v>0</v>
      </c>
      <c r="D34" s="547">
        <v>0</v>
      </c>
      <c r="E34" s="573">
        <v>0</v>
      </c>
      <c r="F34" s="337">
        <f>WWtech!B21</f>
        <v>0</v>
      </c>
      <c r="G34" s="366">
        <f>F34/$F$73*100</f>
        <v>0</v>
      </c>
      <c r="H34" s="547">
        <v>0</v>
      </c>
      <c r="I34" s="1083">
        <v>0</v>
      </c>
      <c r="L34" s="491" t="s">
        <v>323</v>
      </c>
      <c r="M34" s="420">
        <f>WWflex!B34</f>
        <v>0</v>
      </c>
      <c r="N34" s="425">
        <f t="shared" si="4"/>
        <v>0</v>
      </c>
      <c r="O34" s="577">
        <v>0</v>
      </c>
      <c r="P34" s="665">
        <v>0</v>
      </c>
    </row>
    <row r="35" spans="1:16" ht="13.5" thickBot="1">
      <c r="A35" s="357" t="s">
        <v>224</v>
      </c>
      <c r="B35" s="356">
        <f t="shared" ref="B35:G35" si="5">SUM(B33:B34)</f>
        <v>12.57</v>
      </c>
      <c r="C35" s="365">
        <f t="shared" si="5"/>
        <v>4.178284792924523</v>
      </c>
      <c r="D35" s="1308">
        <v>10.7</v>
      </c>
      <c r="E35" s="1307">
        <v>3.7741456972579175</v>
      </c>
      <c r="F35" s="356">
        <f t="shared" si="5"/>
        <v>0</v>
      </c>
      <c r="G35" s="365">
        <f t="shared" si="5"/>
        <v>0</v>
      </c>
      <c r="H35" s="549">
        <v>0</v>
      </c>
      <c r="I35" s="1084">
        <v>0</v>
      </c>
      <c r="L35" s="491" t="s">
        <v>324</v>
      </c>
      <c r="M35" s="420">
        <f>WWflex!B35</f>
        <v>0</v>
      </c>
      <c r="N35" s="425">
        <f t="shared" si="4"/>
        <v>0</v>
      </c>
      <c r="O35" s="577">
        <v>0</v>
      </c>
      <c r="P35" s="665">
        <v>0</v>
      </c>
    </row>
    <row r="36" spans="1:16" ht="13.5" thickBot="1">
      <c r="A36" s="489" t="s">
        <v>225</v>
      </c>
      <c r="B36" s="337">
        <f>'WW gen'!B36</f>
        <v>9.3541000000000007</v>
      </c>
      <c r="C36" s="366">
        <f t="shared" ref="C36:C41" si="6">B36/$B$73*100</f>
        <v>3.1093153366344692</v>
      </c>
      <c r="D36" s="547">
        <v>8.4</v>
      </c>
      <c r="E36" s="573">
        <v>2.9628807342959358</v>
      </c>
      <c r="F36" s="337">
        <f>WWtech!B23</f>
        <v>0</v>
      </c>
      <c r="G36" s="366">
        <f t="shared" ref="G36:G41" si="7">F36/$F$73*100</f>
        <v>0</v>
      </c>
      <c r="H36" s="547">
        <v>0</v>
      </c>
      <c r="I36" s="573">
        <v>0</v>
      </c>
      <c r="L36" s="362" t="s">
        <v>293</v>
      </c>
      <c r="M36" s="355">
        <f>SUM(M29:M35)</f>
        <v>70.32013216</v>
      </c>
      <c r="N36" s="426">
        <f>SUM(N29:N35)</f>
        <v>19.573857472490275</v>
      </c>
      <c r="O36" s="608">
        <v>35.191506099999998</v>
      </c>
      <c r="P36" s="666">
        <v>11.619788452687098</v>
      </c>
    </row>
    <row r="37" spans="1:16">
      <c r="A37" s="489" t="s">
        <v>226</v>
      </c>
      <c r="B37" s="337">
        <f>'WW gen'!B37</f>
        <v>0</v>
      </c>
      <c r="C37" s="366">
        <f t="shared" si="6"/>
        <v>0</v>
      </c>
      <c r="D37" s="547">
        <v>0</v>
      </c>
      <c r="E37" s="573">
        <v>0</v>
      </c>
      <c r="F37" s="337">
        <f>WWtech!B24</f>
        <v>0</v>
      </c>
      <c r="G37" s="366">
        <f t="shared" si="7"/>
        <v>0</v>
      </c>
      <c r="H37" s="547">
        <v>0</v>
      </c>
      <c r="I37" s="573">
        <v>0</v>
      </c>
      <c r="L37" s="491" t="s">
        <v>325</v>
      </c>
      <c r="M37" s="420">
        <f>WWflex!B37</f>
        <v>22.791702999999998</v>
      </c>
      <c r="N37" s="425">
        <f>M37/$M$41*100</f>
        <v>6.3441511324561333</v>
      </c>
      <c r="O37" s="577">
        <v>168.082121</v>
      </c>
      <c r="P37" s="665">
        <v>55.498582048437974</v>
      </c>
    </row>
    <row r="38" spans="1:16">
      <c r="A38" s="489" t="s">
        <v>227</v>
      </c>
      <c r="B38" s="337">
        <f>'WW gen'!B38</f>
        <v>0</v>
      </c>
      <c r="C38" s="366">
        <f t="shared" si="6"/>
        <v>0</v>
      </c>
      <c r="D38" s="547">
        <v>0</v>
      </c>
      <c r="E38" s="573">
        <v>0</v>
      </c>
      <c r="F38" s="337">
        <f>WWtech!B25</f>
        <v>0</v>
      </c>
      <c r="G38" s="366">
        <f t="shared" si="7"/>
        <v>0</v>
      </c>
      <c r="H38" s="547">
        <v>0</v>
      </c>
      <c r="I38" s="573">
        <v>0</v>
      </c>
      <c r="L38" s="491" t="s">
        <v>326</v>
      </c>
      <c r="M38" s="420">
        <f>WWflex!B38</f>
        <v>266.14352500000001</v>
      </c>
      <c r="N38" s="425">
        <f>M38/$M$41*100</f>
        <v>74.081991395053592</v>
      </c>
      <c r="O38" s="577">
        <v>99.584778999999997</v>
      </c>
      <c r="P38" s="665">
        <v>32.881629498874915</v>
      </c>
    </row>
    <row r="39" spans="1:16" ht="13.5" thickBot="1">
      <c r="A39" s="489" t="s">
        <v>228</v>
      </c>
      <c r="B39" s="337">
        <f>'WW gen'!B39</f>
        <v>0</v>
      </c>
      <c r="C39" s="366">
        <f t="shared" si="6"/>
        <v>0</v>
      </c>
      <c r="D39" s="547">
        <v>0</v>
      </c>
      <c r="E39" s="573">
        <v>0</v>
      </c>
      <c r="F39" s="337">
        <f>WWtech!B26</f>
        <v>0</v>
      </c>
      <c r="G39" s="366">
        <f t="shared" si="7"/>
        <v>0</v>
      </c>
      <c r="H39" s="547">
        <v>0</v>
      </c>
      <c r="I39" s="573">
        <v>0</v>
      </c>
      <c r="L39" s="491" t="s">
        <v>327</v>
      </c>
      <c r="M39" s="420">
        <f>WWflex!B39</f>
        <v>0</v>
      </c>
      <c r="N39" s="425">
        <f>M39/$M$41*100</f>
        <v>0</v>
      </c>
      <c r="O39" s="577">
        <v>0</v>
      </c>
      <c r="P39" s="665">
        <v>0</v>
      </c>
    </row>
    <row r="40" spans="1:16" ht="13.5" thickBot="1">
      <c r="A40" s="489" t="s">
        <v>229</v>
      </c>
      <c r="B40" s="337">
        <f>'WW gen'!B40</f>
        <v>0</v>
      </c>
      <c r="C40" s="366">
        <f t="shared" si="6"/>
        <v>0</v>
      </c>
      <c r="D40" s="547">
        <v>0</v>
      </c>
      <c r="E40" s="573">
        <v>0</v>
      </c>
      <c r="F40" s="337">
        <f>WWtech!B27</f>
        <v>0</v>
      </c>
      <c r="G40" s="366">
        <f t="shared" si="7"/>
        <v>0</v>
      </c>
      <c r="H40" s="547">
        <v>0</v>
      </c>
      <c r="I40" s="573">
        <v>0</v>
      </c>
      <c r="L40" s="362" t="s">
        <v>294</v>
      </c>
      <c r="M40" s="355">
        <f>SUM(M37:M39)</f>
        <v>288.935228</v>
      </c>
      <c r="N40" s="426">
        <f>SUM(N37:N39)</f>
        <v>80.426142527509725</v>
      </c>
      <c r="O40" s="608">
        <v>267.6669</v>
      </c>
      <c r="P40" s="666">
        <v>88.380211547312882</v>
      </c>
    </row>
    <row r="41" spans="1:16" ht="13.5" thickBot="1">
      <c r="A41" s="489" t="s">
        <v>230</v>
      </c>
      <c r="B41" s="337">
        <f>'WW gen'!B41</f>
        <v>0</v>
      </c>
      <c r="C41" s="366">
        <f t="shared" si="6"/>
        <v>0</v>
      </c>
      <c r="D41" s="547">
        <v>0</v>
      </c>
      <c r="E41" s="573">
        <v>0</v>
      </c>
      <c r="F41" s="337">
        <f>WWtech!B28</f>
        <v>0</v>
      </c>
      <c r="G41" s="366">
        <f t="shared" si="7"/>
        <v>0</v>
      </c>
      <c r="H41" s="547">
        <v>0</v>
      </c>
      <c r="I41" s="573">
        <v>0</v>
      </c>
      <c r="L41" s="362" t="s">
        <v>328</v>
      </c>
      <c r="M41" s="355">
        <f>M36+M40</f>
        <v>359.25536016000001</v>
      </c>
      <c r="N41" s="426">
        <f>N36+N40</f>
        <v>100</v>
      </c>
      <c r="O41" s="608">
        <v>302.85840610000002</v>
      </c>
      <c r="P41" s="666">
        <v>100</v>
      </c>
    </row>
    <row r="42" spans="1:16" ht="13.5" thickBot="1">
      <c r="A42" s="357" t="s">
        <v>231</v>
      </c>
      <c r="B42" s="356">
        <f>SUM(B36:B41)</f>
        <v>9.3541000000000007</v>
      </c>
      <c r="C42" s="365">
        <f>SUM(C36:C41)</f>
        <v>3.1093153366344692</v>
      </c>
      <c r="D42" s="549">
        <v>8.4</v>
      </c>
      <c r="E42" s="576">
        <v>2.9628807342959358</v>
      </c>
      <c r="F42" s="356">
        <f>SUM(F36:F41)</f>
        <v>0</v>
      </c>
      <c r="G42" s="365">
        <f>F42/F73*100</f>
        <v>0</v>
      </c>
      <c r="H42" s="549">
        <v>0</v>
      </c>
      <c r="I42" s="1084">
        <v>0</v>
      </c>
      <c r="P42" s="470"/>
    </row>
    <row r="43" spans="1:16">
      <c r="A43" s="489" t="s">
        <v>232</v>
      </c>
      <c r="B43" s="337">
        <f>'WW gen'!B43</f>
        <v>2.2949999999999999</v>
      </c>
      <c r="C43" s="366">
        <f>B43/$B$73*100</f>
        <v>0.76286106601127912</v>
      </c>
      <c r="D43" s="547">
        <v>2.2999999999999998</v>
      </c>
      <c r="E43" s="573">
        <v>0.81126496296198225</v>
      </c>
      <c r="F43" s="337">
        <f>WWtech!B30</f>
        <v>0</v>
      </c>
      <c r="G43" s="366">
        <f>F43/$F$73*100</f>
        <v>0</v>
      </c>
      <c r="H43" s="547">
        <v>0</v>
      </c>
      <c r="I43" s="573">
        <v>0</v>
      </c>
      <c r="L43" s="411" t="s">
        <v>181</v>
      </c>
      <c r="M43" s="411">
        <f>WWflex!B43</f>
        <v>2293</v>
      </c>
      <c r="N43" s="372"/>
      <c r="O43" s="615">
        <v>2228</v>
      </c>
      <c r="P43" s="999"/>
    </row>
    <row r="44" spans="1:16" ht="13.5" thickBot="1">
      <c r="A44" s="489" t="s">
        <v>233</v>
      </c>
      <c r="B44" s="337">
        <f>'WW gen'!B44</f>
        <v>13.700511200000001</v>
      </c>
      <c r="C44" s="366">
        <f>B44/$B$73*100</f>
        <v>4.5540682261139303</v>
      </c>
      <c r="D44" s="547">
        <v>10.479043000000001</v>
      </c>
      <c r="E44" s="573">
        <v>3.6962088831617486</v>
      </c>
      <c r="F44" s="337">
        <f>WWtech!B31</f>
        <v>0</v>
      </c>
      <c r="G44" s="366">
        <f>F44/$F$73*100</f>
        <v>0</v>
      </c>
      <c r="H44" s="547">
        <v>0</v>
      </c>
      <c r="I44" s="573">
        <v>0</v>
      </c>
      <c r="L44" s="413" t="s">
        <v>182</v>
      </c>
      <c r="M44" s="413">
        <f>M10/M43*1000000</f>
        <v>973982.08906236361</v>
      </c>
      <c r="N44" s="373"/>
      <c r="O44" s="616">
        <v>848953.28216786333</v>
      </c>
      <c r="P44" s="1000"/>
    </row>
    <row r="45" spans="1:16" ht="13.5" thickBot="1">
      <c r="A45" s="489" t="s">
        <v>234</v>
      </c>
      <c r="B45" s="337">
        <f>'WW gen'!B45</f>
        <v>0</v>
      </c>
      <c r="C45" s="366">
        <f>B45/$B$73*100</f>
        <v>0</v>
      </c>
      <c r="D45" s="547">
        <v>0</v>
      </c>
      <c r="E45" s="573">
        <v>0</v>
      </c>
      <c r="F45" s="337">
        <f>WWtech!B32</f>
        <v>0</v>
      </c>
      <c r="G45" s="366">
        <f>F45/$F$73*100</f>
        <v>0</v>
      </c>
      <c r="H45" s="547">
        <v>0</v>
      </c>
      <c r="I45" s="573">
        <v>0</v>
      </c>
      <c r="O45" s="356"/>
      <c r="P45" s="470"/>
    </row>
    <row r="46" spans="1:16">
      <c r="A46" s="489" t="s">
        <v>235</v>
      </c>
      <c r="B46" s="337">
        <f>'WW gen'!B46</f>
        <v>0</v>
      </c>
      <c r="C46" s="366">
        <f>B46/$B$73*100</f>
        <v>0</v>
      </c>
      <c r="D46" s="547">
        <v>0</v>
      </c>
      <c r="E46" s="573">
        <v>0</v>
      </c>
      <c r="F46" s="337">
        <f>WWtech!B33</f>
        <v>0</v>
      </c>
      <c r="G46" s="366">
        <f>F46/$F$73*100</f>
        <v>0</v>
      </c>
      <c r="H46" s="547">
        <v>0</v>
      </c>
      <c r="I46" s="573">
        <v>0</v>
      </c>
      <c r="L46" s="561" t="s">
        <v>329</v>
      </c>
      <c r="M46" s="609" t="str">
        <f>Summary!C6</f>
        <v>31/12/2004</v>
      </c>
      <c r="N46" s="372"/>
      <c r="O46" s="571" t="str">
        <f>Summary!E6</f>
        <v>30/09/2004</v>
      </c>
      <c r="P46" s="999"/>
    </row>
    <row r="47" spans="1:16" ht="13.5" thickBot="1">
      <c r="A47" s="489" t="s">
        <v>236</v>
      </c>
      <c r="B47" s="337">
        <f>'WW gen'!B47</f>
        <v>34.495341999999994</v>
      </c>
      <c r="C47" s="366">
        <f>B47/$B$73*100</f>
        <v>11.466297764942764</v>
      </c>
      <c r="D47" s="547">
        <v>28.143115960000003</v>
      </c>
      <c r="E47" s="573">
        <v>9.9267495334452942</v>
      </c>
      <c r="F47" s="337">
        <f>WWtech!B34</f>
        <v>15.75</v>
      </c>
      <c r="G47" s="366">
        <f>F47/$F$73*100</f>
        <v>7.5389945009377932</v>
      </c>
      <c r="H47" s="547">
        <v>13.68</v>
      </c>
      <c r="I47" s="573">
        <v>6.0741687979539636</v>
      </c>
      <c r="L47" s="489"/>
      <c r="M47" s="342"/>
      <c r="N47" s="369"/>
      <c r="O47" s="605"/>
      <c r="P47" s="1001"/>
    </row>
    <row r="48" spans="1:16" ht="13.5" thickBot="1">
      <c r="A48" s="357" t="s">
        <v>237</v>
      </c>
      <c r="B48" s="356">
        <f>SUM(B43:B47)</f>
        <v>50.490853199999997</v>
      </c>
      <c r="C48" s="365">
        <f>SUM(C43:C47)</f>
        <v>16.783227057067975</v>
      </c>
      <c r="D48" s="549">
        <v>40.922158960000004</v>
      </c>
      <c r="E48" s="576">
        <v>14.434223379569026</v>
      </c>
      <c r="F48" s="356">
        <f>SUM(F43:F47)</f>
        <v>15.75</v>
      </c>
      <c r="G48" s="365">
        <f>F48/F73*100</f>
        <v>7.5389945009377932</v>
      </c>
      <c r="H48" s="549">
        <v>13.68</v>
      </c>
      <c r="I48" s="1084">
        <v>6.0741687979539636</v>
      </c>
      <c r="L48" s="489"/>
      <c r="M48" s="345" t="s">
        <v>116</v>
      </c>
      <c r="N48" s="370" t="s">
        <v>22</v>
      </c>
      <c r="O48" s="592" t="s">
        <v>116</v>
      </c>
      <c r="P48" s="1002" t="s">
        <v>22</v>
      </c>
    </row>
    <row r="49" spans="1:16">
      <c r="A49" s="489" t="s">
        <v>238</v>
      </c>
      <c r="B49" s="337">
        <f>'WW gen'!B49</f>
        <v>0</v>
      </c>
      <c r="C49" s="366">
        <f>B49/$B$73*100</f>
        <v>0</v>
      </c>
      <c r="D49" s="547">
        <v>0</v>
      </c>
      <c r="E49" s="573">
        <v>0</v>
      </c>
      <c r="F49" s="337">
        <f>WWtech!B36</f>
        <v>0</v>
      </c>
      <c r="G49" s="366">
        <f>F49/$F$73*100</f>
        <v>0</v>
      </c>
      <c r="H49" s="547">
        <v>0</v>
      </c>
      <c r="I49" s="573">
        <v>0</v>
      </c>
      <c r="L49" s="490" t="s">
        <v>186</v>
      </c>
      <c r="M49" s="337">
        <f>WWflex!B49</f>
        <v>232.89999999999998</v>
      </c>
      <c r="N49" s="366">
        <f>M49/$M$57*100</f>
        <v>72.486772486772495</v>
      </c>
      <c r="O49" s="547">
        <v>60.376285000000003</v>
      </c>
      <c r="P49" s="665">
        <v>19.93548265587847</v>
      </c>
    </row>
    <row r="50" spans="1:16" ht="13.5" thickBot="1">
      <c r="A50" s="489" t="s">
        <v>239</v>
      </c>
      <c r="B50" s="337">
        <f>'WW gen'!B50</f>
        <v>11.76</v>
      </c>
      <c r="C50" s="366">
        <f>B50/$B$73*100</f>
        <v>3.9090397108028947</v>
      </c>
      <c r="D50" s="547">
        <v>8.8320000000000007</v>
      </c>
      <c r="E50" s="573">
        <v>3.1152574577740131</v>
      </c>
      <c r="F50" s="337">
        <f>WWtech!B37</f>
        <v>6.3275000000000006</v>
      </c>
      <c r="G50" s="366">
        <f>F50/$F$73*100</f>
        <v>3.0287611241069134</v>
      </c>
      <c r="H50" s="547">
        <v>7.7259999999999991</v>
      </c>
      <c r="I50" s="573">
        <v>3.4304845126456374</v>
      </c>
      <c r="L50" s="562" t="s">
        <v>188</v>
      </c>
      <c r="M50" s="337">
        <f>WWflex!B50</f>
        <v>67.5</v>
      </c>
      <c r="N50" s="366">
        <f t="shared" ref="N50:N56" si="8">M50/$M$57*100</f>
        <v>21.008403361344541</v>
      </c>
      <c r="O50" s="547">
        <v>135.18144100000001</v>
      </c>
      <c r="P50" s="665">
        <v>44.635195299812814</v>
      </c>
    </row>
    <row r="51" spans="1:16" ht="13.5" thickBot="1">
      <c r="A51" s="357" t="s">
        <v>240</v>
      </c>
      <c r="B51" s="356">
        <f>SUM(B49:B50)</f>
        <v>11.76</v>
      </c>
      <c r="C51" s="365">
        <f>SUM(C49:C50)</f>
        <v>3.9090397108028947</v>
      </c>
      <c r="D51" s="549">
        <v>8.8320000000000007</v>
      </c>
      <c r="E51" s="576">
        <v>3.1152574577740131</v>
      </c>
      <c r="F51" s="356">
        <f>SUM(F49:F50)</f>
        <v>6.3275000000000006</v>
      </c>
      <c r="G51" s="365">
        <f>F51/F73*100</f>
        <v>3.0287611241069134</v>
      </c>
      <c r="H51" s="549">
        <v>7.7259999999999991</v>
      </c>
      <c r="I51" s="1084">
        <v>3.4304845126456374</v>
      </c>
      <c r="L51" s="562" t="s">
        <v>189</v>
      </c>
      <c r="M51" s="337">
        <f>WWflex!B51</f>
        <v>0</v>
      </c>
      <c r="N51" s="366">
        <f t="shared" si="8"/>
        <v>0</v>
      </c>
      <c r="O51" s="547">
        <v>0</v>
      </c>
      <c r="P51" s="665">
        <v>0</v>
      </c>
    </row>
    <row r="52" spans="1:16">
      <c r="A52" s="489" t="s">
        <v>241</v>
      </c>
      <c r="B52" s="337">
        <f>'WW gen'!B52</f>
        <v>0</v>
      </c>
      <c r="C52" s="366">
        <f>B52/$B$73*100</f>
        <v>0</v>
      </c>
      <c r="D52" s="547">
        <v>0</v>
      </c>
      <c r="E52" s="573">
        <v>0</v>
      </c>
      <c r="F52" s="337">
        <f>WWtech!B39</f>
        <v>0</v>
      </c>
      <c r="G52" s="366">
        <f>F52/$F$73*100</f>
        <v>0</v>
      </c>
      <c r="H52" s="547">
        <v>0</v>
      </c>
      <c r="I52" s="573">
        <v>0</v>
      </c>
      <c r="L52" s="562" t="s">
        <v>190</v>
      </c>
      <c r="M52" s="337">
        <f>WWflex!B52</f>
        <v>0</v>
      </c>
      <c r="N52" s="366">
        <f t="shared" si="8"/>
        <v>0</v>
      </c>
      <c r="O52" s="547">
        <v>14.447305999999999</v>
      </c>
      <c r="P52" s="665">
        <v>4.7703169909703611</v>
      </c>
    </row>
    <row r="53" spans="1:16">
      <c r="A53" s="489" t="s">
        <v>242</v>
      </c>
      <c r="B53" s="337">
        <f>'WW gen'!B53</f>
        <v>0</v>
      </c>
      <c r="C53" s="366">
        <f>B53/$B$73*100</f>
        <v>0</v>
      </c>
      <c r="D53" s="547">
        <v>0</v>
      </c>
      <c r="E53" s="573">
        <v>0</v>
      </c>
      <c r="F53" s="337">
        <f>WWtech!B40</f>
        <v>0</v>
      </c>
      <c r="G53" s="366">
        <f>F53/$F$73*100</f>
        <v>0</v>
      </c>
      <c r="H53" s="547">
        <v>0</v>
      </c>
      <c r="I53" s="573">
        <v>0</v>
      </c>
      <c r="L53" s="562" t="s">
        <v>191</v>
      </c>
      <c r="M53" s="337">
        <f>WWflex!B53</f>
        <v>0</v>
      </c>
      <c r="N53" s="366">
        <f t="shared" si="8"/>
        <v>0</v>
      </c>
      <c r="O53" s="547">
        <v>73.053373999999991</v>
      </c>
      <c r="P53" s="665">
        <v>24.121296471460656</v>
      </c>
    </row>
    <row r="54" spans="1:16" ht="13.5" thickBot="1">
      <c r="A54" s="489" t="s">
        <v>243</v>
      </c>
      <c r="B54" s="337">
        <f>'WW gen'!B54</f>
        <v>0</v>
      </c>
      <c r="C54" s="366">
        <f>B54/$B$73*100</f>
        <v>0</v>
      </c>
      <c r="D54" s="547">
        <v>0</v>
      </c>
      <c r="E54" s="573">
        <v>0</v>
      </c>
      <c r="F54" s="337">
        <f>WWtech!B41</f>
        <v>0</v>
      </c>
      <c r="G54" s="366">
        <f>F54/$F$73*100</f>
        <v>0</v>
      </c>
      <c r="H54" s="547">
        <v>0</v>
      </c>
      <c r="I54" s="573">
        <v>0</v>
      </c>
      <c r="L54" s="562" t="s">
        <v>192</v>
      </c>
      <c r="M54" s="337">
        <f>WWflex!B54</f>
        <v>11.5</v>
      </c>
      <c r="N54" s="366">
        <f t="shared" si="8"/>
        <v>3.5792094615624035</v>
      </c>
      <c r="O54" s="547">
        <v>10.1</v>
      </c>
      <c r="P54" s="665">
        <v>3.3348917513618557</v>
      </c>
    </row>
    <row r="55" spans="1:16" ht="13.5" thickBot="1">
      <c r="A55" s="357" t="s">
        <v>244</v>
      </c>
      <c r="B55" s="356">
        <f>SUM(B52:B54)</f>
        <v>0</v>
      </c>
      <c r="C55" s="365">
        <f>SUM(C52:C54)</f>
        <v>0</v>
      </c>
      <c r="D55" s="549">
        <v>0</v>
      </c>
      <c r="E55" s="576">
        <v>0</v>
      </c>
      <c r="F55" s="356">
        <f>SUM(F52:F54)</f>
        <v>0</v>
      </c>
      <c r="G55" s="365">
        <f>F55/F73*100</f>
        <v>0</v>
      </c>
      <c r="H55" s="549">
        <v>0</v>
      </c>
      <c r="I55" s="1084">
        <v>0</v>
      </c>
      <c r="L55" s="562" t="s">
        <v>193</v>
      </c>
      <c r="M55" s="337">
        <f>WWflex!B55</f>
        <v>9.4</v>
      </c>
      <c r="N55" s="366">
        <f t="shared" si="8"/>
        <v>2.9256146903205731</v>
      </c>
      <c r="O55" s="547">
        <v>9.6999999999999993</v>
      </c>
      <c r="P55" s="665">
        <v>3.2028168305158413</v>
      </c>
    </row>
    <row r="56" spans="1:16" ht="13.5" thickBot="1">
      <c r="A56" s="489" t="s">
        <v>245</v>
      </c>
      <c r="B56" s="337">
        <f>'WW gen'!B56</f>
        <v>10.0016</v>
      </c>
      <c r="C56" s="366">
        <f t="shared" ref="C56:C62" si="9">B56/$B$73*100</f>
        <v>3.3245452016637951</v>
      </c>
      <c r="D56" s="547">
        <v>8.1</v>
      </c>
      <c r="E56" s="573">
        <v>2.857063565213938</v>
      </c>
      <c r="F56" s="337">
        <f>WWtech!B43</f>
        <v>0</v>
      </c>
      <c r="G56" s="366">
        <f t="shared" ref="G56:G62" si="10">F56/$F$73*100</f>
        <v>0</v>
      </c>
      <c r="H56" s="547">
        <v>0</v>
      </c>
      <c r="I56" s="573">
        <v>0</v>
      </c>
      <c r="L56" s="562" t="s">
        <v>194</v>
      </c>
      <c r="M56" s="337">
        <f>WWflex!B56</f>
        <v>0</v>
      </c>
      <c r="N56" s="366">
        <f t="shared" si="8"/>
        <v>0</v>
      </c>
      <c r="O56" s="547">
        <v>0</v>
      </c>
      <c r="P56" s="665">
        <v>0</v>
      </c>
    </row>
    <row r="57" spans="1:16" ht="13.5" thickBot="1">
      <c r="A57" s="489" t="s">
        <v>246</v>
      </c>
      <c r="B57" s="337">
        <f>'WW gen'!B57</f>
        <v>3.5145</v>
      </c>
      <c r="C57" s="366">
        <f t="shared" si="9"/>
        <v>1.1682244952055079</v>
      </c>
      <c r="D57" s="547">
        <v>10.173999999999999</v>
      </c>
      <c r="E57" s="573">
        <v>3.5886129274674818</v>
      </c>
      <c r="F57" s="337">
        <f>WWtech!B44</f>
        <v>0</v>
      </c>
      <c r="G57" s="366">
        <f t="shared" si="10"/>
        <v>0</v>
      </c>
      <c r="H57" s="547">
        <v>0</v>
      </c>
      <c r="I57" s="573">
        <v>0</v>
      </c>
      <c r="L57" s="362" t="s">
        <v>18</v>
      </c>
      <c r="M57" s="355">
        <f>SUM(M49:M56)</f>
        <v>321.29999999999995</v>
      </c>
      <c r="N57" s="365">
        <f>SUM(N49:N56)</f>
        <v>100.00000000000001</v>
      </c>
      <c r="O57" s="608">
        <v>302.858406</v>
      </c>
      <c r="P57" s="666">
        <v>100</v>
      </c>
    </row>
    <row r="58" spans="1:16" ht="13.5" thickBot="1">
      <c r="A58" s="489" t="s">
        <v>247</v>
      </c>
      <c r="B58" s="337">
        <f>'WW gen'!B58</f>
        <v>1.43</v>
      </c>
      <c r="C58" s="366">
        <f t="shared" si="9"/>
        <v>0.4753339104122567</v>
      </c>
      <c r="D58" s="547">
        <v>1.3</v>
      </c>
      <c r="E58" s="573">
        <v>0.45854106602199013</v>
      </c>
      <c r="F58" s="337">
        <f>WWtech!B45</f>
        <v>0</v>
      </c>
      <c r="G58" s="366">
        <f t="shared" si="10"/>
        <v>0</v>
      </c>
      <c r="H58" s="547">
        <v>0</v>
      </c>
      <c r="I58" s="573">
        <v>0</v>
      </c>
      <c r="P58" s="470"/>
    </row>
    <row r="59" spans="1:16">
      <c r="A59" s="489" t="s">
        <v>248</v>
      </c>
      <c r="B59" s="337">
        <f>'WW gen'!B59</f>
        <v>5.9862000000000002</v>
      </c>
      <c r="C59" s="366">
        <f t="shared" si="9"/>
        <v>1.989820877279616</v>
      </c>
      <c r="D59" s="547">
        <v>0</v>
      </c>
      <c r="E59" s="573">
        <v>0</v>
      </c>
      <c r="F59" s="337">
        <f>WWtech!B46</f>
        <v>0</v>
      </c>
      <c r="G59" s="366">
        <f t="shared" si="10"/>
        <v>0</v>
      </c>
      <c r="H59" s="547">
        <v>0</v>
      </c>
      <c r="I59" s="573">
        <v>0</v>
      </c>
      <c r="L59" s="359" t="s">
        <v>260</v>
      </c>
      <c r="M59" s="359">
        <f>[4]WW!$C$38</f>
        <v>40.270000000000003</v>
      </c>
      <c r="N59" s="372"/>
      <c r="O59" s="680">
        <v>40.270000000000003</v>
      </c>
      <c r="P59" s="1003"/>
    </row>
    <row r="60" spans="1:16" ht="13.5" thickBot="1">
      <c r="A60" s="489" t="s">
        <v>249</v>
      </c>
      <c r="B60" s="337">
        <f>'WW gen'!B60</f>
        <v>9.9590399999999999</v>
      </c>
      <c r="C60" s="366">
        <f t="shared" si="9"/>
        <v>3.3103982008056509</v>
      </c>
      <c r="D60" s="547">
        <v>8.484</v>
      </c>
      <c r="E60" s="573">
        <v>2.9925095416388952</v>
      </c>
      <c r="F60" s="337">
        <f>WWtech!B47</f>
        <v>0</v>
      </c>
      <c r="G60" s="366">
        <f t="shared" si="10"/>
        <v>0</v>
      </c>
      <c r="H60" s="547">
        <v>0.4</v>
      </c>
      <c r="I60" s="573">
        <v>0.17760727479397556</v>
      </c>
      <c r="L60" s="363" t="s">
        <v>261</v>
      </c>
      <c r="M60" s="363">
        <f>[4]WW!$C$40</f>
        <v>44</v>
      </c>
      <c r="N60" s="373"/>
      <c r="O60" s="682">
        <v>44</v>
      </c>
      <c r="P60" s="1004"/>
    </row>
    <row r="61" spans="1:16" ht="13.5" thickBot="1">
      <c r="A61" s="489" t="s">
        <v>250</v>
      </c>
      <c r="B61" s="337">
        <f>'WW gen'!B61</f>
        <v>3.165</v>
      </c>
      <c r="C61" s="366">
        <f t="shared" si="9"/>
        <v>1.0520502282900646</v>
      </c>
      <c r="D61" s="547">
        <v>2.9</v>
      </c>
      <c r="E61" s="573">
        <v>1.0228993011259779</v>
      </c>
      <c r="F61" s="337">
        <f>WWtech!B48</f>
        <v>0</v>
      </c>
      <c r="G61" s="366">
        <f t="shared" si="10"/>
        <v>0</v>
      </c>
      <c r="H61" s="547">
        <v>0</v>
      </c>
      <c r="I61" s="573">
        <v>0</v>
      </c>
      <c r="L61" s="362" t="s">
        <v>262</v>
      </c>
      <c r="M61" s="355">
        <f>M59-M60</f>
        <v>-3.7299999999999969</v>
      </c>
      <c r="N61" s="365"/>
      <c r="O61" s="684">
        <v>-3.73</v>
      </c>
      <c r="P61" s="1005"/>
    </row>
    <row r="62" spans="1:16" ht="13.5" thickBot="1">
      <c r="A62" s="1316" t="s">
        <v>251</v>
      </c>
      <c r="B62" s="337">
        <f>'WW gen'!B62</f>
        <v>0</v>
      </c>
      <c r="C62" s="366">
        <f t="shared" si="9"/>
        <v>0</v>
      </c>
      <c r="D62" s="547">
        <v>4.3</v>
      </c>
      <c r="E62" s="573">
        <v>1.5167127568419672</v>
      </c>
      <c r="F62" s="337">
        <f>WWtech!B49</f>
        <v>0</v>
      </c>
      <c r="G62" s="366">
        <f t="shared" si="10"/>
        <v>0</v>
      </c>
      <c r="H62" s="547">
        <v>1</v>
      </c>
      <c r="I62" s="573">
        <v>0.44401818698493895</v>
      </c>
    </row>
    <row r="63" spans="1:16" ht="13.5" thickBot="1">
      <c r="A63" s="357" t="s">
        <v>252</v>
      </c>
      <c r="B63" s="356">
        <f t="shared" ref="B63:G63" si="11">SUM(B56:B62)</f>
        <v>34.056339999999999</v>
      </c>
      <c r="C63" s="365">
        <f t="shared" si="11"/>
        <v>11.32037291365689</v>
      </c>
      <c r="D63" s="549">
        <v>35.257999999999996</v>
      </c>
      <c r="E63" s="576">
        <v>12.43633915831025</v>
      </c>
      <c r="F63" s="356">
        <f t="shared" si="11"/>
        <v>0</v>
      </c>
      <c r="G63" s="365">
        <f t="shared" si="11"/>
        <v>0</v>
      </c>
      <c r="H63" s="549">
        <v>1.4</v>
      </c>
      <c r="I63" s="1084">
        <v>0.62162546177891453</v>
      </c>
    </row>
    <row r="64" spans="1:16">
      <c r="A64" s="489" t="s">
        <v>253</v>
      </c>
      <c r="B64" s="337">
        <f>'WW gen'!B64</f>
        <v>7.5240000000000001E-2</v>
      </c>
      <c r="C64" s="366">
        <f>B64/$B$73*100</f>
        <v>2.500987651707566E-2</v>
      </c>
      <c r="D64" s="547">
        <v>5.6430000000000001E-2</v>
      </c>
      <c r="E64" s="573">
        <v>1.9904209504323769E-2</v>
      </c>
      <c r="F64" s="337">
        <f>WWtech!B51</f>
        <v>2.4</v>
      </c>
      <c r="G64" s="366">
        <f>F64/$F$73*100</f>
        <v>1.1487991620476636</v>
      </c>
      <c r="H64" s="547">
        <v>7.67</v>
      </c>
      <c r="I64" s="573">
        <v>3.4056194941744811</v>
      </c>
    </row>
    <row r="65" spans="1:9" ht="13.5" thickBot="1">
      <c r="A65" s="489" t="s">
        <v>254</v>
      </c>
      <c r="B65" s="337">
        <f>'WW gen'!B65</f>
        <v>0.85199877000000002</v>
      </c>
      <c r="C65" s="366">
        <f>B65/$B$73*100</f>
        <v>0.28320552937799504</v>
      </c>
      <c r="D65" s="547">
        <v>0.7</v>
      </c>
      <c r="E65" s="573">
        <v>0.24690672785799461</v>
      </c>
      <c r="F65" s="337">
        <f>WWtech!B52</f>
        <v>18.176806410000001</v>
      </c>
      <c r="G65" s="366">
        <f>F65/$F$73*100</f>
        <v>8.7006249885460836</v>
      </c>
      <c r="H65" s="547">
        <v>14.631</v>
      </c>
      <c r="I65" s="573">
        <v>6.4964300937766408</v>
      </c>
    </row>
    <row r="66" spans="1:9" ht="13.5" thickBot="1">
      <c r="A66" s="357" t="s">
        <v>255</v>
      </c>
      <c r="B66" s="356">
        <f>SUM(B64:B65)</f>
        <v>0.92723876999999999</v>
      </c>
      <c r="C66" s="365">
        <f>SUM(C64:C65)</f>
        <v>0.30821540589507068</v>
      </c>
      <c r="D66" s="549">
        <v>0.75642999999999994</v>
      </c>
      <c r="E66" s="576">
        <v>0.26681093736231837</v>
      </c>
      <c r="F66" s="356">
        <f>SUM(F64:F65)</f>
        <v>20.57680641</v>
      </c>
      <c r="G66" s="365">
        <f>F66/F73*100</f>
        <v>9.8494241505937463</v>
      </c>
      <c r="H66" s="549">
        <v>22.301000000000002</v>
      </c>
      <c r="I66" s="1084">
        <v>9.9020495879511223</v>
      </c>
    </row>
    <row r="67" spans="1:9" ht="13.5" thickBot="1">
      <c r="A67" s="357" t="s">
        <v>256</v>
      </c>
      <c r="B67" s="356">
        <f>'WW gen'!B67</f>
        <v>0</v>
      </c>
      <c r="C67" s="365">
        <f>B67/$B$73*100</f>
        <v>0</v>
      </c>
      <c r="D67" s="549">
        <v>0.4</v>
      </c>
      <c r="E67" s="576">
        <v>0.14108955877599694</v>
      </c>
      <c r="F67" s="356">
        <f>WWtech!B54</f>
        <v>0</v>
      </c>
      <c r="G67" s="365">
        <f t="shared" ref="G67:G72" si="12">F67/$F$73*100</f>
        <v>0</v>
      </c>
      <c r="H67" s="549">
        <v>0</v>
      </c>
      <c r="I67" s="1084">
        <v>0</v>
      </c>
    </row>
    <row r="68" spans="1:9" ht="13.5" thickBot="1">
      <c r="A68" s="357" t="s">
        <v>257</v>
      </c>
      <c r="B68" s="356">
        <f>'WW gen'!B68</f>
        <v>0</v>
      </c>
      <c r="C68" s="365">
        <f>SUM(C62:C67)</f>
        <v>11.936803725447032</v>
      </c>
      <c r="D68" s="549">
        <v>0</v>
      </c>
      <c r="E68" s="576">
        <v>14.627763348652852</v>
      </c>
      <c r="F68" s="356">
        <f>WWtech!B55</f>
        <v>0</v>
      </c>
      <c r="G68" s="365">
        <f t="shared" si="12"/>
        <v>0</v>
      </c>
      <c r="H68" s="549">
        <v>0</v>
      </c>
      <c r="I68" s="1084">
        <v>0</v>
      </c>
    </row>
    <row r="69" spans="1:9" ht="13.5" thickBot="1">
      <c r="A69" s="357" t="s">
        <v>258</v>
      </c>
      <c r="B69" s="356">
        <f>'WW gen'!B69</f>
        <v>0</v>
      </c>
      <c r="C69" s="365">
        <f>SUM(C63:C68)</f>
        <v>23.873607450894063</v>
      </c>
      <c r="D69" s="549">
        <v>0</v>
      </c>
      <c r="E69" s="576">
        <v>27.738813940463736</v>
      </c>
      <c r="F69" s="356">
        <f>WWtech!B56</f>
        <v>0</v>
      </c>
      <c r="G69" s="365">
        <f t="shared" si="12"/>
        <v>0</v>
      </c>
      <c r="H69" s="549">
        <v>0</v>
      </c>
      <c r="I69" s="1084">
        <v>0</v>
      </c>
    </row>
    <row r="70" spans="1:9" ht="13.5" thickBot="1">
      <c r="A70" s="358" t="s">
        <v>259</v>
      </c>
      <c r="B70" s="356">
        <f>'WW gen'!B70</f>
        <v>8.6496000000000003E-2</v>
      </c>
      <c r="C70" s="365">
        <f>B70/$B$73*100</f>
        <v>2.8751385954558433E-2</v>
      </c>
      <c r="D70" s="553">
        <v>0</v>
      </c>
      <c r="E70" s="576">
        <v>0</v>
      </c>
      <c r="F70" s="356">
        <f>WWtech!B57</f>
        <v>0.29599999999999999</v>
      </c>
      <c r="G70" s="365">
        <f t="shared" si="12"/>
        <v>0.14168522998587851</v>
      </c>
      <c r="H70" s="553">
        <v>0</v>
      </c>
      <c r="I70" s="1084">
        <v>0</v>
      </c>
    </row>
    <row r="71" spans="1:9" ht="13.5" thickBot="1">
      <c r="A71" s="362" t="s">
        <v>152</v>
      </c>
      <c r="B71" s="356">
        <f>B22+B27+B32+B63+B67+B70+B35+B42+B48+B51+B55+B68+B69+B66</f>
        <v>209.70285497</v>
      </c>
      <c r="C71" s="365">
        <f>B71/$B$73*100</f>
        <v>69.705509145107996</v>
      </c>
      <c r="D71" s="684">
        <v>194.57098895999999</v>
      </c>
      <c r="E71" s="576">
        <v>68.629837457439422</v>
      </c>
      <c r="F71" s="356">
        <f>F22+F27+F32+F63+F67+F70+F35+F42+F48+F51+F55+F68+F69+F66</f>
        <v>44.544056409999996</v>
      </c>
      <c r="G71" s="365">
        <f t="shared" si="12"/>
        <v>21.321739449171606</v>
      </c>
      <c r="H71" s="684">
        <v>47.007000000000005</v>
      </c>
      <c r="I71" s="1084">
        <v>20.871962915601024</v>
      </c>
    </row>
    <row r="72" spans="1:9" ht="13.5" thickBot="1">
      <c r="A72" s="362" t="s">
        <v>154</v>
      </c>
      <c r="B72" s="356">
        <f>'WW gen'!B72</f>
        <v>91.138294520000002</v>
      </c>
      <c r="C72" s="365">
        <f>B72/$B$73*100</f>
        <v>30.294490854891993</v>
      </c>
      <c r="D72" s="549">
        <v>88.936879000000005</v>
      </c>
      <c r="E72" s="576">
        <v>31.370162542560571</v>
      </c>
      <c r="F72" s="356">
        <f>WWtech!B59</f>
        <v>164.36974499999999</v>
      </c>
      <c r="G72" s="365">
        <f t="shared" si="12"/>
        <v>78.678260550828398</v>
      </c>
      <c r="H72" s="549">
        <v>178.209</v>
      </c>
      <c r="I72" s="1084">
        <v>79.128037084398969</v>
      </c>
    </row>
    <row r="73" spans="1:9" ht="15.75" thickBot="1">
      <c r="A73" s="354" t="s">
        <v>156</v>
      </c>
      <c r="B73" s="356">
        <f t="shared" ref="B73:G73" si="13">SUM(B71:B72)</f>
        <v>300.84114949000002</v>
      </c>
      <c r="C73" s="365">
        <f t="shared" si="13"/>
        <v>99.999999999999986</v>
      </c>
      <c r="D73" s="549">
        <v>283.50786796</v>
      </c>
      <c r="E73" s="576">
        <v>100</v>
      </c>
      <c r="F73" s="356">
        <f t="shared" si="13"/>
        <v>208.91380140999999</v>
      </c>
      <c r="G73" s="365">
        <f t="shared" si="13"/>
        <v>100</v>
      </c>
      <c r="H73" s="549">
        <v>225.21600000000001</v>
      </c>
      <c r="I73" s="1084">
        <v>100</v>
      </c>
    </row>
    <row r="74" spans="1:9" ht="13.5" thickBot="1">
      <c r="A74" s="337"/>
      <c r="B74" s="337"/>
      <c r="C74" s="367"/>
      <c r="D74" s="337"/>
      <c r="E74" s="367"/>
      <c r="F74" s="337"/>
      <c r="G74" s="367"/>
      <c r="H74" s="337"/>
      <c r="I74" s="367"/>
    </row>
    <row r="75" spans="1:9">
      <c r="A75" s="411" t="s">
        <v>181</v>
      </c>
      <c r="B75" s="412">
        <f>'WW gen'!B75</f>
        <v>5975</v>
      </c>
      <c r="C75" s="372"/>
      <c r="D75" s="593">
        <v>3653</v>
      </c>
      <c r="E75" s="1204"/>
      <c r="F75" s="411">
        <f>WWtech!B62</f>
        <v>13317</v>
      </c>
      <c r="G75" s="372"/>
      <c r="H75" s="593">
        <v>13100</v>
      </c>
      <c r="I75" s="594"/>
    </row>
    <row r="76" spans="1:9" ht="13.5" thickBot="1">
      <c r="A76" s="413" t="s">
        <v>182</v>
      </c>
      <c r="B76" s="414">
        <f>B13/B75*1000000</f>
        <v>105747.12187615062</v>
      </c>
      <c r="C76" s="373"/>
      <c r="D76" s="595">
        <v>166825.4949712565</v>
      </c>
      <c r="E76" s="596"/>
      <c r="F76" s="414">
        <f>F13/F75*1000000</f>
        <v>20988.345829391001</v>
      </c>
      <c r="G76" s="373"/>
      <c r="H76" s="595">
        <v>22093.51145038168</v>
      </c>
      <c r="I76" s="596"/>
    </row>
    <row r="77" spans="1:9" ht="13.5" thickBot="1"/>
    <row r="78" spans="1:9" ht="13.5" thickBot="1">
      <c r="A78" s="359" t="s">
        <v>260</v>
      </c>
      <c r="B78" s="359">
        <f>[1]WW!$C$10</f>
        <v>4.34</v>
      </c>
      <c r="C78" s="372"/>
      <c r="D78" s="680">
        <v>9.42</v>
      </c>
      <c r="E78" s="681"/>
      <c r="F78" s="359">
        <f>[1]WW!$C$23</f>
        <v>2.9950000000000001</v>
      </c>
      <c r="G78" s="372"/>
      <c r="H78" s="680">
        <v>3.3570000000000002</v>
      </c>
      <c r="I78" s="681"/>
    </row>
    <row r="79" spans="1:9" ht="13.5" thickBot="1">
      <c r="A79" s="363" t="s">
        <v>261</v>
      </c>
      <c r="B79" s="359">
        <f>[1]WW!$C$12</f>
        <v>17.189999999999998</v>
      </c>
      <c r="C79" s="373"/>
      <c r="D79" s="682">
        <v>30.1</v>
      </c>
      <c r="E79" s="683"/>
      <c r="F79" s="359">
        <f>[1]WW!$C$25</f>
        <v>56.801000000000002</v>
      </c>
      <c r="G79" s="373"/>
      <c r="H79" s="682">
        <v>16.048999999999999</v>
      </c>
      <c r="I79" s="683"/>
    </row>
    <row r="80" spans="1:9" ht="13.5" thickBot="1">
      <c r="A80" s="362" t="s">
        <v>262</v>
      </c>
      <c r="B80" s="355">
        <f>B78-B79</f>
        <v>-12.849999999999998</v>
      </c>
      <c r="C80" s="365"/>
      <c r="D80" s="684">
        <v>-20.68</v>
      </c>
      <c r="E80" s="685"/>
      <c r="F80" s="355">
        <f>[5]WW!$C$28</f>
        <v>-27.295000000000002</v>
      </c>
      <c r="G80" s="365"/>
      <c r="H80" s="684">
        <v>-27.295000000000002</v>
      </c>
      <c r="I80" s="685"/>
    </row>
  </sheetData>
  <sheetProtection password="DF1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1" orientation="landscape" horizontalDpi="300" verticalDpi="300" r:id="rId1"/>
  <headerFooter alignWithMargins="0">
    <oddHeader>&amp;CASSOCIATION OF COLLECTIVE INVESTMENTS
QUARTERLY REPORT</oddHeader>
    <oddFooter>&amp;RPage  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78"/>
  <sheetViews>
    <sheetView workbookViewId="0" xr3:uid="{FF0BDA26-1AD6-5648-BD9A-E01AA4DDCA7C}"/>
  </sheetViews>
  <sheetFormatPr defaultRowHeight="12.75"/>
  <cols>
    <col min="1" max="1" width="34.7109375" style="337" customWidth="1"/>
    <col min="2" max="2" width="9.7109375" style="337" customWidth="1"/>
    <col min="3" max="3" width="4.5703125" style="337" customWidth="1"/>
    <col min="4" max="4" width="9.7109375" style="337" customWidth="1"/>
    <col min="5" max="5" width="4.5703125" style="337" customWidth="1"/>
    <col min="6" max="6" width="11.140625" style="337" customWidth="1"/>
    <col min="7" max="7" width="4.5703125" style="337" customWidth="1"/>
    <col min="8" max="8" width="10.5703125" style="337" customWidth="1"/>
    <col min="9" max="9" width="4.5703125" style="337" customWidth="1"/>
    <col min="10" max="10" width="4" bestFit="1" customWidth="1"/>
    <col min="11" max="11" width="37.28515625" bestFit="1" customWidth="1"/>
    <col min="12" max="12" width="11.42578125" style="367" customWidth="1"/>
    <col min="13" max="13" width="4.7109375" customWidth="1"/>
    <col min="14" max="14" width="9.5703125" style="367" customWidth="1"/>
    <col min="15" max="15" width="5.7109375" customWidth="1"/>
    <col min="16" max="16" width="4.5703125" customWidth="1"/>
    <col min="17" max="17" width="33.5703125" bestFit="1" customWidth="1"/>
    <col min="18" max="18" width="10.42578125" customWidth="1"/>
    <col min="19" max="19" width="4.5703125" style="1092" customWidth="1"/>
    <col min="20" max="20" width="10.7109375" style="1092" customWidth="1"/>
    <col min="21" max="21" width="4.5703125" style="1092" customWidth="1"/>
    <col min="22" max="22" width="9.7109375" style="1092" customWidth="1"/>
    <col min="23" max="23" width="4.5703125" style="1092" customWidth="1"/>
  </cols>
  <sheetData>
    <row r="1" spans="1:32">
      <c r="A1" s="336" t="s">
        <v>15</v>
      </c>
      <c r="K1" s="619" t="s">
        <v>330</v>
      </c>
      <c r="Q1" s="144"/>
      <c r="S1" s="619" t="s">
        <v>331</v>
      </c>
    </row>
    <row r="2" spans="1:32" ht="13.5" thickBot="1">
      <c r="A2" s="338"/>
      <c r="Q2" s="145"/>
    </row>
    <row r="3" spans="1:32">
      <c r="A3" s="624"/>
      <c r="B3" s="629"/>
      <c r="C3" s="1238" t="s">
        <v>332</v>
      </c>
      <c r="D3" s="630"/>
      <c r="E3" s="631"/>
      <c r="F3" s="629"/>
      <c r="G3" s="1238" t="s">
        <v>275</v>
      </c>
      <c r="H3" s="630"/>
      <c r="I3" s="631"/>
      <c r="J3" s="1239"/>
      <c r="K3" s="652"/>
      <c r="L3" s="656"/>
      <c r="M3" s="1243" t="s">
        <v>313</v>
      </c>
      <c r="N3" s="657"/>
      <c r="O3" s="658"/>
      <c r="P3" s="1240"/>
      <c r="Q3" s="600"/>
      <c r="R3" s="636"/>
      <c r="S3" s="1242" t="s">
        <v>310</v>
      </c>
      <c r="T3" s="632"/>
      <c r="U3" s="640"/>
      <c r="V3" s="636" t="s">
        <v>333</v>
      </c>
      <c r="W3" s="637" t="s">
        <v>334</v>
      </c>
      <c r="X3" s="632"/>
      <c r="Y3" s="640"/>
      <c r="Z3" s="1039"/>
      <c r="AB3" s="1092"/>
      <c r="AC3" s="1097"/>
      <c r="AD3" s="1109"/>
      <c r="AE3" s="1098"/>
      <c r="AF3" s="1090"/>
    </row>
    <row r="4" spans="1:32">
      <c r="A4" s="503"/>
      <c r="B4" s="620" t="str">
        <f>Summary!C6</f>
        <v>31/12/2004</v>
      </c>
      <c r="C4" s="621"/>
      <c r="D4" s="622" t="str">
        <f>Summary!E6</f>
        <v>30/09/2004</v>
      </c>
      <c r="E4" s="623"/>
      <c r="F4" s="620" t="str">
        <f>Summary!C6</f>
        <v>31/12/2004</v>
      </c>
      <c r="G4" s="621"/>
      <c r="H4" s="622" t="str">
        <f>Summary!E6</f>
        <v>30/09/2004</v>
      </c>
      <c r="I4" s="623"/>
      <c r="J4" s="1241"/>
      <c r="K4" s="175"/>
      <c r="L4" s="648" t="str">
        <f>Summary!C6</f>
        <v>31/12/2004</v>
      </c>
      <c r="M4" s="649"/>
      <c r="N4" s="650" t="str">
        <f>Summary!E6</f>
        <v>30/09/2004</v>
      </c>
      <c r="O4" s="651"/>
      <c r="P4" s="1107"/>
      <c r="Q4" s="489"/>
      <c r="R4" s="627" t="str">
        <f>Summary!C6</f>
        <v>31/12/2004</v>
      </c>
      <c r="S4" s="638"/>
      <c r="T4" s="628" t="str">
        <f>Summary!E6</f>
        <v>30/09/2004</v>
      </c>
      <c r="U4" s="641"/>
      <c r="V4" s="627" t="str">
        <f>Summary!G6</f>
        <v>31/12/2004</v>
      </c>
      <c r="W4" s="638"/>
      <c r="X4" s="628" t="str">
        <f>Summary!I6</f>
        <v>30/09/2004</v>
      </c>
      <c r="Y4" s="641"/>
      <c r="Z4" s="1039"/>
      <c r="AB4" s="1092"/>
      <c r="AC4" s="1090"/>
      <c r="AD4" s="1090"/>
      <c r="AE4" s="1090"/>
      <c r="AF4" s="1090"/>
    </row>
    <row r="5" spans="1:32">
      <c r="A5" s="489"/>
      <c r="B5" s="345" t="s">
        <v>116</v>
      </c>
      <c r="C5" s="346" t="s">
        <v>22</v>
      </c>
      <c r="D5" s="592" t="s">
        <v>116</v>
      </c>
      <c r="E5" s="546" t="s">
        <v>22</v>
      </c>
      <c r="F5" s="345" t="s">
        <v>116</v>
      </c>
      <c r="G5" s="346" t="s">
        <v>22</v>
      </c>
      <c r="H5" s="592" t="s">
        <v>116</v>
      </c>
      <c r="I5" s="546" t="s">
        <v>22</v>
      </c>
      <c r="J5" s="419"/>
      <c r="K5" s="175"/>
      <c r="L5" s="155" t="s">
        <v>116</v>
      </c>
      <c r="M5" s="157" t="s">
        <v>22</v>
      </c>
      <c r="N5" s="644" t="s">
        <v>116</v>
      </c>
      <c r="O5" s="645" t="s">
        <v>22</v>
      </c>
      <c r="P5" s="1108"/>
      <c r="Q5" s="489"/>
      <c r="R5" s="345" t="s">
        <v>116</v>
      </c>
      <c r="S5" s="370" t="s">
        <v>22</v>
      </c>
      <c r="T5" s="592" t="s">
        <v>116</v>
      </c>
      <c r="U5" s="586" t="s">
        <v>22</v>
      </c>
      <c r="V5" s="345" t="s">
        <v>116</v>
      </c>
      <c r="W5" s="370" t="s">
        <v>22</v>
      </c>
      <c r="X5" s="592" t="s">
        <v>116</v>
      </c>
      <c r="Y5" s="586" t="s">
        <v>22</v>
      </c>
      <c r="Z5" s="1040"/>
      <c r="AB5" s="1092"/>
      <c r="AC5" s="1091"/>
      <c r="AD5" s="1091"/>
      <c r="AE5" s="1091"/>
      <c r="AF5" s="1091"/>
    </row>
    <row r="6" spans="1:32">
      <c r="A6" s="490" t="s">
        <v>117</v>
      </c>
      <c r="C6" s="349"/>
      <c r="D6" s="547"/>
      <c r="E6" s="548"/>
      <c r="G6" s="349"/>
      <c r="H6" s="547"/>
      <c r="I6" s="548"/>
      <c r="J6" s="338"/>
      <c r="K6" s="320" t="s">
        <v>117</v>
      </c>
      <c r="L6"/>
      <c r="M6" s="158"/>
      <c r="N6" s="646"/>
      <c r="O6" s="647"/>
      <c r="P6" s="1093"/>
      <c r="Q6" s="490" t="s">
        <v>117</v>
      </c>
      <c r="R6" s="337"/>
      <c r="S6" s="366"/>
      <c r="T6" s="547"/>
      <c r="U6" s="573"/>
      <c r="V6" s="337"/>
      <c r="W6" s="366"/>
      <c r="X6" s="547"/>
      <c r="Y6" s="573"/>
      <c r="Z6" s="1041"/>
      <c r="AB6" s="1090"/>
      <c r="AC6" s="1092"/>
      <c r="AD6" s="1092"/>
      <c r="AE6" s="1092"/>
      <c r="AF6" s="1092"/>
    </row>
    <row r="7" spans="1:32">
      <c r="A7" s="490" t="s">
        <v>204</v>
      </c>
      <c r="B7" s="337">
        <f>'FORGEN '!B7</f>
        <v>6013.3284248799991</v>
      </c>
      <c r="C7" s="366">
        <f t="shared" ref="C7:C12" si="0">B7/$B$13*100</f>
        <v>63.148026331749207</v>
      </c>
      <c r="D7" s="547">
        <v>6894.4946773300007</v>
      </c>
      <c r="E7" s="573">
        <v>67.401713747938359</v>
      </c>
      <c r="F7" s="337">
        <f>FORVARIED!B7</f>
        <v>178.50081800000001</v>
      </c>
      <c r="G7" s="366">
        <f t="shared" ref="G7:G12" si="1">F7/$F$13*100</f>
        <v>86.742798730892105</v>
      </c>
      <c r="H7" s="547">
        <v>190.5</v>
      </c>
      <c r="I7" s="573">
        <v>88.935574229691881</v>
      </c>
      <c r="J7" s="587"/>
      <c r="K7" s="653" t="s">
        <v>119</v>
      </c>
      <c r="L7" s="337">
        <f>'FOR2 FLEX'!B7</f>
        <v>152.79600009999999</v>
      </c>
      <c r="M7" s="366">
        <f>L7/$L$10*100</f>
        <v>6.2871198759424036</v>
      </c>
      <c r="N7" s="547">
        <v>157.30200009999999</v>
      </c>
      <c r="O7" s="573">
        <v>7.4810635213179069</v>
      </c>
      <c r="P7" s="1093"/>
      <c r="Q7" s="490" t="s">
        <v>335</v>
      </c>
      <c r="R7" s="337"/>
      <c r="S7" s="366"/>
      <c r="T7" s="547"/>
      <c r="U7" s="573"/>
      <c r="V7" s="337"/>
      <c r="W7" s="366"/>
      <c r="X7" s="547"/>
      <c r="Y7" s="573"/>
      <c r="Z7" s="1041"/>
      <c r="AB7" s="1110"/>
      <c r="AC7" s="1093"/>
      <c r="AD7" s="1094"/>
      <c r="AE7" s="1093"/>
      <c r="AF7" s="1094"/>
    </row>
    <row r="8" spans="1:32">
      <c r="A8" s="601" t="s">
        <v>205</v>
      </c>
      <c r="B8" s="337">
        <f>'FORGEN '!B8</f>
        <v>107.83564814755607</v>
      </c>
      <c r="C8" s="366">
        <f t="shared" si="0"/>
        <v>1.1324191641601555</v>
      </c>
      <c r="D8" s="547">
        <v>58.979857936168557</v>
      </c>
      <c r="E8" s="573">
        <v>0.5765967902737168</v>
      </c>
      <c r="F8" s="337">
        <f>FORVARIED!B8</f>
        <v>24.903600000000001</v>
      </c>
      <c r="G8" s="366">
        <f t="shared" si="1"/>
        <v>12.101949933219043</v>
      </c>
      <c r="H8" s="547">
        <v>12.5</v>
      </c>
      <c r="I8" s="573">
        <v>5.8356676003734824</v>
      </c>
      <c r="J8" s="587"/>
      <c r="K8" s="653" t="s">
        <v>278</v>
      </c>
      <c r="L8" s="337">
        <f>'FOR2 FLEX'!B8</f>
        <v>2277.5060000999997</v>
      </c>
      <c r="M8" s="366">
        <f>L8/$L$10*100</f>
        <v>93.712880124057591</v>
      </c>
      <c r="N8" s="547">
        <v>1945.36695401</v>
      </c>
      <c r="O8" s="573">
        <v>92.518936478682093</v>
      </c>
      <c r="P8" s="1093"/>
      <c r="Q8" s="491" t="s">
        <v>318</v>
      </c>
      <c r="R8" s="420">
        <f>'FOR3 INC'!B8</f>
        <v>0</v>
      </c>
      <c r="S8" s="425">
        <f>R8/$R$20*100</f>
        <v>0</v>
      </c>
      <c r="T8" s="577">
        <v>0</v>
      </c>
      <c r="U8" s="578">
        <v>0</v>
      </c>
      <c r="V8" s="420">
        <f>FORBOND!B8</f>
        <v>0</v>
      </c>
      <c r="W8" s="425">
        <f>V8/$V$20*100</f>
        <v>0</v>
      </c>
      <c r="X8" s="577">
        <v>0</v>
      </c>
      <c r="Y8" s="578">
        <v>0</v>
      </c>
      <c r="Z8" s="1042"/>
      <c r="AB8" s="1110"/>
      <c r="AC8" s="1093"/>
      <c r="AD8" s="1094"/>
      <c r="AE8" s="1093"/>
      <c r="AF8" s="1094"/>
    </row>
    <row r="9" spans="1:32" ht="13.5" thickBot="1">
      <c r="A9" s="491" t="s">
        <v>206</v>
      </c>
      <c r="B9" s="337">
        <f>'FORGEN '!B9</f>
        <v>3.9</v>
      </c>
      <c r="C9" s="366">
        <f t="shared" si="0"/>
        <v>4.0955238977943662E-2</v>
      </c>
      <c r="D9" s="547">
        <v>-0.3</v>
      </c>
      <c r="E9" s="573">
        <v>-2.9328493342476859E-3</v>
      </c>
      <c r="F9" s="337">
        <f>FORVARIED!B9</f>
        <v>-0.4</v>
      </c>
      <c r="G9" s="366">
        <f t="shared" si="1"/>
        <v>-0.19438073103035775</v>
      </c>
      <c r="H9" s="547">
        <v>0</v>
      </c>
      <c r="I9" s="573">
        <v>0</v>
      </c>
      <c r="J9" s="587"/>
      <c r="K9" s="654" t="s">
        <v>121</v>
      </c>
      <c r="L9" s="337">
        <f>'FOR2 FLEX'!B9</f>
        <v>0</v>
      </c>
      <c r="M9" s="366">
        <f>L9/$L$10*100</f>
        <v>0</v>
      </c>
      <c r="N9" s="547">
        <v>0</v>
      </c>
      <c r="O9" s="573">
        <v>0</v>
      </c>
      <c r="P9" s="1093"/>
      <c r="Q9" s="491" t="s">
        <v>319</v>
      </c>
      <c r="R9" s="420">
        <f>'FOR3 INC'!B9</f>
        <v>0</v>
      </c>
      <c r="S9" s="425">
        <f t="shared" ref="S9:S14" si="2">R9/$R$20*100</f>
        <v>0</v>
      </c>
      <c r="T9" s="577">
        <v>0</v>
      </c>
      <c r="U9" s="578">
        <v>0</v>
      </c>
      <c r="V9" s="420">
        <f>FORBOND!B9</f>
        <v>0</v>
      </c>
      <c r="W9" s="425">
        <f t="shared" ref="W9:W14" si="3">V9/$V$20*100</f>
        <v>0</v>
      </c>
      <c r="X9" s="577">
        <v>0</v>
      </c>
      <c r="Y9" s="578">
        <v>0</v>
      </c>
      <c r="Z9" s="1042"/>
      <c r="AB9" s="1111"/>
      <c r="AC9" s="1093"/>
      <c r="AD9" s="1094"/>
      <c r="AE9" s="1093"/>
      <c r="AF9" s="1094"/>
    </row>
    <row r="10" spans="1:32" ht="15.75" thickBot="1">
      <c r="A10" s="625" t="s">
        <v>207</v>
      </c>
      <c r="B10" s="337">
        <f>'FORGEN '!B10</f>
        <v>1</v>
      </c>
      <c r="C10" s="366">
        <f t="shared" si="0"/>
        <v>1.0501343327677862E-2</v>
      </c>
      <c r="D10" s="547">
        <v>0</v>
      </c>
      <c r="E10" s="573">
        <v>0</v>
      </c>
      <c r="F10" s="337">
        <f>FORVARIED!B10</f>
        <v>0</v>
      </c>
      <c r="G10" s="366">
        <f t="shared" si="1"/>
        <v>0</v>
      </c>
      <c r="H10" s="547">
        <v>0</v>
      </c>
      <c r="I10" s="573">
        <v>0</v>
      </c>
      <c r="J10" s="587"/>
      <c r="K10" s="322" t="s">
        <v>123</v>
      </c>
      <c r="L10" s="355">
        <f>SUM(L7:L9)</f>
        <v>2430.3020001999998</v>
      </c>
      <c r="M10" s="365">
        <f>SUM(M7:M9)</f>
        <v>100</v>
      </c>
      <c r="N10" s="608">
        <v>2102.66895411</v>
      </c>
      <c r="O10" s="576">
        <v>100</v>
      </c>
      <c r="P10" s="1093"/>
      <c r="Q10" s="491" t="s">
        <v>320</v>
      </c>
      <c r="R10" s="420">
        <f>'FOR3 INC'!B10</f>
        <v>0</v>
      </c>
      <c r="S10" s="425">
        <f t="shared" si="2"/>
        <v>0</v>
      </c>
      <c r="T10" s="577">
        <v>0</v>
      </c>
      <c r="U10" s="578">
        <v>0</v>
      </c>
      <c r="V10" s="420">
        <f>FORBOND!B10</f>
        <v>0</v>
      </c>
      <c r="W10" s="425">
        <f t="shared" si="3"/>
        <v>0</v>
      </c>
      <c r="X10" s="577">
        <v>0</v>
      </c>
      <c r="Y10" s="578">
        <v>0</v>
      </c>
      <c r="Z10" s="1042"/>
      <c r="AB10" s="1103"/>
      <c r="AC10" s="1093"/>
      <c r="AD10" s="1094"/>
      <c r="AE10" s="1093"/>
      <c r="AF10" s="1094"/>
    </row>
    <row r="11" spans="1:32">
      <c r="A11" s="602" t="s">
        <v>316</v>
      </c>
      <c r="B11" s="337">
        <f>'FORGEN '!B11</f>
        <v>3380.4271688410004</v>
      </c>
      <c r="C11" s="366">
        <f t="shared" si="0"/>
        <v>35.499026294209408</v>
      </c>
      <c r="D11" s="547">
        <v>3229.5751283010004</v>
      </c>
      <c r="E11" s="573">
        <v>31.572857549801579</v>
      </c>
      <c r="F11" s="337">
        <f>FORVARIED!B11</f>
        <v>2.077296</v>
      </c>
      <c r="G11" s="366">
        <f t="shared" si="1"/>
        <v>1.0094657876160951</v>
      </c>
      <c r="H11" s="547">
        <v>11.2</v>
      </c>
      <c r="I11" s="573">
        <v>5.2287581699346406</v>
      </c>
      <c r="J11" s="587"/>
      <c r="K11" s="655" t="s">
        <v>125</v>
      </c>
      <c r="L11"/>
      <c r="M11" s="366"/>
      <c r="N11" s="646"/>
      <c r="O11" s="573"/>
      <c r="P11" s="1093"/>
      <c r="Q11" s="491" t="s">
        <v>321</v>
      </c>
      <c r="R11" s="420">
        <f>'FOR3 INC'!B11</f>
        <v>0</v>
      </c>
      <c r="S11" s="425">
        <f t="shared" si="2"/>
        <v>0</v>
      </c>
      <c r="T11" s="577">
        <v>0</v>
      </c>
      <c r="U11" s="578">
        <v>0</v>
      </c>
      <c r="V11" s="420">
        <f>FORBOND!B11</f>
        <v>0</v>
      </c>
      <c r="W11" s="425">
        <f t="shared" si="3"/>
        <v>0</v>
      </c>
      <c r="X11" s="577">
        <v>0</v>
      </c>
      <c r="Y11" s="578">
        <v>0</v>
      </c>
      <c r="Z11" s="1042"/>
      <c r="AB11" s="1090"/>
      <c r="AC11" s="1092"/>
      <c r="AD11" s="1094"/>
      <c r="AE11" s="1092"/>
      <c r="AF11" s="1094"/>
    </row>
    <row r="12" spans="1:32" ht="13.5" thickBot="1">
      <c r="A12" s="603" t="s">
        <v>315</v>
      </c>
      <c r="B12" s="337">
        <f>'FORGEN '!B12</f>
        <v>16.100000000000001</v>
      </c>
      <c r="C12" s="366">
        <f t="shared" si="0"/>
        <v>0.16907162757561361</v>
      </c>
      <c r="D12" s="547">
        <v>46.210838999999993</v>
      </c>
      <c r="E12" s="573">
        <v>0.45176476132058996</v>
      </c>
      <c r="F12" s="337">
        <f>FORVARIED!B12</f>
        <v>0.7</v>
      </c>
      <c r="G12" s="366">
        <f t="shared" si="1"/>
        <v>0.34016627930312604</v>
      </c>
      <c r="H12" s="547">
        <v>0</v>
      </c>
      <c r="I12" s="573">
        <v>0</v>
      </c>
      <c r="J12" s="587"/>
      <c r="K12" s="491" t="s">
        <v>127</v>
      </c>
      <c r="L12" s="420">
        <f>'FOR2 FLEX'!B12</f>
        <v>0</v>
      </c>
      <c r="M12" s="425">
        <f>L12/$L$27*100</f>
        <v>0</v>
      </c>
      <c r="N12" s="577">
        <v>0</v>
      </c>
      <c r="O12" s="578">
        <v>0</v>
      </c>
      <c r="P12" s="1093"/>
      <c r="Q12" s="491" t="s">
        <v>322</v>
      </c>
      <c r="R12" s="420">
        <f>'FOR3 INC'!B12</f>
        <v>49.800000000000004</v>
      </c>
      <c r="S12" s="425">
        <f t="shared" si="2"/>
        <v>8.3787603472642846</v>
      </c>
      <c r="T12" s="577">
        <v>30.1</v>
      </c>
      <c r="U12" s="578">
        <v>4.3051107815134815</v>
      </c>
      <c r="V12" s="420">
        <f>FORBOND!B12</f>
        <v>4.2480000000000002</v>
      </c>
      <c r="W12" s="425">
        <f t="shared" si="3"/>
        <v>0.38535720787602601</v>
      </c>
      <c r="X12" s="577">
        <v>13.259</v>
      </c>
      <c r="Y12" s="578">
        <v>1.095067307283667</v>
      </c>
      <c r="Z12" s="1042"/>
      <c r="AB12" s="1100"/>
      <c r="AC12" s="1095"/>
      <c r="AD12" s="1043"/>
      <c r="AE12" s="1095"/>
      <c r="AF12" s="1043"/>
    </row>
    <row r="13" spans="1:32" ht="13.5" thickBot="1">
      <c r="A13" s="362" t="s">
        <v>123</v>
      </c>
      <c r="B13" s="355">
        <f>SUM(B7:B12)</f>
        <v>9522.5912418685548</v>
      </c>
      <c r="C13" s="365">
        <f>SUM(C7:C12)</f>
        <v>100</v>
      </c>
      <c r="D13" s="608">
        <v>10228.96050256717</v>
      </c>
      <c r="E13" s="576">
        <v>100</v>
      </c>
      <c r="F13" s="355">
        <f>SUM(F7:F12)</f>
        <v>205.78171399999999</v>
      </c>
      <c r="G13" s="365">
        <f>SUM(G7:G12)</f>
        <v>100</v>
      </c>
      <c r="H13" s="608">
        <v>214.2</v>
      </c>
      <c r="I13" s="576">
        <v>100</v>
      </c>
      <c r="J13" s="587"/>
      <c r="K13" s="491" t="s">
        <v>129</v>
      </c>
      <c r="L13" s="420">
        <f>'FOR2 FLEX'!B13</f>
        <v>0</v>
      </c>
      <c r="M13" s="425">
        <f t="shared" ref="M13:M24" si="4">L13/$L$27*100</f>
        <v>0</v>
      </c>
      <c r="N13" s="577">
        <v>0</v>
      </c>
      <c r="O13" s="578">
        <v>0</v>
      </c>
      <c r="P13" s="1093"/>
      <c r="Q13" s="491" t="s">
        <v>336</v>
      </c>
      <c r="R13" s="420">
        <f>'FOR3 INC'!B13</f>
        <v>0</v>
      </c>
      <c r="S13" s="425">
        <f t="shared" si="2"/>
        <v>0</v>
      </c>
      <c r="T13" s="577">
        <v>0</v>
      </c>
      <c r="U13" s="578">
        <v>0</v>
      </c>
      <c r="V13" s="420">
        <f>FORBOND!B13</f>
        <v>0</v>
      </c>
      <c r="W13" s="425">
        <f t="shared" si="3"/>
        <v>0</v>
      </c>
      <c r="X13" s="577">
        <v>0</v>
      </c>
      <c r="Y13" s="578">
        <v>0</v>
      </c>
      <c r="Z13" s="1042"/>
      <c r="AB13" s="1100"/>
      <c r="AC13" s="1095"/>
      <c r="AD13" s="1043"/>
      <c r="AE13" s="1095"/>
      <c r="AF13" s="1043"/>
    </row>
    <row r="14" spans="1:32" ht="13.5" thickBot="1">
      <c r="A14" s="564" t="s">
        <v>125</v>
      </c>
      <c r="C14" s="366"/>
      <c r="D14" s="547"/>
      <c r="E14" s="573"/>
      <c r="G14" s="366"/>
      <c r="H14" s="547"/>
      <c r="I14" s="573"/>
      <c r="J14" s="587"/>
      <c r="K14" s="491" t="s">
        <v>130</v>
      </c>
      <c r="L14" s="420">
        <f>'FOR2 FLEX'!B14</f>
        <v>0</v>
      </c>
      <c r="M14" s="425">
        <f t="shared" si="4"/>
        <v>0</v>
      </c>
      <c r="N14" s="577">
        <v>0</v>
      </c>
      <c r="O14" s="578">
        <v>0</v>
      </c>
      <c r="P14" s="1093"/>
      <c r="Q14" s="491" t="s">
        <v>337</v>
      </c>
      <c r="R14" s="420">
        <f>'FOR3 INC'!B14</f>
        <v>0</v>
      </c>
      <c r="S14" s="425">
        <f t="shared" si="2"/>
        <v>0</v>
      </c>
      <c r="T14" s="577">
        <v>0</v>
      </c>
      <c r="U14" s="578">
        <v>0</v>
      </c>
      <c r="V14" s="420">
        <f>FORBOND!B14</f>
        <v>0</v>
      </c>
      <c r="W14" s="425">
        <f t="shared" si="3"/>
        <v>0</v>
      </c>
      <c r="X14" s="577">
        <v>0</v>
      </c>
      <c r="Y14" s="578">
        <v>0</v>
      </c>
      <c r="Z14" s="1042"/>
      <c r="AB14" s="1100"/>
      <c r="AC14" s="1095"/>
      <c r="AD14" s="1043"/>
      <c r="AE14" s="1095"/>
      <c r="AF14" s="1043"/>
    </row>
    <row r="15" spans="1:32" ht="13.5" thickBot="1">
      <c r="A15" s="351" t="s">
        <v>127</v>
      </c>
      <c r="B15" s="337">
        <f>'FORGEN '!B15</f>
        <v>1</v>
      </c>
      <c r="C15" s="425">
        <f>B15/$B$30*100</f>
        <v>1.6543066732043473E-2</v>
      </c>
      <c r="D15" s="547">
        <v>0</v>
      </c>
      <c r="E15" s="578">
        <v>0</v>
      </c>
      <c r="F15" s="337">
        <f>FORVARIED!B15</f>
        <v>0</v>
      </c>
      <c r="G15" s="425">
        <f>F15/$F$30*100</f>
        <v>0</v>
      </c>
      <c r="H15" s="547">
        <v>0</v>
      </c>
      <c r="I15" s="578">
        <v>0</v>
      </c>
      <c r="J15" s="1032"/>
      <c r="K15" s="491" t="s">
        <v>284</v>
      </c>
      <c r="L15" s="420">
        <f>'FOR2 FLEX'!B15</f>
        <v>0</v>
      </c>
      <c r="M15" s="425">
        <f t="shared" si="4"/>
        <v>0</v>
      </c>
      <c r="N15" s="577">
        <v>0</v>
      </c>
      <c r="O15" s="578">
        <v>0</v>
      </c>
      <c r="P15" s="1093"/>
      <c r="Q15" s="362" t="s">
        <v>174</v>
      </c>
      <c r="R15" s="451">
        <f t="shared" ref="R15:W15" si="5">SUM(R8:R14)</f>
        <v>49.800000000000004</v>
      </c>
      <c r="S15" s="426">
        <f t="shared" si="5"/>
        <v>8.3787603472642846</v>
      </c>
      <c r="T15" s="626">
        <v>30.1</v>
      </c>
      <c r="U15" s="579">
        <v>4.3051107815134815</v>
      </c>
      <c r="V15" s="451">
        <f t="shared" si="5"/>
        <v>4.2480000000000002</v>
      </c>
      <c r="W15" s="426">
        <f t="shared" si="5"/>
        <v>0.38535720787602601</v>
      </c>
      <c r="X15" s="626">
        <v>13.259</v>
      </c>
      <c r="Y15" s="579">
        <v>1.095067307283667</v>
      </c>
      <c r="Z15" s="1042"/>
      <c r="AB15" s="1100"/>
      <c r="AC15" s="1095"/>
      <c r="AD15" s="1043"/>
      <c r="AE15" s="1095"/>
      <c r="AF15" s="1043"/>
    </row>
    <row r="16" spans="1:32">
      <c r="A16" s="351" t="s">
        <v>129</v>
      </c>
      <c r="B16" s="337">
        <f>'FORGEN '!B16</f>
        <v>1</v>
      </c>
      <c r="C16" s="425">
        <f t="shared" ref="C16:C27" si="6">B16/$B$30*100</f>
        <v>1.6543066732043473E-2</v>
      </c>
      <c r="D16" s="547">
        <v>0</v>
      </c>
      <c r="E16" s="578">
        <v>0</v>
      </c>
      <c r="F16" s="337">
        <f>FORVARIED!B16</f>
        <v>0</v>
      </c>
      <c r="G16" s="425">
        <f t="shared" ref="G16:G27" si="7">F16/$F$30*100</f>
        <v>0</v>
      </c>
      <c r="H16" s="547">
        <v>0</v>
      </c>
      <c r="I16" s="578">
        <v>0</v>
      </c>
      <c r="J16" s="1032"/>
      <c r="K16" s="491" t="s">
        <v>285</v>
      </c>
      <c r="L16" s="420">
        <f>'FOR2 FLEX'!B16</f>
        <v>0</v>
      </c>
      <c r="M16" s="425">
        <f t="shared" si="4"/>
        <v>0</v>
      </c>
      <c r="N16" s="577">
        <v>0</v>
      </c>
      <c r="O16" s="578">
        <v>0</v>
      </c>
      <c r="P16" s="1093"/>
      <c r="Q16" s="491" t="s">
        <v>325</v>
      </c>
      <c r="R16" s="420">
        <f>'FOR3 INC'!B16</f>
        <v>533.96</v>
      </c>
      <c r="S16" s="425">
        <f>R16/$R$20*100</f>
        <v>89.837808735446529</v>
      </c>
      <c r="T16" s="577">
        <v>654.46900000000005</v>
      </c>
      <c r="U16" s="578">
        <v>93.606695949048074</v>
      </c>
      <c r="V16" s="420">
        <f>FORBOND!B16</f>
        <v>1075.556845517438</v>
      </c>
      <c r="W16" s="425">
        <f>V16/$V$20*100</f>
        <v>97.569110852294287</v>
      </c>
      <c r="X16" s="577">
        <v>1168.2501550699999</v>
      </c>
      <c r="Y16" s="578">
        <v>96.486352782731061</v>
      </c>
      <c r="Z16" s="1042"/>
      <c r="AB16" s="1100"/>
      <c r="AC16" s="1095"/>
      <c r="AD16" s="1043"/>
      <c r="AE16" s="1095"/>
      <c r="AF16" s="1043"/>
    </row>
    <row r="17" spans="1:32">
      <c r="A17" s="351" t="s">
        <v>130</v>
      </c>
      <c r="B17" s="337">
        <f>'FORGEN '!B17</f>
        <v>1</v>
      </c>
      <c r="C17" s="425">
        <f t="shared" si="6"/>
        <v>1.6543066732043473E-2</v>
      </c>
      <c r="D17" s="547">
        <v>0</v>
      </c>
      <c r="E17" s="578">
        <v>0</v>
      </c>
      <c r="F17" s="337">
        <f>FORVARIED!B17</f>
        <v>0</v>
      </c>
      <c r="G17" s="425">
        <f t="shared" si="7"/>
        <v>0</v>
      </c>
      <c r="H17" s="547">
        <v>0</v>
      </c>
      <c r="I17" s="578">
        <v>0</v>
      </c>
      <c r="J17" s="1032"/>
      <c r="K17" s="491" t="s">
        <v>136</v>
      </c>
      <c r="L17" s="420">
        <f>'FOR2 FLEX'!B17</f>
        <v>0</v>
      </c>
      <c r="M17" s="425">
        <f t="shared" si="4"/>
        <v>0</v>
      </c>
      <c r="N17" s="577">
        <v>0</v>
      </c>
      <c r="O17" s="578">
        <v>0</v>
      </c>
      <c r="P17" s="1093"/>
      <c r="Q17" s="491" t="s">
        <v>326</v>
      </c>
      <c r="R17" s="420">
        <f>'FOR3 INC'!B17</f>
        <v>10.6</v>
      </c>
      <c r="S17" s="425">
        <f>R17/$R$20*100</f>
        <v>1.7834309172891849</v>
      </c>
      <c r="T17" s="577">
        <v>14.6</v>
      </c>
      <c r="U17" s="578">
        <v>2.0881932694384329</v>
      </c>
      <c r="V17" s="420">
        <f>FORBOND!B17</f>
        <v>11.055999999999999</v>
      </c>
      <c r="W17" s="425">
        <f>V17/$V$20*100</f>
        <v>1.0029447481820486</v>
      </c>
      <c r="X17" s="577">
        <v>16.483000000000001</v>
      </c>
      <c r="Y17" s="578">
        <v>1.3613390471345261</v>
      </c>
      <c r="Z17" s="1042"/>
      <c r="AB17" s="1100"/>
      <c r="AC17" s="1095"/>
      <c r="AD17" s="1043"/>
      <c r="AE17" s="1095"/>
      <c r="AF17" s="1043"/>
    </row>
    <row r="18" spans="1:32" ht="13.5" thickBot="1">
      <c r="A18" s="351" t="s">
        <v>284</v>
      </c>
      <c r="B18" s="337">
        <f>'FORGEN '!B18</f>
        <v>1</v>
      </c>
      <c r="C18" s="425">
        <f t="shared" si="6"/>
        <v>1.6543066732043473E-2</v>
      </c>
      <c r="D18" s="547">
        <v>0</v>
      </c>
      <c r="E18" s="578">
        <v>0</v>
      </c>
      <c r="F18" s="337">
        <f>FORVARIED!B18</f>
        <v>0</v>
      </c>
      <c r="G18" s="425">
        <f t="shared" si="7"/>
        <v>0</v>
      </c>
      <c r="H18" s="547">
        <v>0</v>
      </c>
      <c r="I18" s="578">
        <v>0</v>
      </c>
      <c r="J18" s="1032"/>
      <c r="K18" s="491" t="s">
        <v>138</v>
      </c>
      <c r="L18" s="420">
        <f>'FOR2 FLEX'!B18</f>
        <v>0</v>
      </c>
      <c r="M18" s="425">
        <f t="shared" si="4"/>
        <v>0</v>
      </c>
      <c r="N18" s="577">
        <v>0</v>
      </c>
      <c r="O18" s="578">
        <v>0</v>
      </c>
      <c r="P18" s="1093"/>
      <c r="Q18" s="491" t="s">
        <v>327</v>
      </c>
      <c r="R18" s="420">
        <f>'FOR3 INC'!B18</f>
        <v>0</v>
      </c>
      <c r="S18" s="425">
        <f>R18/$R$20*100</f>
        <v>0</v>
      </c>
      <c r="T18" s="577">
        <v>0</v>
      </c>
      <c r="U18" s="578">
        <v>0</v>
      </c>
      <c r="V18" s="420">
        <f>FORBOND!B18</f>
        <v>11.493</v>
      </c>
      <c r="W18" s="425">
        <f>V18/$V$20*100</f>
        <v>1.0425871916476381</v>
      </c>
      <c r="X18" s="577">
        <v>12.801</v>
      </c>
      <c r="Y18" s="578">
        <v>1.0572408628507595</v>
      </c>
      <c r="Z18" s="1042"/>
      <c r="AB18" s="1090"/>
      <c r="AC18" s="1093"/>
      <c r="AD18" s="1043"/>
      <c r="AE18" s="1093"/>
      <c r="AF18" s="1043"/>
    </row>
    <row r="19" spans="1:32" ht="13.5" thickBot="1">
      <c r="A19" s="351" t="s">
        <v>285</v>
      </c>
      <c r="B19" s="337">
        <f>'FORGEN '!B19</f>
        <v>28.965340000000001</v>
      </c>
      <c r="C19" s="425">
        <f t="shared" si="6"/>
        <v>0.47917555253632804</v>
      </c>
      <c r="D19" s="547">
        <v>28.285685999999998</v>
      </c>
      <c r="E19" s="578">
        <v>0.40906630380242126</v>
      </c>
      <c r="F19" s="337">
        <f>FORVARIED!B19</f>
        <v>0</v>
      </c>
      <c r="G19" s="425">
        <f t="shared" si="7"/>
        <v>0</v>
      </c>
      <c r="H19" s="547">
        <v>0</v>
      </c>
      <c r="I19" s="578">
        <v>0</v>
      </c>
      <c r="J19" s="1032"/>
      <c r="K19" s="491" t="s">
        <v>140</v>
      </c>
      <c r="L19" s="420">
        <f>'FOR2 FLEX'!B19</f>
        <v>0</v>
      </c>
      <c r="M19" s="425">
        <f t="shared" si="4"/>
        <v>0</v>
      </c>
      <c r="N19" s="577">
        <v>0</v>
      </c>
      <c r="O19" s="578">
        <v>0</v>
      </c>
      <c r="P19" s="1093"/>
      <c r="Q19" s="362" t="s">
        <v>176</v>
      </c>
      <c r="R19" s="451">
        <f t="shared" ref="R19:W19" si="8">SUM(R16:R18)</f>
        <v>544.56000000000006</v>
      </c>
      <c r="S19" s="426">
        <f t="shared" si="8"/>
        <v>91.62123965273571</v>
      </c>
      <c r="T19" s="626">
        <v>669.06900000000007</v>
      </c>
      <c r="U19" s="579">
        <v>95.694889218486509</v>
      </c>
      <c r="V19" s="451">
        <f t="shared" si="8"/>
        <v>1098.105845517438</v>
      </c>
      <c r="W19" s="426">
        <f t="shared" si="8"/>
        <v>99.614642792123973</v>
      </c>
      <c r="X19" s="626">
        <v>1197.5341550699998</v>
      </c>
      <c r="Y19" s="579">
        <v>98.904932692716343</v>
      </c>
      <c r="Z19" s="1042"/>
      <c r="AB19" s="1090"/>
      <c r="AC19" s="1093"/>
      <c r="AD19" s="1043"/>
      <c r="AE19" s="1093"/>
      <c r="AF19" s="1043"/>
    </row>
    <row r="20" spans="1:32" ht="13.5" thickBot="1">
      <c r="A20" s="351" t="s">
        <v>136</v>
      </c>
      <c r="B20" s="337">
        <f>'FORGEN '!B20</f>
        <v>1</v>
      </c>
      <c r="C20" s="425">
        <f t="shared" si="6"/>
        <v>1.6543066732043473E-2</v>
      </c>
      <c r="D20" s="547">
        <v>0</v>
      </c>
      <c r="E20" s="578">
        <v>0</v>
      </c>
      <c r="F20" s="337">
        <f>FORVARIED!B20</f>
        <v>0</v>
      </c>
      <c r="G20" s="425">
        <f t="shared" si="7"/>
        <v>0</v>
      </c>
      <c r="H20" s="547">
        <v>0</v>
      </c>
      <c r="I20" s="578">
        <v>0</v>
      </c>
      <c r="J20" s="1032"/>
      <c r="K20" s="491" t="s">
        <v>142</v>
      </c>
      <c r="L20" s="420">
        <f>'FOR2 FLEX'!B20</f>
        <v>0</v>
      </c>
      <c r="M20" s="425">
        <f t="shared" si="4"/>
        <v>0</v>
      </c>
      <c r="N20" s="577">
        <v>0</v>
      </c>
      <c r="O20" s="578">
        <v>0</v>
      </c>
      <c r="P20" s="1093"/>
      <c r="Q20" s="362" t="s">
        <v>338</v>
      </c>
      <c r="R20" s="451">
        <f t="shared" ref="R20:W20" si="9">R15+R19</f>
        <v>594.36</v>
      </c>
      <c r="S20" s="426">
        <f t="shared" si="9"/>
        <v>100</v>
      </c>
      <c r="T20" s="626">
        <v>699.1690000000001</v>
      </c>
      <c r="U20" s="579">
        <v>100</v>
      </c>
      <c r="V20" s="451">
        <f t="shared" si="9"/>
        <v>1102.353845517438</v>
      </c>
      <c r="W20" s="426">
        <f t="shared" si="9"/>
        <v>100</v>
      </c>
      <c r="X20" s="626">
        <v>1210.7931550699998</v>
      </c>
      <c r="Y20" s="579">
        <v>100</v>
      </c>
      <c r="Z20" s="1042"/>
      <c r="AB20" s="1090"/>
      <c r="AC20" s="1093"/>
      <c r="AD20" s="1043"/>
      <c r="AE20" s="1093"/>
      <c r="AF20" s="1043"/>
    </row>
    <row r="21" spans="1:32" ht="13.5" thickBot="1">
      <c r="A21" s="351" t="s">
        <v>138</v>
      </c>
      <c r="B21" s="337">
        <f>'FORGEN '!B21</f>
        <v>7.2049000000000003</v>
      </c>
      <c r="C21" s="425">
        <f t="shared" si="6"/>
        <v>0.11919114149770002</v>
      </c>
      <c r="D21" s="547">
        <v>0</v>
      </c>
      <c r="E21" s="578">
        <v>0</v>
      </c>
      <c r="F21" s="337">
        <f>FORVARIED!B21</f>
        <v>0</v>
      </c>
      <c r="G21" s="425">
        <f t="shared" si="7"/>
        <v>0</v>
      </c>
      <c r="H21" s="547">
        <v>0</v>
      </c>
      <c r="I21" s="578">
        <v>0</v>
      </c>
      <c r="J21" s="1032"/>
      <c r="K21" s="491" t="s">
        <v>144</v>
      </c>
      <c r="L21" s="420">
        <f>'FOR2 FLEX'!B21</f>
        <v>0</v>
      </c>
      <c r="M21" s="425">
        <f t="shared" si="4"/>
        <v>0</v>
      </c>
      <c r="N21" s="577">
        <v>0</v>
      </c>
      <c r="O21" s="578">
        <v>0</v>
      </c>
      <c r="P21" s="1093"/>
      <c r="Q21" s="337"/>
      <c r="R21" s="421"/>
      <c r="S21" s="470"/>
      <c r="T21" s="421"/>
      <c r="U21" s="470"/>
      <c r="V21" s="421"/>
      <c r="W21" s="470"/>
      <c r="X21" s="421"/>
      <c r="Y21" s="470"/>
      <c r="Z21" s="470"/>
      <c r="AB21" s="1090"/>
      <c r="AC21" s="1092"/>
      <c r="AD21" s="1043"/>
      <c r="AE21" s="1092"/>
      <c r="AF21" s="1043"/>
    </row>
    <row r="22" spans="1:32">
      <c r="A22" s="351" t="s">
        <v>140</v>
      </c>
      <c r="B22" s="337">
        <f>'FORGEN '!B22</f>
        <v>1</v>
      </c>
      <c r="C22" s="425">
        <f t="shared" si="6"/>
        <v>1.6543066732043473E-2</v>
      </c>
      <c r="D22" s="547">
        <v>0</v>
      </c>
      <c r="E22" s="578">
        <v>0</v>
      </c>
      <c r="F22" s="337">
        <f>FORVARIED!B22</f>
        <v>0</v>
      </c>
      <c r="G22" s="425">
        <f t="shared" si="7"/>
        <v>0</v>
      </c>
      <c r="H22" s="547">
        <v>0</v>
      </c>
      <c r="I22" s="578">
        <v>0</v>
      </c>
      <c r="J22" s="1032"/>
      <c r="K22" s="491" t="s">
        <v>146</v>
      </c>
      <c r="L22" s="420">
        <f>'FOR2 FLEX'!B22</f>
        <v>0</v>
      </c>
      <c r="M22" s="425">
        <f t="shared" si="4"/>
        <v>0</v>
      </c>
      <c r="N22" s="577">
        <v>0</v>
      </c>
      <c r="O22" s="578">
        <v>0</v>
      </c>
      <c r="P22" s="1093"/>
      <c r="Q22" s="411" t="s">
        <v>181</v>
      </c>
      <c r="R22" s="452">
        <f>'FOR3 INC'!B22</f>
        <v>194</v>
      </c>
      <c r="S22" s="453"/>
      <c r="T22" s="633">
        <v>204</v>
      </c>
      <c r="U22" s="642"/>
      <c r="V22" s="452">
        <f>FORBOND!B22</f>
        <v>1878</v>
      </c>
      <c r="W22" s="453"/>
      <c r="X22" s="633">
        <v>1718</v>
      </c>
      <c r="Y22" s="642"/>
      <c r="Z22" s="1042"/>
      <c r="AB22" s="1100"/>
      <c r="AC22" s="1095"/>
      <c r="AD22" s="1043"/>
      <c r="AE22" s="1095"/>
      <c r="AF22" s="1043"/>
    </row>
    <row r="23" spans="1:32" ht="13.5" thickBot="1">
      <c r="A23" s="351" t="s">
        <v>142</v>
      </c>
      <c r="B23" s="337">
        <f>'FORGEN '!B23</f>
        <v>1</v>
      </c>
      <c r="C23" s="425">
        <f t="shared" si="6"/>
        <v>1.6543066732043473E-2</v>
      </c>
      <c r="D23" s="547">
        <v>0</v>
      </c>
      <c r="E23" s="578">
        <v>0</v>
      </c>
      <c r="F23" s="337">
        <f>FORVARIED!B23</f>
        <v>1</v>
      </c>
      <c r="G23" s="425">
        <f t="shared" si="7"/>
        <v>0.51599587203302377</v>
      </c>
      <c r="H23" s="547">
        <v>0</v>
      </c>
      <c r="I23" s="578">
        <v>0</v>
      </c>
      <c r="J23" s="1032"/>
      <c r="K23" s="491" t="s">
        <v>148</v>
      </c>
      <c r="L23" s="420">
        <f>'FOR2 FLEX'!B23</f>
        <v>0</v>
      </c>
      <c r="M23" s="425">
        <f t="shared" si="4"/>
        <v>0</v>
      </c>
      <c r="N23" s="577">
        <v>0</v>
      </c>
      <c r="O23" s="578">
        <v>0</v>
      </c>
      <c r="P23" s="1093"/>
      <c r="Q23" s="413" t="s">
        <v>182</v>
      </c>
      <c r="R23" s="455">
        <f>R20/R22*1000000</f>
        <v>3063711.3402061854</v>
      </c>
      <c r="S23" s="456"/>
      <c r="T23" s="634">
        <v>3427299.0196078434</v>
      </c>
      <c r="U23" s="643"/>
      <c r="V23" s="455">
        <f>V20/V22*1000000</f>
        <v>586982.87833729386</v>
      </c>
      <c r="W23" s="456"/>
      <c r="X23" s="634">
        <v>704769.00760768319</v>
      </c>
      <c r="Y23" s="643"/>
      <c r="Z23" s="1042"/>
      <c r="AB23" s="1100"/>
      <c r="AC23" s="1095"/>
      <c r="AD23" s="1043"/>
      <c r="AE23" s="1095"/>
      <c r="AF23" s="1043"/>
    </row>
    <row r="24" spans="1:32" ht="13.5" thickBot="1">
      <c r="A24" s="351" t="s">
        <v>144</v>
      </c>
      <c r="B24" s="337">
        <f>'FORGEN '!B24</f>
        <v>1</v>
      </c>
      <c r="C24" s="425">
        <f t="shared" si="6"/>
        <v>1.6543066732043473E-2</v>
      </c>
      <c r="D24" s="547">
        <v>0</v>
      </c>
      <c r="E24" s="578">
        <v>0</v>
      </c>
      <c r="F24" s="337">
        <f>FORVARIED!B24</f>
        <v>0</v>
      </c>
      <c r="G24" s="425">
        <f t="shared" si="7"/>
        <v>0</v>
      </c>
      <c r="H24" s="547">
        <v>0</v>
      </c>
      <c r="I24" s="578">
        <v>0</v>
      </c>
      <c r="J24" s="338"/>
      <c r="K24" s="1306" t="s">
        <v>150</v>
      </c>
      <c r="L24" s="420">
        <f>'FOR2 FLEX'!B24</f>
        <v>0</v>
      </c>
      <c r="M24" s="425">
        <f t="shared" si="4"/>
        <v>0</v>
      </c>
      <c r="N24" s="577">
        <v>0</v>
      </c>
      <c r="O24" s="578">
        <v>0</v>
      </c>
      <c r="P24" s="1093"/>
      <c r="Q24" s="337"/>
      <c r="R24" s="421"/>
      <c r="S24" s="470"/>
      <c r="T24" s="421"/>
      <c r="U24" s="470"/>
      <c r="V24" s="421"/>
      <c r="W24" s="470"/>
      <c r="X24" s="421"/>
      <c r="Y24" s="470"/>
      <c r="Z24" s="470"/>
      <c r="AB24" s="1100"/>
      <c r="AC24" s="1095"/>
      <c r="AD24" s="1043"/>
      <c r="AE24" s="1095"/>
      <c r="AF24" s="1043"/>
    </row>
    <row r="25" spans="1:32" ht="13.5" thickBot="1">
      <c r="A25" s="351" t="s">
        <v>146</v>
      </c>
      <c r="B25" s="337">
        <f>'FORGEN '!B25</f>
        <v>1</v>
      </c>
      <c r="C25" s="425">
        <f t="shared" si="6"/>
        <v>1.6543066732043473E-2</v>
      </c>
      <c r="D25" s="547">
        <v>0</v>
      </c>
      <c r="E25" s="578">
        <v>0</v>
      </c>
      <c r="F25" s="337">
        <f>FORVARIED!B25</f>
        <v>0</v>
      </c>
      <c r="G25" s="425">
        <f t="shared" si="7"/>
        <v>0</v>
      </c>
      <c r="H25" s="547">
        <v>0</v>
      </c>
      <c r="I25" s="578">
        <v>0</v>
      </c>
      <c r="J25" s="512"/>
      <c r="K25" s="164" t="s">
        <v>152</v>
      </c>
      <c r="L25" s="355">
        <f>SUM(L12:L24)</f>
        <v>0</v>
      </c>
      <c r="M25" s="426">
        <f>SUM(M12:M24)</f>
        <v>0</v>
      </c>
      <c r="N25" s="608">
        <v>0</v>
      </c>
      <c r="O25" s="579">
        <v>0</v>
      </c>
      <c r="P25" s="1096"/>
      <c r="Q25" s="561" t="s">
        <v>339</v>
      </c>
      <c r="R25" s="636"/>
      <c r="S25" s="1242" t="s">
        <v>310</v>
      </c>
      <c r="T25" s="632"/>
      <c r="U25" s="640"/>
      <c r="V25" s="636"/>
      <c r="W25" s="1242" t="s">
        <v>84</v>
      </c>
      <c r="X25" s="632"/>
      <c r="Y25" s="640"/>
      <c r="Z25" s="1039"/>
      <c r="AB25" s="1100"/>
      <c r="AC25" s="1095"/>
      <c r="AD25" s="1043"/>
      <c r="AE25" s="1095"/>
      <c r="AF25" s="1043"/>
    </row>
    <row r="26" spans="1:32" ht="13.5" thickBot="1">
      <c r="A26" s="351" t="s">
        <v>148</v>
      </c>
      <c r="B26" s="337">
        <f>'FORGEN '!B26</f>
        <v>1</v>
      </c>
      <c r="C26" s="425">
        <f t="shared" si="6"/>
        <v>1.6543066732043473E-2</v>
      </c>
      <c r="D26" s="547">
        <v>0</v>
      </c>
      <c r="E26" s="578">
        <v>0</v>
      </c>
      <c r="F26" s="337">
        <f>FORVARIED!B26</f>
        <v>0</v>
      </c>
      <c r="G26" s="425">
        <f t="shared" si="7"/>
        <v>0</v>
      </c>
      <c r="H26" s="547">
        <v>0</v>
      </c>
      <c r="I26" s="578">
        <v>0</v>
      </c>
      <c r="J26" s="512"/>
      <c r="K26" s="164" t="s">
        <v>154</v>
      </c>
      <c r="L26" s="355">
        <f>'FOR2 FLEX'!B26</f>
        <v>152.79599999999999</v>
      </c>
      <c r="M26" s="426">
        <f>L26/$L$27*100</f>
        <v>100</v>
      </c>
      <c r="N26" s="608">
        <v>157.30199999999999</v>
      </c>
      <c r="O26" s="579">
        <v>100</v>
      </c>
      <c r="P26" s="1096"/>
      <c r="Q26" s="489"/>
      <c r="R26" s="627" t="str">
        <f>Summary!C6</f>
        <v>31/12/2004</v>
      </c>
      <c r="S26" s="639"/>
      <c r="T26" s="628" t="str">
        <f>Summary!E6</f>
        <v>30/09/2004</v>
      </c>
      <c r="U26" s="641"/>
      <c r="V26" s="627" t="str">
        <f>Summary!G6</f>
        <v>31/12/2004</v>
      </c>
      <c r="W26" s="639"/>
      <c r="X26" s="628" t="str">
        <f>Summary!I6</f>
        <v>30/09/2004</v>
      </c>
      <c r="Y26" s="641"/>
      <c r="Z26" s="1039"/>
      <c r="AB26" s="1100"/>
      <c r="AC26" s="1095"/>
      <c r="AD26" s="1043"/>
      <c r="AE26" s="1095"/>
      <c r="AF26" s="1043"/>
    </row>
    <row r="27" spans="1:32" ht="13.5" thickBot="1">
      <c r="A27" s="351" t="s">
        <v>150</v>
      </c>
      <c r="B27" s="337">
        <f>'FORGEN '!B27</f>
        <v>1</v>
      </c>
      <c r="C27" s="425">
        <f t="shared" si="6"/>
        <v>1.6543066732043473E-2</v>
      </c>
      <c r="D27" s="547">
        <v>0</v>
      </c>
      <c r="E27" s="578">
        <v>0</v>
      </c>
      <c r="F27" s="337">
        <f>FORVARIED!B27</f>
        <v>0</v>
      </c>
      <c r="G27" s="425">
        <f t="shared" si="7"/>
        <v>0</v>
      </c>
      <c r="H27" s="547">
        <v>0</v>
      </c>
      <c r="I27" s="578">
        <v>0</v>
      </c>
      <c r="J27" s="338"/>
      <c r="K27" s="164" t="s">
        <v>156</v>
      </c>
      <c r="L27" s="355">
        <f>SUM(L25:L26)</f>
        <v>152.79599999999999</v>
      </c>
      <c r="M27" s="426">
        <f>SUM(M25:M26)</f>
        <v>100</v>
      </c>
      <c r="N27" s="608">
        <v>157.30199999999999</v>
      </c>
      <c r="O27" s="579">
        <v>100</v>
      </c>
      <c r="P27" s="1093"/>
      <c r="Q27" s="489"/>
      <c r="R27" s="345" t="s">
        <v>116</v>
      </c>
      <c r="S27" s="370" t="s">
        <v>22</v>
      </c>
      <c r="T27" s="592" t="s">
        <v>116</v>
      </c>
      <c r="U27" s="586" t="s">
        <v>22</v>
      </c>
      <c r="V27" s="345" t="s">
        <v>116</v>
      </c>
      <c r="W27" s="370" t="s">
        <v>22</v>
      </c>
      <c r="X27" s="592" t="s">
        <v>116</v>
      </c>
      <c r="Y27" s="586" t="s">
        <v>22</v>
      </c>
      <c r="Z27" s="1040"/>
      <c r="AB27" s="1100"/>
      <c r="AC27" s="1095"/>
      <c r="AD27" s="1043"/>
      <c r="AE27" s="1095"/>
      <c r="AF27" s="1043"/>
    </row>
    <row r="28" spans="1:32" ht="13.5" thickBot="1">
      <c r="A28" s="362" t="s">
        <v>152</v>
      </c>
      <c r="B28" s="355">
        <f>SUM(B15:B27)</f>
        <v>47.17024</v>
      </c>
      <c r="C28" s="426">
        <f>SUM(C15:C27)</f>
        <v>0.78034042808650594</v>
      </c>
      <c r="D28" s="608">
        <v>28.285685999999998</v>
      </c>
      <c r="E28" s="579">
        <v>0.40906630380242126</v>
      </c>
      <c r="F28" s="355">
        <f>SUM(F15:F27)</f>
        <v>1</v>
      </c>
      <c r="G28" s="426">
        <f>SUM(G15:G27)</f>
        <v>0.51599587203302377</v>
      </c>
      <c r="H28" s="608">
        <v>0</v>
      </c>
      <c r="I28" s="579">
        <v>0</v>
      </c>
      <c r="J28" s="587"/>
      <c r="K28" s="320" t="s">
        <v>335</v>
      </c>
      <c r="L28"/>
      <c r="M28" s="425"/>
      <c r="N28" s="646"/>
      <c r="O28" s="578"/>
      <c r="P28" s="1093"/>
      <c r="Q28" s="490" t="s">
        <v>186</v>
      </c>
      <c r="R28" s="421">
        <f>'FOR3 INC'!B28</f>
        <v>26.043999999999997</v>
      </c>
      <c r="S28" s="425">
        <f t="shared" ref="S28:S35" si="10">R28/$R$36*100</f>
        <v>15.829909314142615</v>
      </c>
      <c r="T28" s="574">
        <v>27.8</v>
      </c>
      <c r="U28" s="578">
        <v>16.889428918590525</v>
      </c>
      <c r="V28" s="421">
        <f>FORBOND!B28</f>
        <v>67.7</v>
      </c>
      <c r="W28" s="425">
        <f t="shared" ref="W28:W35" si="11">V28/$V$36*100</f>
        <v>31.84638470620887</v>
      </c>
      <c r="X28" s="574">
        <v>108.142</v>
      </c>
      <c r="Y28" s="578">
        <v>43.326468962091042</v>
      </c>
      <c r="Z28" s="1043"/>
      <c r="AB28" s="1100"/>
      <c r="AC28" s="1095"/>
      <c r="AD28" s="1043"/>
      <c r="AE28" s="1095"/>
      <c r="AF28" s="1043"/>
    </row>
    <row r="29" spans="1:32" ht="13.5" thickBot="1">
      <c r="A29" s="362" t="s">
        <v>154</v>
      </c>
      <c r="B29" s="355">
        <f>'FORGEN '!B29</f>
        <v>5997.6581838799993</v>
      </c>
      <c r="C29" s="426">
        <f>B29/$B$30*100</f>
        <v>99.219659571913482</v>
      </c>
      <c r="D29" s="608">
        <v>6886.4090070299999</v>
      </c>
      <c r="E29" s="579">
        <v>99.590933696197581</v>
      </c>
      <c r="F29" s="337">
        <f>FORVARIED!B29</f>
        <v>192.8</v>
      </c>
      <c r="G29" s="426">
        <f>F29/$F$30*100</f>
        <v>99.484004127966969</v>
      </c>
      <c r="H29" s="608">
        <v>190.5</v>
      </c>
      <c r="I29" s="579">
        <v>100</v>
      </c>
      <c r="J29" s="587"/>
      <c r="K29" s="321" t="s">
        <v>318</v>
      </c>
      <c r="L29" s="420">
        <f>'FOR2 FLEX'!B29</f>
        <v>0</v>
      </c>
      <c r="M29" s="425">
        <f t="shared" ref="M29:M35" si="12">L29/$L$41*100</f>
        <v>0</v>
      </c>
      <c r="N29" s="577">
        <v>0</v>
      </c>
      <c r="O29" s="578">
        <v>0</v>
      </c>
      <c r="P29" s="1093"/>
      <c r="Q29" s="562" t="s">
        <v>188</v>
      </c>
      <c r="R29" s="421">
        <f>'FOR3 INC'!B29</f>
        <v>71.37</v>
      </c>
      <c r="S29" s="425">
        <f t="shared" si="10"/>
        <v>43.3796892854538</v>
      </c>
      <c r="T29" s="574">
        <v>61.6</v>
      </c>
      <c r="U29" s="578">
        <v>37.424058323207781</v>
      </c>
      <c r="V29" s="421">
        <f>FORBOND!B29</f>
        <v>4.2480000000000002</v>
      </c>
      <c r="W29" s="425">
        <f t="shared" si="11"/>
        <v>1.9982783195269613</v>
      </c>
      <c r="X29" s="574">
        <v>-9.9000000000000005E-2</v>
      </c>
      <c r="Y29" s="578">
        <v>-3.9663779357206393E-2</v>
      </c>
      <c r="Z29" s="1043"/>
      <c r="AB29" s="1090"/>
      <c r="AC29" s="1093"/>
      <c r="AD29" s="1043"/>
      <c r="AE29" s="1093"/>
      <c r="AF29" s="1043"/>
    </row>
    <row r="30" spans="1:32" ht="13.5" thickBot="1">
      <c r="A30" s="362" t="s">
        <v>156</v>
      </c>
      <c r="B30" s="355">
        <f>SUM(B28:B29)</f>
        <v>6044.8284238799997</v>
      </c>
      <c r="C30" s="426">
        <f>SUM(C28:C29)</f>
        <v>99.999999999999986</v>
      </c>
      <c r="D30" s="608">
        <v>6914.6946930300001</v>
      </c>
      <c r="E30" s="579">
        <v>100</v>
      </c>
      <c r="F30" s="355">
        <f>SUM(F28:F29)</f>
        <v>193.8</v>
      </c>
      <c r="G30" s="426">
        <f>SUM(G28:G29)</f>
        <v>100</v>
      </c>
      <c r="H30" s="608">
        <v>190.5</v>
      </c>
      <c r="I30" s="579">
        <v>100</v>
      </c>
      <c r="J30" s="587"/>
      <c r="K30" s="321" t="s">
        <v>319</v>
      </c>
      <c r="L30" s="420">
        <f>'FOR2 FLEX'!B30</f>
        <v>0</v>
      </c>
      <c r="M30" s="425">
        <f t="shared" si="12"/>
        <v>0</v>
      </c>
      <c r="N30" s="577">
        <v>0</v>
      </c>
      <c r="O30" s="578">
        <v>0</v>
      </c>
      <c r="P30" s="1093"/>
      <c r="Q30" s="562" t="s">
        <v>189</v>
      </c>
      <c r="R30" s="421">
        <f>'FOR3 INC'!B30</f>
        <v>16.11</v>
      </c>
      <c r="S30" s="425">
        <f t="shared" si="10"/>
        <v>9.7918844667039462</v>
      </c>
      <c r="T30" s="574">
        <v>13.5</v>
      </c>
      <c r="U30" s="578">
        <v>8.201701093560148</v>
      </c>
      <c r="V30" s="421">
        <f>FORBOND!B30</f>
        <v>0</v>
      </c>
      <c r="W30" s="425">
        <f t="shared" si="11"/>
        <v>0</v>
      </c>
      <c r="X30" s="574">
        <v>0</v>
      </c>
      <c r="Y30" s="578">
        <v>0</v>
      </c>
      <c r="Z30" s="1043"/>
      <c r="AB30" s="1100"/>
      <c r="AC30" s="1095"/>
      <c r="AD30" s="1043"/>
      <c r="AE30" s="1095"/>
      <c r="AF30" s="1043"/>
    </row>
    <row r="31" spans="1:32" ht="13.5" thickBot="1">
      <c r="K31" s="321" t="s">
        <v>320</v>
      </c>
      <c r="L31" s="420">
        <f>'FOR2 FLEX'!B31</f>
        <v>0</v>
      </c>
      <c r="M31" s="425">
        <f t="shared" si="12"/>
        <v>0</v>
      </c>
      <c r="N31" s="577">
        <v>0</v>
      </c>
      <c r="O31" s="578">
        <v>0</v>
      </c>
      <c r="Q31" s="562" t="s">
        <v>190</v>
      </c>
      <c r="R31" s="421">
        <f>'FOR3 INC'!B31</f>
        <v>2.5</v>
      </c>
      <c r="S31" s="425">
        <f t="shared" si="10"/>
        <v>1.5195351438088061</v>
      </c>
      <c r="T31" s="574">
        <v>8.5</v>
      </c>
      <c r="U31" s="578">
        <v>5.1640340218712044</v>
      </c>
      <c r="V31" s="421">
        <f>FORBOND!B31</f>
        <v>39.076000000000001</v>
      </c>
      <c r="W31" s="425">
        <f t="shared" si="11"/>
        <v>18.381526274443395</v>
      </c>
      <c r="X31" s="574">
        <v>0</v>
      </c>
      <c r="Y31" s="578">
        <v>0</v>
      </c>
      <c r="Z31" s="1043"/>
      <c r="AA31" s="1095"/>
      <c r="AB31" s="1043"/>
    </row>
    <row r="32" spans="1:32">
      <c r="A32" s="411" t="s">
        <v>181</v>
      </c>
      <c r="B32" s="411">
        <f>'FORGEN '!B31</f>
        <v>148072</v>
      </c>
      <c r="C32" s="386"/>
      <c r="D32" s="1073">
        <v>137635</v>
      </c>
      <c r="E32" s="678"/>
      <c r="F32" s="359">
        <f>FORVARIED!B32</f>
        <v>936</v>
      </c>
      <c r="G32" s="386"/>
      <c r="H32" s="1073">
        <v>942</v>
      </c>
      <c r="I32" s="1305"/>
      <c r="K32" s="321" t="s">
        <v>321</v>
      </c>
      <c r="L32" s="420">
        <f>'FOR2 FLEX'!B32</f>
        <v>0</v>
      </c>
      <c r="M32" s="425">
        <f t="shared" si="12"/>
        <v>0</v>
      </c>
      <c r="N32" s="577">
        <v>0</v>
      </c>
      <c r="O32" s="578">
        <v>0</v>
      </c>
      <c r="Q32" s="562" t="s">
        <v>191</v>
      </c>
      <c r="R32" s="421">
        <f>'FOR3 INC'!B32</f>
        <v>32.299999999999997</v>
      </c>
      <c r="S32" s="425">
        <f t="shared" si="10"/>
        <v>19.632394058009773</v>
      </c>
      <c r="T32" s="574">
        <v>34</v>
      </c>
      <c r="U32" s="578">
        <v>20.656136087484818</v>
      </c>
      <c r="V32" s="421">
        <f>FORBOND!B32</f>
        <v>49.982999999999997</v>
      </c>
      <c r="W32" s="425">
        <f t="shared" si="11"/>
        <v>23.512228164999083</v>
      </c>
      <c r="X32" s="574">
        <v>0</v>
      </c>
      <c r="Y32" s="578">
        <v>0</v>
      </c>
      <c r="Z32" s="1043"/>
      <c r="AA32" s="1095"/>
      <c r="AB32" s="1043"/>
    </row>
    <row r="33" spans="1:28" ht="13.5" thickBot="1">
      <c r="A33" s="413" t="s">
        <v>182</v>
      </c>
      <c r="B33" s="413">
        <f>B13/B32*1000000</f>
        <v>64310.546503515543</v>
      </c>
      <c r="C33" s="387"/>
      <c r="D33" s="1074">
        <v>74319.471809984156</v>
      </c>
      <c r="E33" s="1075"/>
      <c r="F33" s="413">
        <f>F13/F32*1000000</f>
        <v>219852.25854700853</v>
      </c>
      <c r="G33" s="387"/>
      <c r="H33" s="1074">
        <v>227388.5350318471</v>
      </c>
      <c r="I33" s="1075"/>
      <c r="K33" s="321" t="s">
        <v>322</v>
      </c>
      <c r="L33" s="420">
        <f>'FOR2 FLEX'!B33</f>
        <v>0</v>
      </c>
      <c r="M33" s="425">
        <f t="shared" si="12"/>
        <v>0</v>
      </c>
      <c r="N33" s="577">
        <v>0</v>
      </c>
      <c r="O33" s="578">
        <v>0</v>
      </c>
      <c r="Q33" s="562" t="s">
        <v>192</v>
      </c>
      <c r="R33" s="421">
        <f>'FOR3 INC'!B33</f>
        <v>16.2</v>
      </c>
      <c r="S33" s="425">
        <f t="shared" si="10"/>
        <v>9.846587731881062</v>
      </c>
      <c r="T33" s="574">
        <v>19.2</v>
      </c>
      <c r="U33" s="578">
        <v>11.664641555285543</v>
      </c>
      <c r="V33" s="421">
        <f>FORBOND!B33</f>
        <v>51.576000000000001</v>
      </c>
      <c r="W33" s="425">
        <f t="shared" si="11"/>
        <v>24.261582534821695</v>
      </c>
      <c r="X33" s="574">
        <v>0</v>
      </c>
      <c r="Y33" s="578">
        <v>0</v>
      </c>
      <c r="Z33" s="1043"/>
      <c r="AA33" s="1093"/>
      <c r="AB33" s="1043"/>
    </row>
    <row r="34" spans="1:28" ht="13.5" thickBot="1">
      <c r="K34" s="321" t="s">
        <v>323</v>
      </c>
      <c r="L34" s="420">
        <f>'FOR2 FLEX'!B34</f>
        <v>8.81</v>
      </c>
      <c r="M34" s="425">
        <f t="shared" si="12"/>
        <v>11.229080897816637</v>
      </c>
      <c r="N34" s="577">
        <v>8.64</v>
      </c>
      <c r="O34" s="578">
        <v>9.7538947843757065</v>
      </c>
      <c r="Q34" s="562" t="s">
        <v>193</v>
      </c>
      <c r="R34" s="421">
        <f>'FOR3 INC'!B34</f>
        <v>0</v>
      </c>
      <c r="S34" s="425">
        <f t="shared" si="10"/>
        <v>0</v>
      </c>
      <c r="T34" s="574">
        <v>0</v>
      </c>
      <c r="U34" s="578">
        <v>0</v>
      </c>
      <c r="V34" s="421">
        <f>FORBOND!B34</f>
        <v>0</v>
      </c>
      <c r="W34" s="425">
        <f t="shared" si="11"/>
        <v>0</v>
      </c>
      <c r="X34" s="574">
        <v>22.917999999999999</v>
      </c>
      <c r="Y34" s="578">
        <v>9.1819645990753145</v>
      </c>
      <c r="Z34" s="1043"/>
      <c r="AA34" s="1093"/>
      <c r="AB34" s="1043"/>
    </row>
    <row r="35" spans="1:28" ht="13.5" thickBot="1">
      <c r="A35" s="359" t="s">
        <v>260</v>
      </c>
      <c r="B35" s="359">
        <f>[1]FOR!$C$10</f>
        <v>493.69200000000001</v>
      </c>
      <c r="C35" s="372" t="s">
        <v>2</v>
      </c>
      <c r="D35" s="680">
        <v>512.048</v>
      </c>
      <c r="E35" s="681" t="s">
        <v>2</v>
      </c>
      <c r="F35" s="359">
        <f>[1]FOR!$K$34</f>
        <v>3.19</v>
      </c>
      <c r="G35" s="372" t="s">
        <v>2</v>
      </c>
      <c r="H35" s="680">
        <v>2.1</v>
      </c>
      <c r="I35" s="681" t="s">
        <v>2</v>
      </c>
      <c r="K35" s="321" t="s">
        <v>324</v>
      </c>
      <c r="L35" s="420">
        <f>'FOR2 FLEX'!B35</f>
        <v>0</v>
      </c>
      <c r="M35" s="425">
        <f t="shared" si="12"/>
        <v>0</v>
      </c>
      <c r="N35" s="577">
        <v>0</v>
      </c>
      <c r="O35" s="578">
        <v>0</v>
      </c>
      <c r="Q35" s="562" t="s">
        <v>194</v>
      </c>
      <c r="R35" s="421">
        <f>'FOR3 INC'!B35</f>
        <v>0</v>
      </c>
      <c r="S35" s="425">
        <f t="shared" si="10"/>
        <v>0</v>
      </c>
      <c r="T35" s="574">
        <v>0</v>
      </c>
      <c r="U35" s="578">
        <v>0</v>
      </c>
      <c r="V35" s="421">
        <f>FORBOND!B35</f>
        <v>0</v>
      </c>
      <c r="W35" s="425">
        <f t="shared" si="11"/>
        <v>0</v>
      </c>
      <c r="X35" s="574">
        <v>118.637</v>
      </c>
      <c r="Y35" s="578">
        <v>47.531230218190856</v>
      </c>
      <c r="Z35" s="1043"/>
      <c r="AA35" s="1092"/>
      <c r="AB35" s="1043"/>
    </row>
    <row r="36" spans="1:28" ht="13.5" thickBot="1">
      <c r="A36" s="363" t="s">
        <v>261</v>
      </c>
      <c r="B36" s="359">
        <f>[1]FOR!$C$12</f>
        <v>1294.1859999999999</v>
      </c>
      <c r="C36" s="373"/>
      <c r="D36" s="682">
        <v>1334.5219999999999</v>
      </c>
      <c r="E36" s="683"/>
      <c r="F36" s="363">
        <f>[1]FOR!$K$36</f>
        <v>7.7</v>
      </c>
      <c r="G36" s="373"/>
      <c r="H36" s="682">
        <v>5</v>
      </c>
      <c r="I36" s="683"/>
      <c r="K36" s="164" t="s">
        <v>174</v>
      </c>
      <c r="L36" s="355">
        <f>SUM(L29:L35)</f>
        <v>8.81</v>
      </c>
      <c r="M36" s="426">
        <f>SUM(M29:M35)</f>
        <v>11.229080897816637</v>
      </c>
      <c r="N36" s="608">
        <v>8.64</v>
      </c>
      <c r="O36" s="579">
        <v>9.7538947843757065</v>
      </c>
      <c r="Q36" s="362" t="s">
        <v>18</v>
      </c>
      <c r="R36" s="451">
        <f t="shared" ref="R36:W36" si="13">SUM(R28:R35)</f>
        <v>164.524</v>
      </c>
      <c r="S36" s="426">
        <f t="shared" si="13"/>
        <v>100.00000000000001</v>
      </c>
      <c r="T36" s="626">
        <v>164.6</v>
      </c>
      <c r="U36" s="579">
        <v>100</v>
      </c>
      <c r="V36" s="451">
        <f t="shared" si="13"/>
        <v>212.583</v>
      </c>
      <c r="W36" s="426">
        <f t="shared" si="13"/>
        <v>100.00000000000001</v>
      </c>
      <c r="X36" s="626">
        <v>249.59799999999998</v>
      </c>
      <c r="Y36" s="579">
        <v>100</v>
      </c>
      <c r="Z36" s="1043"/>
      <c r="AA36" s="1096"/>
      <c r="AB36" s="1043"/>
    </row>
    <row r="37" spans="1:28" ht="13.5" thickBot="1">
      <c r="A37" s="362" t="s">
        <v>262</v>
      </c>
      <c r="B37" s="355">
        <f>B35-B36</f>
        <v>-800.49399999999991</v>
      </c>
      <c r="C37" s="365"/>
      <c r="D37" s="684">
        <v>-822.47399999999993</v>
      </c>
      <c r="E37" s="685"/>
      <c r="F37" s="355">
        <f>F35-F36</f>
        <v>-4.51</v>
      </c>
      <c r="G37" s="365"/>
      <c r="H37" s="684">
        <v>-2.9</v>
      </c>
      <c r="I37" s="685"/>
      <c r="K37" s="321" t="s">
        <v>325</v>
      </c>
      <c r="L37" s="420">
        <f>'FOR2 FLEX'!B37</f>
        <v>61.088000000000001</v>
      </c>
      <c r="M37" s="425">
        <f>L37/$L$41*100</f>
        <v>77.861758670354448</v>
      </c>
      <c r="N37" s="577">
        <v>65.38</v>
      </c>
      <c r="O37" s="578">
        <v>73.8089862271393</v>
      </c>
      <c r="Q37" s="337"/>
      <c r="R37" s="421"/>
      <c r="S37" s="470"/>
      <c r="T37" s="421"/>
      <c r="U37" s="470"/>
      <c r="V37" s="421"/>
      <c r="W37" s="470"/>
      <c r="X37" s="421"/>
      <c r="Y37" s="470"/>
      <c r="Z37" s="1112"/>
      <c r="AA37" s="1096"/>
      <c r="AB37" s="1112"/>
    </row>
    <row r="38" spans="1:28">
      <c r="K38" s="321" t="s">
        <v>326</v>
      </c>
      <c r="L38" s="420">
        <f>'FOR2 FLEX'!B38</f>
        <v>8.5589999999999993</v>
      </c>
      <c r="M38" s="425">
        <f>L38/$L$41*100</f>
        <v>10.909160431828898</v>
      </c>
      <c r="N38" s="577">
        <v>14.56</v>
      </c>
      <c r="O38" s="578">
        <v>16.437118988484986</v>
      </c>
      <c r="Q38" s="359" t="s">
        <v>260</v>
      </c>
      <c r="R38" s="359">
        <f>[1]FOR!$C$73</f>
        <v>42.37</v>
      </c>
      <c r="S38" s="372"/>
      <c r="T38" s="680">
        <v>94.954999999999998</v>
      </c>
      <c r="U38" s="681"/>
      <c r="V38" s="359">
        <f>[1]FOR!$C$85</f>
        <v>57.332000000000001</v>
      </c>
      <c r="W38" s="372"/>
      <c r="X38" s="680">
        <v>59.027000000000001</v>
      </c>
      <c r="Y38" s="681"/>
      <c r="Z38" s="1092"/>
      <c r="AA38" s="1092"/>
      <c r="AB38" s="1092"/>
    </row>
    <row r="39" spans="1:28" ht="13.5" thickBot="1">
      <c r="F39" s="1105"/>
      <c r="G39" s="1105"/>
      <c r="H39" s="1106"/>
      <c r="I39" s="1107"/>
      <c r="K39" s="321" t="s">
        <v>327</v>
      </c>
      <c r="L39" s="420">
        <f>'FOR2 FLEX'!B39</f>
        <v>0</v>
      </c>
      <c r="M39" s="425">
        <f>L39/$L$41*100</f>
        <v>0</v>
      </c>
      <c r="N39" s="577">
        <v>0</v>
      </c>
      <c r="O39" s="578">
        <v>0</v>
      </c>
      <c r="Q39" s="363" t="s">
        <v>261</v>
      </c>
      <c r="R39" s="363">
        <f>[1]FOR!$C$75</f>
        <v>83.449999999999989</v>
      </c>
      <c r="S39" s="373"/>
      <c r="T39" s="682">
        <v>46.54</v>
      </c>
      <c r="U39" s="683"/>
      <c r="V39" s="494">
        <f>[1]FOR!$C$87</f>
        <v>105.00900000000001</v>
      </c>
      <c r="W39" s="373"/>
      <c r="X39" s="682">
        <v>82.286000000000016</v>
      </c>
      <c r="Y39" s="683"/>
      <c r="Z39" s="1094"/>
      <c r="AA39" s="1093"/>
      <c r="AB39" s="1093"/>
    </row>
    <row r="40" spans="1:28" ht="13.5" thickBot="1">
      <c r="F40" s="1107"/>
      <c r="G40" s="1107"/>
      <c r="H40" s="1107"/>
      <c r="I40" s="1107"/>
      <c r="K40" s="164" t="s">
        <v>176</v>
      </c>
      <c r="L40" s="355">
        <f>SUM(L37:L39)</f>
        <v>69.647000000000006</v>
      </c>
      <c r="M40" s="426">
        <f>SUM(M37:M39)</f>
        <v>88.770919102183342</v>
      </c>
      <c r="N40" s="608">
        <v>79.94</v>
      </c>
      <c r="O40" s="579">
        <v>90.246105215624283</v>
      </c>
      <c r="Q40" s="362" t="s">
        <v>262</v>
      </c>
      <c r="R40" s="355">
        <f>R38-R39</f>
        <v>-41.079999999999991</v>
      </c>
      <c r="S40" s="365"/>
      <c r="T40" s="684">
        <v>48.414999999999999</v>
      </c>
      <c r="U40" s="685"/>
      <c r="V40" s="1018">
        <f>[5]FOR!$C$81</f>
        <v>-84.932000000000016</v>
      </c>
      <c r="W40" s="365"/>
      <c r="X40" s="684">
        <v>-84.932000000000016</v>
      </c>
      <c r="Y40" s="685"/>
      <c r="Z40" s="1094"/>
      <c r="AA40" s="1093"/>
      <c r="AB40" s="1093"/>
    </row>
    <row r="41" spans="1:28" ht="13.5" thickBot="1">
      <c r="F41" s="1108"/>
      <c r="G41" s="1108"/>
      <c r="H41" s="1108"/>
      <c r="I41" s="1108"/>
      <c r="K41" s="164" t="s">
        <v>178</v>
      </c>
      <c r="L41" s="355">
        <f>L36+L40</f>
        <v>78.457000000000008</v>
      </c>
      <c r="M41" s="426">
        <f>M36+M40</f>
        <v>99.999999999999972</v>
      </c>
      <c r="N41" s="608">
        <v>88.58</v>
      </c>
      <c r="O41" s="579">
        <v>100</v>
      </c>
      <c r="Q41" s="367"/>
      <c r="S41"/>
      <c r="T41"/>
      <c r="U41"/>
      <c r="V41"/>
      <c r="W41"/>
      <c r="X41" s="1104"/>
      <c r="Y41" s="1093"/>
      <c r="Z41" s="1094"/>
      <c r="AA41" s="1093"/>
      <c r="AB41" s="1093"/>
    </row>
    <row r="42" spans="1:28" ht="13.5" thickBot="1">
      <c r="F42" s="1093"/>
      <c r="G42" s="1093"/>
      <c r="H42" s="1093"/>
      <c r="I42" s="1093"/>
      <c r="L42"/>
      <c r="M42" s="470"/>
      <c r="N42"/>
      <c r="O42" s="470"/>
    </row>
    <row r="43" spans="1:28">
      <c r="F43" s="1093"/>
      <c r="G43" s="1094"/>
      <c r="H43" s="1093"/>
      <c r="I43" s="1094"/>
      <c r="K43" s="160" t="s">
        <v>181</v>
      </c>
      <c r="L43" s="411">
        <f>'FOR2 FLEX'!B43</f>
        <v>14288</v>
      </c>
      <c r="M43" s="453"/>
      <c r="N43" s="615">
        <v>14000</v>
      </c>
      <c r="O43" s="642"/>
    </row>
    <row r="44" spans="1:28" ht="13.5" thickBot="1">
      <c r="F44" s="1093"/>
      <c r="G44" s="1094"/>
      <c r="H44" s="1093"/>
      <c r="I44" s="1094"/>
      <c r="J44" s="1090"/>
      <c r="K44" s="413" t="s">
        <v>182</v>
      </c>
      <c r="L44" s="413">
        <f>L10/L43*1000000</f>
        <v>170093.92498600224</v>
      </c>
      <c r="M44" s="478"/>
      <c r="N44" s="616">
        <v>150190.63957928572</v>
      </c>
      <c r="O44" s="635"/>
      <c r="S44" s="1090"/>
      <c r="T44" s="1097"/>
      <c r="U44" s="1113"/>
      <c r="V44" s="1098"/>
      <c r="W44" s="1090"/>
    </row>
    <row r="45" spans="1:28" ht="13.5" thickBot="1">
      <c r="F45" s="1093"/>
      <c r="G45" s="1094"/>
      <c r="H45" s="1093"/>
      <c r="I45" s="1094"/>
      <c r="J45" s="1092"/>
      <c r="L45"/>
      <c r="N45"/>
      <c r="S45" s="1090"/>
      <c r="T45" s="1090"/>
      <c r="U45" s="1090"/>
      <c r="V45" s="1090"/>
      <c r="W45" s="1090"/>
    </row>
    <row r="46" spans="1:28">
      <c r="F46" s="1093"/>
      <c r="G46" s="1094"/>
      <c r="H46" s="1093"/>
      <c r="I46" s="1094"/>
      <c r="J46" s="1092"/>
      <c r="K46" s="359" t="s">
        <v>260</v>
      </c>
      <c r="L46" s="359">
        <f>[4]FOR!$C$48</f>
        <v>299.85500000000002</v>
      </c>
      <c r="M46" s="372"/>
      <c r="N46" s="680">
        <v>299.85500000000002</v>
      </c>
      <c r="O46" s="681"/>
      <c r="T46" s="1091"/>
      <c r="U46" s="1091"/>
      <c r="V46" s="1091"/>
      <c r="W46" s="1091"/>
    </row>
    <row r="47" spans="1:28" ht="13.5" thickBot="1">
      <c r="F47" s="1093"/>
      <c r="G47" s="1094"/>
      <c r="H47" s="1093"/>
      <c r="I47" s="1094"/>
      <c r="J47" s="1090"/>
      <c r="K47" s="363" t="s">
        <v>261</v>
      </c>
      <c r="L47" s="363">
        <f>[4]FOR!$C$50</f>
        <v>112.52100000000002</v>
      </c>
      <c r="M47" s="373"/>
      <c r="N47" s="682">
        <v>112.52100000000002</v>
      </c>
      <c r="O47" s="683"/>
    </row>
    <row r="48" spans="1:28" ht="13.5" thickBot="1">
      <c r="F48" s="1093"/>
      <c r="G48" s="1094"/>
      <c r="H48" s="1093"/>
      <c r="I48" s="1094"/>
      <c r="J48" s="1090"/>
      <c r="K48" s="362" t="s">
        <v>262</v>
      </c>
      <c r="L48" s="355">
        <f>L46-L47</f>
        <v>187.334</v>
      </c>
      <c r="M48" s="365"/>
      <c r="N48" s="684">
        <v>187.334</v>
      </c>
      <c r="O48" s="685"/>
      <c r="S48" s="1090"/>
      <c r="T48" s="1093"/>
      <c r="U48" s="1094"/>
      <c r="V48" s="1093"/>
      <c r="W48" s="1094"/>
    </row>
    <row r="49" spans="6:23">
      <c r="F49" s="1093"/>
      <c r="G49" s="1094"/>
      <c r="H49" s="1093"/>
      <c r="I49" s="1094"/>
      <c r="J49" s="1099"/>
      <c r="S49" s="1099"/>
      <c r="T49" s="1093"/>
      <c r="U49" s="1094"/>
      <c r="V49" s="1093"/>
      <c r="W49" s="1094"/>
    </row>
    <row r="50" spans="6:23">
      <c r="F50" s="1093"/>
      <c r="G50" s="1094"/>
      <c r="H50" s="1093"/>
      <c r="I50" s="1094"/>
      <c r="J50" s="1100"/>
      <c r="S50" s="1100"/>
      <c r="T50" s="1093"/>
      <c r="U50" s="1094"/>
      <c r="V50" s="1093"/>
      <c r="W50" s="1094"/>
    </row>
    <row r="51" spans="6:23">
      <c r="F51" s="1093"/>
      <c r="G51" s="1043"/>
      <c r="H51" s="1093"/>
      <c r="I51" s="1043"/>
      <c r="J51" s="1100"/>
      <c r="K51" s="1097"/>
      <c r="L51" s="1098"/>
      <c r="M51" s="1098"/>
      <c r="N51" s="1090"/>
      <c r="S51" s="1100"/>
      <c r="T51" s="1093"/>
      <c r="U51" s="1094"/>
      <c r="V51" s="1093"/>
      <c r="W51" s="1094"/>
    </row>
    <row r="52" spans="6:23">
      <c r="F52" s="1093"/>
      <c r="G52" s="1043"/>
      <c r="H52" s="1093"/>
      <c r="I52" s="1043"/>
      <c r="J52" s="1101"/>
      <c r="K52" s="1090"/>
      <c r="L52" s="1090"/>
      <c r="M52" s="1090"/>
      <c r="N52" s="1090"/>
      <c r="S52" s="1101"/>
      <c r="T52" s="1093"/>
      <c r="U52" s="1094"/>
      <c r="V52" s="1093"/>
      <c r="W52" s="1094"/>
    </row>
    <row r="53" spans="6:23">
      <c r="F53" s="1093"/>
      <c r="G53" s="1043"/>
      <c r="H53" s="1093"/>
      <c r="I53" s="1043"/>
      <c r="J53" s="1102"/>
      <c r="K53" s="1091"/>
      <c r="L53" s="1091"/>
      <c r="M53" s="1091"/>
      <c r="N53" s="1091"/>
      <c r="S53" s="1102"/>
      <c r="T53" s="1093"/>
      <c r="U53" s="1094"/>
      <c r="V53" s="1093"/>
      <c r="W53" s="1094"/>
    </row>
    <row r="54" spans="6:23" ht="15">
      <c r="F54" s="1093"/>
      <c r="G54" s="1043"/>
      <c r="H54" s="1093"/>
      <c r="I54" s="1043"/>
      <c r="J54" s="1103"/>
      <c r="K54" s="1092"/>
      <c r="L54" s="1092"/>
      <c r="M54" s="1092"/>
      <c r="N54" s="1092"/>
      <c r="S54" s="1103"/>
      <c r="T54" s="1093"/>
      <c r="U54" s="1094"/>
      <c r="V54" s="1093"/>
      <c r="W54" s="1094"/>
    </row>
    <row r="55" spans="6:23">
      <c r="F55" s="1093"/>
      <c r="G55" s="1043"/>
      <c r="H55" s="1093"/>
      <c r="I55" s="1043"/>
      <c r="J55" s="1090"/>
      <c r="K55" s="1093"/>
      <c r="L55" s="1094"/>
      <c r="M55" s="1093"/>
      <c r="N55" s="1094"/>
      <c r="S55" s="1090"/>
      <c r="T55" s="1093"/>
      <c r="U55" s="1094"/>
      <c r="V55" s="1093"/>
      <c r="W55" s="1094"/>
    </row>
    <row r="56" spans="6:23">
      <c r="F56" s="1093"/>
      <c r="G56" s="1043"/>
      <c r="H56" s="1093"/>
      <c r="I56" s="1043"/>
      <c r="J56" s="1100"/>
      <c r="K56" s="1093"/>
      <c r="L56" s="1094"/>
      <c r="M56" s="1093"/>
      <c r="N56" s="1094"/>
      <c r="S56" s="1100"/>
      <c r="T56" s="1095"/>
      <c r="U56" s="1043"/>
      <c r="V56" s="1095"/>
      <c r="W56" s="1043"/>
    </row>
    <row r="57" spans="6:23">
      <c r="F57" s="1093"/>
      <c r="G57" s="1043"/>
      <c r="H57" s="1093"/>
      <c r="I57" s="1043"/>
      <c r="J57" s="1100"/>
      <c r="K57" s="1093"/>
      <c r="L57" s="1094"/>
      <c r="M57" s="1093"/>
      <c r="N57" s="1094"/>
      <c r="S57" s="1100"/>
      <c r="T57" s="1095"/>
      <c r="U57" s="1043"/>
      <c r="V57" s="1095"/>
      <c r="W57" s="1043"/>
    </row>
    <row r="58" spans="6:23">
      <c r="F58" s="1093"/>
      <c r="G58" s="1043"/>
      <c r="H58" s="1093"/>
      <c r="I58" s="1043"/>
      <c r="J58" s="1100"/>
      <c r="K58" s="1093"/>
      <c r="L58" s="1094"/>
      <c r="M58" s="1093"/>
      <c r="N58" s="1094"/>
      <c r="S58" s="1100"/>
      <c r="T58" s="1095"/>
      <c r="U58" s="1043"/>
      <c r="V58" s="1095"/>
      <c r="W58" s="1043"/>
    </row>
    <row r="59" spans="6:23">
      <c r="F59" s="1093"/>
      <c r="G59" s="1043"/>
      <c r="H59" s="1093"/>
      <c r="I59" s="1043"/>
      <c r="J59" s="1100"/>
      <c r="K59" s="1093"/>
      <c r="L59" s="1094"/>
      <c r="M59" s="1093"/>
      <c r="N59" s="1094"/>
      <c r="S59" s="1100"/>
      <c r="T59" s="1095"/>
      <c r="U59" s="1043"/>
      <c r="V59" s="1095"/>
      <c r="W59" s="1043"/>
    </row>
    <row r="60" spans="6:23">
      <c r="F60" s="1093"/>
      <c r="G60" s="1093"/>
      <c r="H60" s="1093"/>
      <c r="I60" s="1093"/>
      <c r="J60" s="1100"/>
      <c r="K60" s="1093"/>
      <c r="L60" s="1094"/>
      <c r="M60" s="1093"/>
      <c r="N60" s="1094"/>
      <c r="S60" s="1100"/>
      <c r="T60" s="1095"/>
      <c r="U60" s="1043"/>
      <c r="V60" s="1095"/>
      <c r="W60" s="1043"/>
    </row>
    <row r="61" spans="6:23">
      <c r="F61" s="1096"/>
      <c r="G61" s="1096"/>
      <c r="H61" s="1096"/>
      <c r="I61" s="1096"/>
      <c r="J61" s="1100"/>
      <c r="K61" s="1093"/>
      <c r="L61" s="1094"/>
      <c r="M61" s="1093"/>
      <c r="N61" s="1094"/>
      <c r="S61" s="1100"/>
      <c r="T61" s="1095"/>
      <c r="U61" s="1043"/>
      <c r="V61" s="1095"/>
      <c r="W61" s="1043"/>
    </row>
    <row r="62" spans="6:23">
      <c r="F62" s="1096"/>
      <c r="G62" s="1096"/>
      <c r="H62" s="1096"/>
      <c r="I62" s="1096"/>
      <c r="J62" s="1090"/>
      <c r="K62" s="1092"/>
      <c r="L62" s="1094"/>
      <c r="M62" s="1092"/>
      <c r="N62" s="1094"/>
      <c r="S62" s="1090"/>
      <c r="T62" s="1095"/>
      <c r="U62" s="1043"/>
      <c r="V62" s="1095"/>
      <c r="W62" s="1043"/>
    </row>
    <row r="63" spans="6:23">
      <c r="F63" s="1093"/>
      <c r="G63" s="1093"/>
      <c r="H63" s="1093"/>
      <c r="I63" s="1093"/>
      <c r="J63" s="1090"/>
      <c r="K63" s="1095"/>
      <c r="L63" s="1043"/>
      <c r="M63" s="1095"/>
      <c r="N63" s="1043"/>
      <c r="S63" s="1090"/>
      <c r="T63" s="1095"/>
      <c r="U63" s="1043"/>
      <c r="V63" s="1095"/>
      <c r="W63" s="1043"/>
    </row>
    <row r="64" spans="6:23">
      <c r="F64" s="1093"/>
      <c r="G64" s="1094"/>
      <c r="H64" s="1093"/>
      <c r="I64" s="1093"/>
      <c r="J64" s="1090"/>
      <c r="K64" s="1095"/>
      <c r="L64" s="1043"/>
      <c r="M64" s="1095"/>
      <c r="N64" s="1043"/>
      <c r="S64" s="1090"/>
      <c r="T64" s="1095"/>
      <c r="U64" s="1043"/>
      <c r="V64" s="1095"/>
      <c r="W64" s="1043"/>
    </row>
    <row r="65" spans="6:23">
      <c r="F65" s="1093"/>
      <c r="G65" s="1094"/>
      <c r="H65" s="1093"/>
      <c r="I65" s="1093"/>
      <c r="J65" s="1092"/>
      <c r="K65" s="1095"/>
      <c r="L65" s="1043"/>
      <c r="M65" s="1095"/>
      <c r="N65" s="1043"/>
    </row>
    <row r="66" spans="6:23">
      <c r="F66" s="1093"/>
      <c r="G66" s="1094"/>
      <c r="H66" s="1093"/>
      <c r="I66" s="1093"/>
      <c r="J66" s="1096"/>
      <c r="K66" s="1095"/>
      <c r="L66" s="1043"/>
      <c r="M66" s="1095"/>
      <c r="N66" s="1043"/>
      <c r="S66" s="1096"/>
      <c r="T66" s="1096"/>
      <c r="U66" s="1096"/>
      <c r="V66" s="1096"/>
      <c r="W66" s="1096"/>
    </row>
    <row r="67" spans="6:23">
      <c r="J67" s="1096"/>
      <c r="K67" s="1095"/>
      <c r="L67" s="1043"/>
      <c r="M67" s="1095"/>
      <c r="N67" s="1043"/>
      <c r="S67" s="1096"/>
      <c r="T67" s="1096"/>
      <c r="U67" s="1096"/>
      <c r="V67" s="1096"/>
      <c r="W67" s="1096"/>
    </row>
    <row r="68" spans="6:23">
      <c r="J68" s="1093"/>
      <c r="K68" s="1095"/>
      <c r="L68" s="1043"/>
      <c r="M68" s="1095"/>
      <c r="N68" s="1043"/>
      <c r="U68" s="1094"/>
      <c r="W68" s="1094"/>
    </row>
    <row r="69" spans="6:23">
      <c r="J69" s="1093"/>
      <c r="K69" s="1093"/>
      <c r="L69" s="1043"/>
      <c r="M69" s="1093"/>
      <c r="N69" s="1043"/>
      <c r="S69" s="1093"/>
      <c r="T69" s="1093"/>
      <c r="U69" s="1094"/>
      <c r="V69" s="1093"/>
      <c r="W69" s="1093"/>
    </row>
    <row r="70" spans="6:23">
      <c r="J70" s="1093"/>
      <c r="K70" s="1093"/>
      <c r="L70" s="1043"/>
      <c r="M70" s="1093"/>
      <c r="N70" s="1043"/>
      <c r="S70" s="1093"/>
      <c r="T70" s="1093"/>
      <c r="U70" s="1094"/>
      <c r="V70" s="1093"/>
      <c r="W70" s="1093"/>
    </row>
    <row r="71" spans="6:23">
      <c r="J71" s="1104"/>
      <c r="K71" s="1093"/>
      <c r="L71" s="1043"/>
      <c r="M71" s="1093"/>
      <c r="N71" s="1043"/>
      <c r="S71" s="1104"/>
      <c r="T71" s="1093"/>
      <c r="U71" s="1094"/>
      <c r="V71" s="1093"/>
      <c r="W71" s="1093"/>
    </row>
    <row r="72" spans="6:23">
      <c r="K72" s="1092"/>
      <c r="L72" s="1092"/>
      <c r="M72" s="1092"/>
      <c r="N72" s="1092"/>
    </row>
    <row r="73" spans="6:23">
      <c r="K73" s="1096"/>
      <c r="L73" s="1096"/>
      <c r="M73" s="1096"/>
      <c r="N73" s="1096"/>
    </row>
    <row r="74" spans="6:23">
      <c r="K74" s="1096"/>
      <c r="L74" s="1096"/>
      <c r="M74" s="1096"/>
      <c r="N74" s="1096"/>
    </row>
    <row r="75" spans="6:23">
      <c r="K75" s="1093"/>
      <c r="L75" s="1093"/>
      <c r="M75" s="1093"/>
      <c r="N75" s="1093"/>
    </row>
    <row r="76" spans="6:23">
      <c r="K76" s="1093"/>
      <c r="L76" s="1094"/>
      <c r="M76" s="1093"/>
      <c r="N76" s="1093"/>
    </row>
    <row r="77" spans="6:23">
      <c r="K77" s="1093"/>
      <c r="L77" s="1094"/>
      <c r="M77" s="1093"/>
      <c r="N77" s="1093"/>
    </row>
    <row r="78" spans="6:23">
      <c r="K78" s="1093"/>
      <c r="L78" s="1094"/>
      <c r="M78" s="1093"/>
      <c r="N78" s="1093"/>
    </row>
  </sheetData>
  <sheetProtection password="DF1A" sheet="1" objects="1" scenarios="1"/>
  <phoneticPr fontId="0" type="noConversion"/>
  <pageMargins left="0.75" right="0.75" top="1" bottom="1" header="0.5" footer="0.5"/>
  <pageSetup paperSize="9" scale="45" orientation="landscape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40"/>
  <sheetViews>
    <sheetView workbookViewId="0" xr3:uid="{C67EF94B-0B3B-5838-830C-E3A509766221}"/>
  </sheetViews>
  <sheetFormatPr defaultRowHeight="12.75"/>
  <cols>
    <col min="1" max="1" width="36.42578125" style="1092" customWidth="1"/>
    <col min="2" max="2" width="12.7109375" style="1092" customWidth="1"/>
    <col min="3" max="3" width="5" style="1092" customWidth="1"/>
    <col min="4" max="4" width="12.7109375" style="1092" customWidth="1"/>
    <col min="5" max="5" width="5" style="1092" customWidth="1"/>
    <col min="6" max="6" width="12.7109375" style="1092" customWidth="1"/>
    <col min="7" max="7" width="5" style="1092" customWidth="1"/>
    <col min="8" max="8" width="12.7109375" style="1092" customWidth="1"/>
    <col min="9" max="9" width="6.7109375" style="1092" customWidth="1"/>
    <col min="10" max="10" width="12.7109375" style="1092" customWidth="1"/>
    <col min="11" max="11" width="6.7109375" style="1092" customWidth="1"/>
    <col min="12" max="12" width="33.42578125" style="1092" bestFit="1" customWidth="1"/>
    <col min="13" max="13" width="12.7109375" style="1092" customWidth="1"/>
    <col min="14" max="14" width="5" style="1092" customWidth="1"/>
    <col min="15" max="15" width="12.7109375" style="1092" customWidth="1"/>
    <col min="16" max="16" width="5" style="1092" customWidth="1"/>
    <col min="17" max="16384" width="9.140625" style="1092"/>
  </cols>
  <sheetData>
    <row r="1" spans="1:16">
      <c r="A1" s="1090" t="s">
        <v>16</v>
      </c>
      <c r="B1" s="1097"/>
      <c r="C1" s="1098"/>
      <c r="D1" s="1098"/>
      <c r="E1" s="1090"/>
      <c r="F1" s="1097"/>
      <c r="G1" s="1098"/>
      <c r="H1" s="1098"/>
      <c r="I1" s="1090"/>
      <c r="J1" s="1097"/>
      <c r="K1" s="1098"/>
      <c r="L1" s="619" t="s">
        <v>331</v>
      </c>
      <c r="M1"/>
      <c r="N1" s="367"/>
      <c r="O1" s="1092" t="str">
        <f>Summary!V1</f>
        <v>QUARTER ENDED 31 DECEMBER 2004</v>
      </c>
      <c r="P1" s="367"/>
    </row>
    <row r="2" spans="1:16" ht="13.5" thickBot="1">
      <c r="B2" s="1090"/>
      <c r="C2" s="1090"/>
      <c r="D2" s="1090"/>
      <c r="E2" s="1090"/>
      <c r="F2" s="1090"/>
      <c r="G2" s="1090"/>
      <c r="H2" s="1090"/>
      <c r="I2" s="1090"/>
      <c r="J2" s="1090"/>
      <c r="K2" s="1090"/>
      <c r="L2"/>
      <c r="M2"/>
      <c r="N2" s="367"/>
      <c r="O2"/>
      <c r="P2" s="367"/>
    </row>
    <row r="3" spans="1:16">
      <c r="A3" s="1072"/>
      <c r="B3" s="656" t="s">
        <v>199</v>
      </c>
      <c r="C3" s="657"/>
      <c r="D3" s="657" t="s">
        <v>334</v>
      </c>
      <c r="E3" s="1205"/>
      <c r="F3" s="1327"/>
      <c r="G3" s="1187" t="s">
        <v>310</v>
      </c>
      <c r="H3" s="657"/>
      <c r="I3" s="658"/>
      <c r="J3" s="1091"/>
      <c r="K3" s="1091"/>
      <c r="L3" s="600"/>
      <c r="M3" s="1206"/>
      <c r="N3" s="637" t="s">
        <v>275</v>
      </c>
      <c r="O3" s="632"/>
      <c r="P3" s="640"/>
    </row>
    <row r="4" spans="1:16">
      <c r="A4" s="175"/>
      <c r="B4" s="648" t="str">
        <f>Summary!C6</f>
        <v>31/12/2004</v>
      </c>
      <c r="C4" s="649"/>
      <c r="D4" s="650" t="str">
        <f>Summary!E6</f>
        <v>30/09/2004</v>
      </c>
      <c r="E4" s="651"/>
      <c r="F4" s="648" t="str">
        <f>Summary!C6</f>
        <v>31/12/2004</v>
      </c>
      <c r="G4" s="649"/>
      <c r="H4" s="650" t="str">
        <f>Summary!E6</f>
        <v>30/09/2004</v>
      </c>
      <c r="I4" s="651"/>
      <c r="L4" s="489"/>
      <c r="M4" s="627" t="str">
        <f>Summary!C6</f>
        <v>31/12/2004</v>
      </c>
      <c r="N4" s="638"/>
      <c r="O4" s="628" t="str">
        <f>Summary!E6</f>
        <v>30/09/2004</v>
      </c>
      <c r="P4" s="641"/>
    </row>
    <row r="5" spans="1:16">
      <c r="A5" s="175"/>
      <c r="B5" s="155" t="s">
        <v>116</v>
      </c>
      <c r="C5" s="157" t="s">
        <v>22</v>
      </c>
      <c r="D5" s="644" t="s">
        <v>116</v>
      </c>
      <c r="E5" s="645" t="s">
        <v>22</v>
      </c>
      <c r="F5" s="155" t="s">
        <v>116</v>
      </c>
      <c r="G5" s="157" t="s">
        <v>22</v>
      </c>
      <c r="H5" s="644" t="s">
        <v>116</v>
      </c>
      <c r="I5" s="645" t="s">
        <v>22</v>
      </c>
      <c r="J5" s="1093"/>
      <c r="K5" s="1094"/>
      <c r="L5" s="489"/>
      <c r="M5" s="345" t="s">
        <v>116</v>
      </c>
      <c r="N5" s="370" t="s">
        <v>22</v>
      </c>
      <c r="O5" s="592" t="s">
        <v>116</v>
      </c>
      <c r="P5" s="586" t="s">
        <v>22</v>
      </c>
    </row>
    <row r="6" spans="1:16">
      <c r="A6" s="320" t="s">
        <v>117</v>
      </c>
      <c r="B6"/>
      <c r="C6" s="158"/>
      <c r="D6" s="646"/>
      <c r="E6" s="647"/>
      <c r="F6"/>
      <c r="G6" s="158"/>
      <c r="H6" s="646"/>
      <c r="I6" s="647"/>
      <c r="J6" s="1093"/>
      <c r="K6" s="1094"/>
      <c r="L6" s="490" t="s">
        <v>117</v>
      </c>
      <c r="M6" s="337"/>
      <c r="N6" s="366"/>
      <c r="O6" s="547"/>
      <c r="P6" s="573"/>
    </row>
    <row r="7" spans="1:16">
      <c r="A7" s="320" t="s">
        <v>204</v>
      </c>
      <c r="B7" s="337">
        <f>'Reg Equity'!B7</f>
        <v>471</v>
      </c>
      <c r="C7" s="366">
        <f t="shared" ref="C7:C12" si="0">B7/$B$13*100</f>
        <v>72.616041938215588</v>
      </c>
      <c r="D7" s="547">
        <v>481.2</v>
      </c>
      <c r="E7" s="573">
        <v>71.089837344324778</v>
      </c>
      <c r="F7" s="337">
        <f>'Reg Equity'!B40</f>
        <v>0</v>
      </c>
      <c r="G7" s="366">
        <f t="shared" ref="G7:G12" si="1">F7/$F$13*100</f>
        <v>0</v>
      </c>
      <c r="H7" s="662">
        <v>0</v>
      </c>
      <c r="I7" s="663">
        <v>0</v>
      </c>
      <c r="J7" s="1093"/>
      <c r="K7" s="1094"/>
      <c r="L7" s="490" t="s">
        <v>335</v>
      </c>
      <c r="M7" s="337"/>
      <c r="N7" s="366"/>
      <c r="O7" s="547"/>
      <c r="P7" s="573"/>
    </row>
    <row r="8" spans="1:16">
      <c r="A8" s="659" t="s">
        <v>205</v>
      </c>
      <c r="B8" s="337">
        <f>'Reg Equity'!B8</f>
        <v>1.6000099999999999</v>
      </c>
      <c r="C8" s="366">
        <f t="shared" si="0"/>
        <v>0.24668024047041259</v>
      </c>
      <c r="D8" s="547">
        <v>10.812999999999999</v>
      </c>
      <c r="E8" s="573">
        <v>1.597453057365303</v>
      </c>
      <c r="F8" s="337">
        <f>'Reg Equity'!B41</f>
        <v>0.38</v>
      </c>
      <c r="G8" s="366">
        <f t="shared" si="1"/>
        <v>2.0596205962059622</v>
      </c>
      <c r="H8" s="662">
        <v>0.46</v>
      </c>
      <c r="I8" s="663">
        <v>4.1970802919708028</v>
      </c>
      <c r="J8" s="1093"/>
      <c r="K8" s="1094"/>
      <c r="L8" s="491" t="s">
        <v>318</v>
      </c>
      <c r="M8" s="420">
        <f>'Reg FIx'!B8</f>
        <v>0</v>
      </c>
      <c r="N8" s="425">
        <f>M8/$M$20*100</f>
        <v>0</v>
      </c>
      <c r="O8" s="577">
        <v>0</v>
      </c>
      <c r="P8" s="578">
        <v>0</v>
      </c>
    </row>
    <row r="9" spans="1:16">
      <c r="A9" s="321" t="s">
        <v>314</v>
      </c>
      <c r="B9" s="337">
        <f>'Reg Equity'!B9</f>
        <v>0</v>
      </c>
      <c r="C9" s="366">
        <f t="shared" si="0"/>
        <v>0</v>
      </c>
      <c r="D9" s="547">
        <v>0</v>
      </c>
      <c r="E9" s="573">
        <v>0</v>
      </c>
      <c r="F9" s="337">
        <f>'Reg Equity'!B42</f>
        <v>0</v>
      </c>
      <c r="G9" s="366">
        <f t="shared" si="1"/>
        <v>0</v>
      </c>
      <c r="H9" s="662">
        <v>0</v>
      </c>
      <c r="I9" s="663">
        <v>0</v>
      </c>
      <c r="J9" s="1093"/>
      <c r="K9" s="1094"/>
      <c r="L9" s="491" t="s">
        <v>319</v>
      </c>
      <c r="M9" s="420">
        <f>'Reg FIx'!B9</f>
        <v>0</v>
      </c>
      <c r="N9" s="425">
        <f t="shared" ref="N9:N14" si="2">M9/$M$20*100</f>
        <v>0</v>
      </c>
      <c r="O9" s="577">
        <v>0</v>
      </c>
      <c r="P9" s="578">
        <v>0</v>
      </c>
    </row>
    <row r="10" spans="1:16">
      <c r="A10" s="321" t="s">
        <v>315</v>
      </c>
      <c r="B10" s="337">
        <f>'Reg Equity'!B10</f>
        <v>110.217</v>
      </c>
      <c r="C10" s="366">
        <f t="shared" si="0"/>
        <v>16.992616336102564</v>
      </c>
      <c r="D10" s="547">
        <v>0</v>
      </c>
      <c r="E10" s="573">
        <v>0</v>
      </c>
      <c r="F10" s="337">
        <f>'Reg Equity'!B43</f>
        <v>0</v>
      </c>
      <c r="G10" s="366">
        <f t="shared" si="1"/>
        <v>0</v>
      </c>
      <c r="H10" s="662">
        <v>0</v>
      </c>
      <c r="I10" s="663">
        <v>0</v>
      </c>
      <c r="J10" s="1093"/>
      <c r="K10" s="1094"/>
      <c r="L10" s="491" t="s">
        <v>320</v>
      </c>
      <c r="M10" s="420">
        <f>'Reg FIx'!B10</f>
        <v>0</v>
      </c>
      <c r="N10" s="425">
        <f t="shared" si="2"/>
        <v>0</v>
      </c>
      <c r="O10" s="577">
        <v>0</v>
      </c>
      <c r="P10" s="578">
        <v>0</v>
      </c>
    </row>
    <row r="11" spans="1:16">
      <c r="A11" s="660" t="s">
        <v>316</v>
      </c>
      <c r="B11" s="337">
        <f>'Reg Equity'!B11</f>
        <v>37.4</v>
      </c>
      <c r="C11" s="366">
        <f t="shared" si="0"/>
        <v>5.7661145827797524</v>
      </c>
      <c r="D11" s="547">
        <v>154.517</v>
      </c>
      <c r="E11" s="573">
        <v>22.82749043419167</v>
      </c>
      <c r="F11" s="337">
        <f>'Reg Equity'!B44</f>
        <v>18.07</v>
      </c>
      <c r="G11" s="366">
        <f t="shared" si="1"/>
        <v>97.94037940379404</v>
      </c>
      <c r="H11" s="662">
        <v>10.5</v>
      </c>
      <c r="I11" s="663">
        <v>95.802919708029194</v>
      </c>
      <c r="J11" s="1093"/>
      <c r="K11" s="1094"/>
      <c r="L11" s="491" t="s">
        <v>321</v>
      </c>
      <c r="M11" s="420">
        <f>'Reg FIx'!B11</f>
        <v>0</v>
      </c>
      <c r="N11" s="425">
        <f t="shared" si="2"/>
        <v>0</v>
      </c>
      <c r="O11" s="577">
        <v>0</v>
      </c>
      <c r="P11" s="578">
        <v>0</v>
      </c>
    </row>
    <row r="12" spans="1:16" ht="13.5" thickBot="1">
      <c r="A12" s="661" t="s">
        <v>315</v>
      </c>
      <c r="B12" s="337">
        <f>'Reg Equity'!B12</f>
        <v>28.4</v>
      </c>
      <c r="C12" s="366">
        <f t="shared" si="0"/>
        <v>4.3785469024316832</v>
      </c>
      <c r="D12" s="547">
        <v>30.36</v>
      </c>
      <c r="E12" s="573">
        <v>4.4852191641182468</v>
      </c>
      <c r="F12" s="337">
        <f>'Reg Equity'!B45</f>
        <v>0</v>
      </c>
      <c r="G12" s="366">
        <f t="shared" si="1"/>
        <v>0</v>
      </c>
      <c r="H12" s="662">
        <v>0</v>
      </c>
      <c r="I12" s="663">
        <v>0</v>
      </c>
      <c r="K12" s="1094"/>
      <c r="L12" s="491" t="s">
        <v>322</v>
      </c>
      <c r="M12" s="420">
        <f>'Reg FIx'!B12</f>
        <v>0</v>
      </c>
      <c r="N12" s="425">
        <f t="shared" si="2"/>
        <v>0</v>
      </c>
      <c r="O12" s="577">
        <v>0</v>
      </c>
      <c r="P12" s="578">
        <v>0</v>
      </c>
    </row>
    <row r="13" spans="1:16" ht="15.75" thickBot="1">
      <c r="A13" s="322" t="s">
        <v>123</v>
      </c>
      <c r="B13" s="355">
        <f t="shared" ref="B13:G13" si="3">SUM(B7:B12)</f>
        <v>648.61700999999994</v>
      </c>
      <c r="C13" s="365">
        <f t="shared" si="3"/>
        <v>100</v>
      </c>
      <c r="D13" s="608">
        <v>676.89</v>
      </c>
      <c r="E13" s="576">
        <v>100</v>
      </c>
      <c r="F13" s="355">
        <f t="shared" si="3"/>
        <v>18.45</v>
      </c>
      <c r="G13" s="365">
        <f t="shared" si="3"/>
        <v>100</v>
      </c>
      <c r="H13" s="549">
        <v>10.96</v>
      </c>
      <c r="I13" s="664">
        <v>100</v>
      </c>
      <c r="J13" s="1095"/>
      <c r="K13" s="1043"/>
      <c r="L13" s="491" t="s">
        <v>336</v>
      </c>
      <c r="M13" s="420">
        <f>'Reg FIx'!B13</f>
        <v>0</v>
      </c>
      <c r="N13" s="425">
        <f t="shared" si="2"/>
        <v>0</v>
      </c>
      <c r="O13" s="577">
        <v>0</v>
      </c>
      <c r="P13" s="578">
        <v>0</v>
      </c>
    </row>
    <row r="14" spans="1:16" ht="13.5" thickBot="1">
      <c r="A14" s="655" t="s">
        <v>125</v>
      </c>
      <c r="B14"/>
      <c r="C14" s="366"/>
      <c r="D14" s="646"/>
      <c r="E14" s="573"/>
      <c r="F14"/>
      <c r="G14" s="366"/>
      <c r="H14" s="662"/>
      <c r="I14" s="663"/>
      <c r="J14" s="1095"/>
      <c r="K14" s="1043"/>
      <c r="L14" s="491" t="s">
        <v>337</v>
      </c>
      <c r="M14" s="420">
        <f>'Reg FIx'!B14</f>
        <v>0</v>
      </c>
      <c r="N14" s="425">
        <f t="shared" si="2"/>
        <v>0</v>
      </c>
      <c r="O14" s="577">
        <v>0</v>
      </c>
      <c r="P14" s="578">
        <v>0</v>
      </c>
    </row>
    <row r="15" spans="1:16" ht="13.5" thickBot="1">
      <c r="A15" s="351" t="s">
        <v>127</v>
      </c>
      <c r="B15" s="420">
        <f>'Reg Equity'!B15</f>
        <v>0</v>
      </c>
      <c r="C15" s="425">
        <f>B15/$B$30*100</f>
        <v>0</v>
      </c>
      <c r="D15" s="577">
        <v>0</v>
      </c>
      <c r="E15" s="578">
        <v>0</v>
      </c>
      <c r="F15" s="420"/>
      <c r="G15" s="425"/>
      <c r="H15" s="577"/>
      <c r="I15" s="665"/>
      <c r="J15" s="1095"/>
      <c r="K15" s="1043"/>
      <c r="L15" s="362" t="s">
        <v>174</v>
      </c>
      <c r="M15" s="451">
        <f>SUM(M8:M14)</f>
        <v>0</v>
      </c>
      <c r="N15" s="426">
        <f>SUM(N8:N14)</f>
        <v>0</v>
      </c>
      <c r="O15" s="626">
        <v>0</v>
      </c>
      <c r="P15" s="579">
        <v>0</v>
      </c>
    </row>
    <row r="16" spans="1:16">
      <c r="A16" s="351" t="s">
        <v>129</v>
      </c>
      <c r="B16" s="420">
        <f>'Reg Equity'!B16</f>
        <v>0</v>
      </c>
      <c r="C16" s="425">
        <f t="shared" ref="C16:C27" si="4">B16/$B$30*100</f>
        <v>0</v>
      </c>
      <c r="D16" s="577">
        <v>0</v>
      </c>
      <c r="E16" s="578">
        <v>0</v>
      </c>
      <c r="F16" s="420"/>
      <c r="G16" s="425"/>
      <c r="H16" s="577"/>
      <c r="I16" s="665"/>
      <c r="J16" s="1095"/>
      <c r="K16" s="1043"/>
      <c r="L16" s="491" t="s">
        <v>325</v>
      </c>
      <c r="M16" s="420">
        <f>'Reg FIx'!B16</f>
        <v>0</v>
      </c>
      <c r="N16" s="425">
        <f>M16/$M$20*100</f>
        <v>0</v>
      </c>
      <c r="O16" s="577">
        <v>0</v>
      </c>
      <c r="P16" s="578">
        <v>0</v>
      </c>
    </row>
    <row r="17" spans="1:16">
      <c r="A17" s="351" t="s">
        <v>130</v>
      </c>
      <c r="B17" s="420">
        <f>'Reg Equity'!B17</f>
        <v>0</v>
      </c>
      <c r="C17" s="425">
        <f t="shared" si="4"/>
        <v>0</v>
      </c>
      <c r="D17" s="577">
        <v>0</v>
      </c>
      <c r="E17" s="578">
        <v>0</v>
      </c>
      <c r="F17" s="420"/>
      <c r="G17" s="425"/>
      <c r="H17" s="577"/>
      <c r="I17" s="665"/>
      <c r="J17" s="1095"/>
      <c r="K17" s="1043"/>
      <c r="L17" s="491" t="s">
        <v>326</v>
      </c>
      <c r="M17" s="420">
        <f>'Reg FIx'!B17</f>
        <v>0</v>
      </c>
      <c r="N17" s="425">
        <f>M17/$M$20*100</f>
        <v>0</v>
      </c>
      <c r="O17" s="577">
        <v>0</v>
      </c>
      <c r="P17" s="578">
        <v>0</v>
      </c>
    </row>
    <row r="18" spans="1:16" ht="13.5" thickBot="1">
      <c r="A18" s="351" t="s">
        <v>284</v>
      </c>
      <c r="B18" s="420">
        <f>'Reg Equity'!B18</f>
        <v>0</v>
      </c>
      <c r="C18" s="425">
        <f t="shared" si="4"/>
        <v>0</v>
      </c>
      <c r="D18" s="577">
        <v>0</v>
      </c>
      <c r="E18" s="578">
        <v>0</v>
      </c>
      <c r="F18" s="420"/>
      <c r="G18" s="425"/>
      <c r="H18" s="577"/>
      <c r="I18" s="665"/>
      <c r="J18" s="1095"/>
      <c r="K18" s="1043"/>
      <c r="L18" s="491" t="s">
        <v>327</v>
      </c>
      <c r="M18" s="420">
        <f>'Reg FIx'!B18</f>
        <v>795.46300100077622</v>
      </c>
      <c r="N18" s="425">
        <f>M18/$M$20*100</f>
        <v>100</v>
      </c>
      <c r="O18" s="577">
        <v>881.78271678605597</v>
      </c>
      <c r="P18" s="578">
        <v>100</v>
      </c>
    </row>
    <row r="19" spans="1:16" ht="13.5" thickBot="1">
      <c r="A19" s="351" t="s">
        <v>285</v>
      </c>
      <c r="B19" s="420">
        <f>'Reg Equity'!B19</f>
        <v>0</v>
      </c>
      <c r="C19" s="425">
        <f t="shared" si="4"/>
        <v>0</v>
      </c>
      <c r="D19" s="577">
        <v>0</v>
      </c>
      <c r="E19" s="578">
        <v>0</v>
      </c>
      <c r="F19" s="420"/>
      <c r="G19" s="425"/>
      <c r="H19" s="577"/>
      <c r="I19" s="665"/>
      <c r="J19" s="1093"/>
      <c r="K19" s="1043"/>
      <c r="L19" s="362" t="s">
        <v>176</v>
      </c>
      <c r="M19" s="451">
        <f>SUM(M16:M18)</f>
        <v>795.46300100077622</v>
      </c>
      <c r="N19" s="426">
        <f>SUM(N16:N18)</f>
        <v>100</v>
      </c>
      <c r="O19" s="626">
        <v>881.78271678605597</v>
      </c>
      <c r="P19" s="579">
        <v>100</v>
      </c>
    </row>
    <row r="20" spans="1:16" ht="13.5" thickBot="1">
      <c r="A20" s="351" t="s">
        <v>136</v>
      </c>
      <c r="B20" s="420">
        <f>'Reg Equity'!B20</f>
        <v>0</v>
      </c>
      <c r="C20" s="425">
        <f t="shared" si="4"/>
        <v>0</v>
      </c>
      <c r="D20" s="577">
        <v>0</v>
      </c>
      <c r="E20" s="578">
        <v>0</v>
      </c>
      <c r="F20" s="420"/>
      <c r="G20" s="425"/>
      <c r="H20" s="577"/>
      <c r="I20" s="665"/>
      <c r="J20" s="1093"/>
      <c r="K20" s="1043"/>
      <c r="L20" s="362" t="s">
        <v>338</v>
      </c>
      <c r="M20" s="451">
        <f>M15+M19</f>
        <v>795.46300100077622</v>
      </c>
      <c r="N20" s="426">
        <f>N15+N19</f>
        <v>100</v>
      </c>
      <c r="O20" s="626">
        <v>881.78271678605597</v>
      </c>
      <c r="P20" s="579">
        <v>100</v>
      </c>
    </row>
    <row r="21" spans="1:16" ht="13.5" thickBot="1">
      <c r="A21" s="351" t="s">
        <v>138</v>
      </c>
      <c r="B21" s="420">
        <f>'Reg Equity'!B21</f>
        <v>0</v>
      </c>
      <c r="C21" s="425">
        <f t="shared" si="4"/>
        <v>0</v>
      </c>
      <c r="D21" s="577">
        <v>0</v>
      </c>
      <c r="E21" s="578">
        <v>0</v>
      </c>
      <c r="F21" s="420"/>
      <c r="G21" s="425"/>
      <c r="H21" s="577"/>
      <c r="I21" s="665"/>
      <c r="J21" s="1093"/>
      <c r="K21" s="1043"/>
      <c r="L21" s="337"/>
      <c r="M21" s="421"/>
      <c r="N21" s="470"/>
      <c r="O21" s="421"/>
      <c r="P21" s="470"/>
    </row>
    <row r="22" spans="1:16">
      <c r="A22" s="351" t="s">
        <v>140</v>
      </c>
      <c r="B22" s="420">
        <f>'Reg Equity'!B22</f>
        <v>0</v>
      </c>
      <c r="C22" s="425">
        <f t="shared" si="4"/>
        <v>0</v>
      </c>
      <c r="D22" s="577">
        <v>0</v>
      </c>
      <c r="E22" s="578">
        <v>0</v>
      </c>
      <c r="F22" s="420"/>
      <c r="G22" s="425"/>
      <c r="H22" s="577"/>
      <c r="I22" s="665"/>
      <c r="L22" s="411" t="s">
        <v>181</v>
      </c>
      <c r="M22" s="452">
        <f>'Reg FIx'!B22</f>
        <v>4</v>
      </c>
      <c r="N22" s="453"/>
      <c r="O22" s="633">
        <v>4</v>
      </c>
      <c r="P22" s="642"/>
    </row>
    <row r="23" spans="1:16" ht="13.5" thickBot="1">
      <c r="A23" s="351" t="s">
        <v>142</v>
      </c>
      <c r="B23" s="420">
        <f>'Reg Equity'!B23</f>
        <v>0</v>
      </c>
      <c r="C23" s="425">
        <f t="shared" si="4"/>
        <v>0</v>
      </c>
      <c r="D23" s="577">
        <v>0</v>
      </c>
      <c r="E23" s="578">
        <v>0</v>
      </c>
      <c r="F23" s="420"/>
      <c r="G23" s="425"/>
      <c r="H23" s="577"/>
      <c r="I23" s="665"/>
      <c r="J23" s="1096"/>
      <c r="K23" s="1096"/>
      <c r="L23" s="413" t="s">
        <v>182</v>
      </c>
      <c r="M23" s="455">
        <f>M20/M22*1000000</f>
        <v>198865750.25019404</v>
      </c>
      <c r="N23" s="456"/>
      <c r="O23" s="634">
        <v>220445679.19651398</v>
      </c>
      <c r="P23" s="643"/>
    </row>
    <row r="24" spans="1:16" ht="13.5" thickBot="1">
      <c r="A24" s="351" t="s">
        <v>144</v>
      </c>
      <c r="B24" s="420">
        <f>'Reg Equity'!B24</f>
        <v>0</v>
      </c>
      <c r="C24" s="425">
        <f t="shared" si="4"/>
        <v>0</v>
      </c>
      <c r="D24" s="577">
        <v>0</v>
      </c>
      <c r="E24" s="578">
        <v>0</v>
      </c>
      <c r="F24" s="420"/>
      <c r="G24" s="425"/>
      <c r="H24" s="577"/>
      <c r="I24" s="665"/>
      <c r="J24" s="1096"/>
      <c r="K24" s="1096"/>
      <c r="L24" s="337"/>
      <c r="M24" s="421"/>
      <c r="N24" s="470"/>
      <c r="O24" s="421"/>
      <c r="P24" s="470"/>
    </row>
    <row r="25" spans="1:16">
      <c r="A25" s="351" t="s">
        <v>146</v>
      </c>
      <c r="B25" s="420">
        <f>'Reg Equity'!B25</f>
        <v>0</v>
      </c>
      <c r="C25" s="425">
        <f t="shared" si="4"/>
        <v>0</v>
      </c>
      <c r="D25" s="577">
        <v>0</v>
      </c>
      <c r="E25" s="578">
        <v>0</v>
      </c>
      <c r="F25" s="420"/>
      <c r="G25" s="425"/>
      <c r="H25" s="577"/>
      <c r="I25" s="665"/>
      <c r="J25" s="1093"/>
      <c r="K25" s="1093"/>
      <c r="L25" s="561" t="s">
        <v>339</v>
      </c>
      <c r="M25" s="636"/>
      <c r="N25" s="637" t="s">
        <v>275</v>
      </c>
      <c r="O25" s="632"/>
      <c r="P25" s="640"/>
    </row>
    <row r="26" spans="1:16">
      <c r="A26" s="351" t="s">
        <v>148</v>
      </c>
      <c r="B26" s="420">
        <f>'Reg Equity'!B26</f>
        <v>0</v>
      </c>
      <c r="C26" s="425">
        <f t="shared" si="4"/>
        <v>0</v>
      </c>
      <c r="D26" s="577">
        <v>0</v>
      </c>
      <c r="E26" s="578">
        <v>0</v>
      </c>
      <c r="F26" s="420"/>
      <c r="G26" s="425"/>
      <c r="H26" s="577"/>
      <c r="I26" s="665"/>
      <c r="J26" s="1093"/>
      <c r="K26" s="1094"/>
      <c r="L26" s="489"/>
      <c r="M26" s="627" t="str">
        <f>Summary!C6</f>
        <v>31/12/2004</v>
      </c>
      <c r="N26" s="638"/>
      <c r="O26" s="628" t="str">
        <f>Summary!E6</f>
        <v>30/09/2004</v>
      </c>
      <c r="P26" s="641"/>
    </row>
    <row r="27" spans="1:16" ht="13.5" thickBot="1">
      <c r="A27" s="351" t="s">
        <v>150</v>
      </c>
      <c r="B27" s="420">
        <f>'Reg Equity'!B27</f>
        <v>0</v>
      </c>
      <c r="C27" s="425">
        <f t="shared" si="4"/>
        <v>0</v>
      </c>
      <c r="D27" s="577">
        <v>0</v>
      </c>
      <c r="E27" s="578">
        <v>0</v>
      </c>
      <c r="F27" s="420"/>
      <c r="G27" s="425"/>
      <c r="H27" s="577"/>
      <c r="I27" s="665"/>
      <c r="J27" s="1093"/>
      <c r="K27" s="1094"/>
      <c r="L27" s="489"/>
      <c r="M27" s="345" t="s">
        <v>116</v>
      </c>
      <c r="N27" s="370" t="s">
        <v>22</v>
      </c>
      <c r="O27" s="592" t="s">
        <v>116</v>
      </c>
      <c r="P27" s="586" t="s">
        <v>22</v>
      </c>
    </row>
    <row r="28" spans="1:16" ht="13.5" thickBot="1">
      <c r="A28" s="164" t="s">
        <v>152</v>
      </c>
      <c r="B28" s="355">
        <f>SUM(B15:B27)</f>
        <v>0</v>
      </c>
      <c r="C28" s="426">
        <f>SUM(C15:C27)</f>
        <v>0</v>
      </c>
      <c r="D28" s="608">
        <v>0</v>
      </c>
      <c r="E28" s="579">
        <v>0</v>
      </c>
      <c r="F28" s="355"/>
      <c r="G28" s="426"/>
      <c r="H28" s="575"/>
      <c r="I28" s="666"/>
      <c r="J28" s="1093"/>
      <c r="K28" s="1094"/>
      <c r="L28" s="490" t="s">
        <v>186</v>
      </c>
      <c r="M28" s="421"/>
      <c r="N28" s="425"/>
      <c r="O28" s="574"/>
      <c r="P28" s="578"/>
    </row>
    <row r="29" spans="1:16" ht="13.5" thickBot="1">
      <c r="A29" s="164" t="s">
        <v>154</v>
      </c>
      <c r="B29" s="355">
        <f>'Reg Equity'!B29</f>
        <v>471</v>
      </c>
      <c r="C29" s="426">
        <f>B29/$B$30*100</f>
        <v>100</v>
      </c>
      <c r="D29" s="608">
        <v>481.2</v>
      </c>
      <c r="E29" s="579">
        <v>100</v>
      </c>
      <c r="F29" s="355"/>
      <c r="G29" s="426"/>
      <c r="H29" s="575"/>
      <c r="I29" s="666"/>
      <c r="L29" s="562" t="s">
        <v>188</v>
      </c>
      <c r="M29" s="421"/>
      <c r="N29" s="425"/>
      <c r="O29" s="574"/>
      <c r="P29" s="578"/>
    </row>
    <row r="30" spans="1:16" ht="13.5" thickBot="1">
      <c r="A30" s="164" t="s">
        <v>156</v>
      </c>
      <c r="B30" s="355">
        <f>SUM(B28:B29)</f>
        <v>471</v>
      </c>
      <c r="C30" s="426">
        <f>SUM(C28:C29)</f>
        <v>100</v>
      </c>
      <c r="D30" s="608">
        <v>481.2</v>
      </c>
      <c r="E30" s="579">
        <v>100</v>
      </c>
      <c r="F30" s="355"/>
      <c r="G30" s="426"/>
      <c r="H30" s="575"/>
      <c r="I30" s="666"/>
      <c r="L30" s="562" t="s">
        <v>189</v>
      </c>
      <c r="M30" s="421"/>
      <c r="N30" s="425"/>
      <c r="O30" s="574"/>
      <c r="P30" s="578"/>
    </row>
    <row r="31" spans="1:16" ht="13.5" thickBot="1">
      <c r="A31"/>
      <c r="B31"/>
      <c r="C31"/>
      <c r="D31"/>
      <c r="E31"/>
      <c r="F31"/>
      <c r="G31"/>
      <c r="H31"/>
      <c r="I31"/>
      <c r="L31" s="562" t="s">
        <v>190</v>
      </c>
      <c r="M31" s="421"/>
      <c r="N31" s="425"/>
      <c r="O31" s="574"/>
      <c r="P31" s="578"/>
    </row>
    <row r="32" spans="1:16">
      <c r="A32" s="411" t="s">
        <v>181</v>
      </c>
      <c r="B32" s="411">
        <f>'Reg Equity'!B32</f>
        <v>9157</v>
      </c>
      <c r="C32" s="386"/>
      <c r="D32" s="615">
        <v>7466</v>
      </c>
      <c r="E32" s="580"/>
      <c r="F32" s="411">
        <f>'Reg Equity'!B65</f>
        <v>99</v>
      </c>
      <c r="G32" s="386"/>
      <c r="H32" s="615">
        <v>100</v>
      </c>
      <c r="I32" s="580"/>
      <c r="L32" s="562" t="s">
        <v>191</v>
      </c>
      <c r="M32" s="421"/>
      <c r="N32" s="425"/>
      <c r="O32" s="574"/>
      <c r="P32" s="578"/>
    </row>
    <row r="33" spans="1:16" ht="13.5" thickBot="1">
      <c r="A33" s="413" t="s">
        <v>182</v>
      </c>
      <c r="B33" s="413">
        <f>B13/B32*1000000</f>
        <v>70832.915802118587</v>
      </c>
      <c r="C33" s="387"/>
      <c r="D33" s="616">
        <v>90663.005625502279</v>
      </c>
      <c r="E33" s="581"/>
      <c r="F33" s="413">
        <f>F13/F32*1000000</f>
        <v>186363.63636363638</v>
      </c>
      <c r="G33" s="387"/>
      <c r="H33" s="616">
        <v>109600</v>
      </c>
      <c r="I33" s="581"/>
      <c r="L33" s="562" t="s">
        <v>192</v>
      </c>
      <c r="M33" s="421"/>
      <c r="N33" s="425"/>
      <c r="O33" s="574"/>
      <c r="P33" s="578"/>
    </row>
    <row r="34" spans="1:16" ht="13.5" thickBot="1">
      <c r="A34" s="337"/>
      <c r="B34" s="337"/>
      <c r="C34" s="337"/>
      <c r="D34" s="337"/>
      <c r="E34" s="337"/>
      <c r="F34" s="337"/>
      <c r="G34" s="337"/>
      <c r="H34"/>
      <c r="I34" s="367"/>
      <c r="L34" s="562" t="s">
        <v>193</v>
      </c>
      <c r="M34" s="421"/>
      <c r="N34" s="425"/>
      <c r="O34" s="574"/>
      <c r="P34" s="578"/>
    </row>
    <row r="35" spans="1:16" ht="13.5" thickBot="1">
      <c r="A35" s="359" t="s">
        <v>260</v>
      </c>
      <c r="B35" s="359">
        <f>[1]WW!$C$63</f>
        <v>10.370000000000001</v>
      </c>
      <c r="C35" s="372"/>
      <c r="D35" s="680">
        <v>9.6999999999999993</v>
      </c>
      <c r="E35" s="681"/>
      <c r="F35" s="359">
        <f>[1]WW!$C$74</f>
        <v>0</v>
      </c>
      <c r="G35" s="372"/>
      <c r="H35" s="680">
        <v>0</v>
      </c>
      <c r="I35" s="681"/>
      <c r="L35" s="562" t="s">
        <v>194</v>
      </c>
      <c r="M35" s="421"/>
      <c r="N35" s="425"/>
      <c r="O35" s="574"/>
      <c r="P35" s="578"/>
    </row>
    <row r="36" spans="1:16" ht="13.5" thickBot="1">
      <c r="A36" s="363" t="s">
        <v>261</v>
      </c>
      <c r="B36" s="363">
        <f>[1]WW!$C$65</f>
        <v>27.9</v>
      </c>
      <c r="C36" s="373"/>
      <c r="D36" s="682">
        <v>48.5</v>
      </c>
      <c r="E36" s="683"/>
      <c r="F36" s="363">
        <f>[1]WW!$C$76</f>
        <v>0</v>
      </c>
      <c r="G36" s="373"/>
      <c r="H36" s="682">
        <v>0</v>
      </c>
      <c r="I36" s="683"/>
      <c r="L36" s="362" t="s">
        <v>18</v>
      </c>
      <c r="M36" s="451"/>
      <c r="N36" s="426"/>
      <c r="O36" s="626"/>
      <c r="P36" s="579"/>
    </row>
    <row r="37" spans="1:16" ht="13.5" thickBot="1">
      <c r="A37" s="362" t="s">
        <v>262</v>
      </c>
      <c r="B37" s="355">
        <f>B35-B36</f>
        <v>-17.529999999999998</v>
      </c>
      <c r="C37" s="365"/>
      <c r="D37" s="684">
        <v>-38.799999999999997</v>
      </c>
      <c r="E37" s="685"/>
      <c r="F37" s="355">
        <f>F35-F36</f>
        <v>0</v>
      </c>
      <c r="G37" s="365"/>
      <c r="H37" s="684">
        <v>0</v>
      </c>
      <c r="I37" s="685"/>
      <c r="L37" s="337"/>
      <c r="M37" s="421"/>
      <c r="N37" s="470"/>
      <c r="O37" s="421"/>
      <c r="P37" s="470"/>
    </row>
    <row r="38" spans="1:16">
      <c r="L38" s="359" t="s">
        <v>260</v>
      </c>
      <c r="M38" s="359">
        <f>[1]WW!$G$74</f>
        <v>90.56</v>
      </c>
      <c r="N38" s="372"/>
      <c r="O38" s="680">
        <v>87.32</v>
      </c>
      <c r="P38" s="681"/>
    </row>
    <row r="39" spans="1:16" ht="13.5" thickBot="1">
      <c r="L39" s="363" t="s">
        <v>261</v>
      </c>
      <c r="M39" s="363">
        <f>[1]WW!$G$76</f>
        <v>118.24000000000001</v>
      </c>
      <c r="N39" s="373"/>
      <c r="O39" s="682">
        <v>85.32</v>
      </c>
      <c r="P39" s="683"/>
    </row>
    <row r="40" spans="1:16" ht="13.5" thickBot="1">
      <c r="L40" s="362" t="s">
        <v>262</v>
      </c>
      <c r="M40" s="355">
        <f>M38-M39</f>
        <v>-27.680000000000007</v>
      </c>
      <c r="N40" s="365"/>
      <c r="O40" s="684">
        <v>1.9999999999999858</v>
      </c>
      <c r="P40" s="685"/>
    </row>
  </sheetData>
  <sheetProtection password="DF1A" sheet="1" objects="1" scenarios="1"/>
  <phoneticPr fontId="0" type="noConversion"/>
  <pageMargins left="0.75" right="0.75" top="1" bottom="1" header="0.5" footer="0.5"/>
  <pageSetup paperSize="9" scale="60" orientation="landscape" horizontalDpi="4294967292" verticalDpi="300" r:id="rId1"/>
  <headerFooter alignWithMargins="0">
    <oddHeader>&amp;CASSOCIATION OF COLLECTIVE INVESTMENTS
QUARTERLY REPORT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132"/>
  <sheetViews>
    <sheetView workbookViewId="0" xr3:uid="{274F5AE0-5452-572F-8038-C13FFDA59D49}">
      <selection activeCell="B9" sqref="B9"/>
    </sheetView>
  </sheetViews>
  <sheetFormatPr defaultRowHeight="12.75"/>
  <cols>
    <col min="1" max="1" width="52.28515625" style="768" bestFit="1" customWidth="1"/>
    <col min="2" max="9" width="12" style="768" customWidth="1"/>
    <col min="10" max="16384" width="9.140625" style="754"/>
  </cols>
  <sheetData>
    <row r="1" spans="1:10" s="749" customFormat="1" ht="15">
      <c r="A1" s="1565" t="s">
        <v>340</v>
      </c>
      <c r="B1" s="1566"/>
      <c r="C1" s="1566"/>
      <c r="D1" s="1566"/>
      <c r="E1" s="1566"/>
      <c r="F1" s="1566"/>
      <c r="G1" s="1566"/>
      <c r="H1" s="1566"/>
      <c r="I1" s="1566"/>
      <c r="J1" s="1566"/>
    </row>
    <row r="2" spans="1:10" s="749" customFormat="1" ht="15">
      <c r="A2" s="1565" t="s">
        <v>341</v>
      </c>
      <c r="B2" s="1566"/>
      <c r="C2" s="1566"/>
      <c r="D2" s="1566"/>
      <c r="E2" s="1566"/>
      <c r="F2" s="1566"/>
      <c r="G2" s="1566"/>
      <c r="H2" s="1566"/>
      <c r="I2" s="1566"/>
      <c r="J2" s="1566"/>
    </row>
    <row r="3" spans="1:10" s="749" customFormat="1" ht="15">
      <c r="A3" s="750"/>
      <c r="B3" s="751"/>
      <c r="C3" s="751"/>
      <c r="D3" s="751"/>
      <c r="E3" s="751"/>
      <c r="F3" s="751"/>
      <c r="G3" s="751"/>
      <c r="H3" s="751"/>
      <c r="I3" s="751"/>
    </row>
    <row r="4" spans="1:10">
      <c r="A4" s="752"/>
      <c r="B4" s="753"/>
      <c r="C4" s="753"/>
      <c r="D4" s="753"/>
      <c r="E4" s="753"/>
      <c r="F4" s="753"/>
      <c r="G4" s="753"/>
      <c r="H4" s="753"/>
      <c r="I4" s="753"/>
    </row>
    <row r="5" spans="1:10">
      <c r="A5" s="755" t="s">
        <v>342</v>
      </c>
      <c r="B5" s="756"/>
      <c r="C5" s="756"/>
      <c r="D5" s="757" t="s">
        <v>343</v>
      </c>
      <c r="E5" s="757"/>
      <c r="F5" s="756"/>
      <c r="G5" s="756"/>
      <c r="H5" s="758"/>
      <c r="I5" s="759"/>
    </row>
    <row r="6" spans="1:10" ht="13.5" thickBot="1">
      <c r="A6" s="1065"/>
      <c r="B6" s="760">
        <v>1</v>
      </c>
      <c r="C6" s="760">
        <v>3</v>
      </c>
      <c r="D6" s="760">
        <v>5</v>
      </c>
      <c r="E6" s="760">
        <v>7</v>
      </c>
      <c r="F6" s="760">
        <v>10</v>
      </c>
      <c r="G6" s="760">
        <v>15</v>
      </c>
      <c r="H6" s="760">
        <v>20</v>
      </c>
      <c r="I6" s="761">
        <v>25</v>
      </c>
    </row>
    <row r="7" spans="1:10" ht="13.5" thickBot="1">
      <c r="A7" s="762" t="s">
        <v>344</v>
      </c>
      <c r="B7" s="763"/>
      <c r="C7" s="763"/>
      <c r="D7" s="763"/>
      <c r="E7" s="763"/>
      <c r="F7" s="763"/>
      <c r="G7" s="763"/>
      <c r="H7" s="763"/>
      <c r="I7" s="763"/>
    </row>
    <row r="8" spans="1:10">
      <c r="A8" s="764" t="s">
        <v>345</v>
      </c>
      <c r="B8" s="763"/>
      <c r="C8" s="763"/>
      <c r="D8" s="763"/>
      <c r="E8" s="763"/>
      <c r="F8" s="763"/>
      <c r="G8" s="763"/>
      <c r="H8" s="763"/>
      <c r="I8" s="763"/>
    </row>
    <row r="9" spans="1:10">
      <c r="A9" s="753" t="s">
        <v>346</v>
      </c>
      <c r="B9" s="765">
        <v>25.46</v>
      </c>
      <c r="C9" s="765">
        <v>10.210000000000001</v>
      </c>
      <c r="D9" s="765">
        <v>11.53</v>
      </c>
      <c r="E9" s="765">
        <v>14.02</v>
      </c>
      <c r="F9" s="765">
        <v>11.03</v>
      </c>
      <c r="G9" s="765">
        <v>13.38</v>
      </c>
      <c r="H9" s="765">
        <v>17.420000000000002</v>
      </c>
      <c r="I9" s="765">
        <v>17.84</v>
      </c>
    </row>
    <row r="10" spans="1:10">
      <c r="A10" s="753" t="s">
        <v>347</v>
      </c>
      <c r="B10" s="765">
        <v>3.72</v>
      </c>
      <c r="C10" s="765">
        <v>5.37</v>
      </c>
      <c r="D10" s="765">
        <v>5.53</v>
      </c>
      <c r="E10" s="765">
        <v>5.54</v>
      </c>
      <c r="F10" s="765">
        <v>6.1</v>
      </c>
      <c r="G10" s="765">
        <v>8.01</v>
      </c>
      <c r="H10" s="765">
        <v>9.91</v>
      </c>
      <c r="I10" s="765">
        <v>10.61</v>
      </c>
    </row>
    <row r="11" spans="1:10">
      <c r="A11" s="753" t="s">
        <v>348</v>
      </c>
      <c r="B11" s="765">
        <v>4.95</v>
      </c>
      <c r="C11" s="765">
        <v>6.42</v>
      </c>
      <c r="D11" s="765">
        <v>6.71</v>
      </c>
      <c r="E11" s="765">
        <v>7.03</v>
      </c>
      <c r="F11" s="765"/>
      <c r="G11" s="765"/>
      <c r="H11" s="765"/>
      <c r="I11" s="765"/>
    </row>
    <row r="12" spans="1:10">
      <c r="A12" s="753" t="s">
        <v>349</v>
      </c>
      <c r="B12" s="765">
        <v>4.58</v>
      </c>
      <c r="C12" s="765">
        <v>6.43</v>
      </c>
      <c r="D12" s="765">
        <v>6.69</v>
      </c>
      <c r="E12" s="765">
        <v>6.8</v>
      </c>
      <c r="F12" s="765">
        <v>6.91</v>
      </c>
      <c r="G12" s="765">
        <v>8.92</v>
      </c>
      <c r="H12" s="765">
        <v>10.66</v>
      </c>
      <c r="I12" s="765" t="s">
        <v>350</v>
      </c>
    </row>
    <row r="13" spans="1:10">
      <c r="A13" s="753" t="s">
        <v>351</v>
      </c>
      <c r="B13" s="765">
        <v>37.82</v>
      </c>
      <c r="C13" s="765">
        <v>19.09</v>
      </c>
      <c r="D13" s="765">
        <v>14.44</v>
      </c>
      <c r="E13" s="765">
        <v>14.3</v>
      </c>
      <c r="F13" s="765">
        <v>13.46</v>
      </c>
      <c r="G13" s="765">
        <v>16.07</v>
      </c>
      <c r="H13" s="765">
        <v>18.239999999999998</v>
      </c>
      <c r="I13" s="765">
        <v>18.98</v>
      </c>
    </row>
    <row r="14" spans="1:10">
      <c r="A14" s="766"/>
      <c r="B14" s="765"/>
      <c r="C14" s="765"/>
      <c r="D14" s="765"/>
      <c r="E14" s="765"/>
      <c r="F14" s="765"/>
      <c r="G14" s="765"/>
      <c r="H14" s="765"/>
      <c r="I14" s="765"/>
    </row>
    <row r="15" spans="1:10">
      <c r="A15" s="767" t="s">
        <v>352</v>
      </c>
      <c r="B15" s="765"/>
      <c r="C15" s="765"/>
      <c r="D15" s="765"/>
      <c r="E15" s="765"/>
      <c r="F15" s="765"/>
      <c r="G15" s="765"/>
      <c r="H15" s="765"/>
      <c r="I15" s="765"/>
    </row>
    <row r="16" spans="1:10">
      <c r="A16" s="753" t="s">
        <v>346</v>
      </c>
      <c r="B16" s="765">
        <v>25.46</v>
      </c>
      <c r="C16" s="765">
        <v>10.210000000000001</v>
      </c>
      <c r="D16" s="765">
        <v>11.53</v>
      </c>
      <c r="E16" s="765">
        <v>14.02</v>
      </c>
      <c r="F16" s="765">
        <v>11.03</v>
      </c>
      <c r="G16" s="765">
        <v>13.38</v>
      </c>
      <c r="H16" s="765">
        <v>17.420000000000002</v>
      </c>
      <c r="I16" s="765">
        <v>17.84</v>
      </c>
    </row>
    <row r="17" spans="1:9">
      <c r="A17" s="753" t="s">
        <v>347</v>
      </c>
      <c r="B17" s="765">
        <v>3.72</v>
      </c>
      <c r="C17" s="765">
        <v>5.37</v>
      </c>
      <c r="D17" s="765">
        <v>5.53</v>
      </c>
      <c r="E17" s="765">
        <v>5.54</v>
      </c>
      <c r="F17" s="765">
        <v>6.1</v>
      </c>
      <c r="G17" s="765">
        <v>8.01</v>
      </c>
      <c r="H17" s="765">
        <v>9.91</v>
      </c>
      <c r="I17" s="765">
        <v>10.61</v>
      </c>
    </row>
    <row r="18" spans="1:9">
      <c r="A18" s="753" t="s">
        <v>348</v>
      </c>
      <c r="B18" s="765">
        <v>4.95</v>
      </c>
      <c r="C18" s="765">
        <v>6.42</v>
      </c>
      <c r="D18" s="765">
        <v>6.71</v>
      </c>
      <c r="E18" s="765">
        <v>7.03</v>
      </c>
      <c r="F18" s="765"/>
      <c r="G18" s="765"/>
      <c r="H18" s="765"/>
      <c r="I18" s="765"/>
    </row>
    <row r="19" spans="1:9">
      <c r="A19" s="753" t="s">
        <v>349</v>
      </c>
      <c r="B19" s="765">
        <v>4.58</v>
      </c>
      <c r="C19" s="765">
        <v>6.43</v>
      </c>
      <c r="D19" s="765">
        <v>6.69</v>
      </c>
      <c r="E19" s="765">
        <v>6.8</v>
      </c>
      <c r="F19" s="765">
        <v>6.91</v>
      </c>
      <c r="G19" s="765">
        <v>8.92</v>
      </c>
      <c r="H19" s="765">
        <v>10.66</v>
      </c>
      <c r="I19" s="765" t="s">
        <v>350</v>
      </c>
    </row>
    <row r="20" spans="1:9">
      <c r="A20" s="753" t="s">
        <v>351</v>
      </c>
      <c r="B20" s="765">
        <v>40.729999999999997</v>
      </c>
      <c r="C20" s="765">
        <v>19.72</v>
      </c>
      <c r="D20" s="765">
        <v>7.34</v>
      </c>
      <c r="E20" s="765">
        <v>9.7799999999999994</v>
      </c>
      <c r="F20" s="765">
        <v>8.3000000000000007</v>
      </c>
      <c r="G20" s="765">
        <v>13.63</v>
      </c>
      <c r="H20" s="765">
        <v>13.9</v>
      </c>
      <c r="I20" s="765">
        <v>14.44</v>
      </c>
    </row>
    <row r="21" spans="1:9">
      <c r="A21" s="753"/>
      <c r="B21" s="765"/>
      <c r="C21" s="765"/>
      <c r="D21" s="765"/>
      <c r="E21" s="765"/>
      <c r="F21" s="765"/>
      <c r="G21" s="765"/>
      <c r="H21" s="765"/>
      <c r="I21" s="765"/>
    </row>
    <row r="22" spans="1:9">
      <c r="A22" s="767" t="s">
        <v>353</v>
      </c>
      <c r="B22" s="765"/>
      <c r="C22" s="765"/>
      <c r="D22" s="765"/>
      <c r="E22" s="765"/>
      <c r="F22" s="765"/>
      <c r="G22" s="765"/>
      <c r="H22" s="765"/>
      <c r="I22" s="765"/>
    </row>
    <row r="23" spans="1:9">
      <c r="A23" s="753" t="s">
        <v>346</v>
      </c>
      <c r="B23" s="765">
        <v>25.46</v>
      </c>
      <c r="C23" s="765">
        <v>10.210000000000001</v>
      </c>
      <c r="D23" s="765">
        <v>11.53</v>
      </c>
      <c r="E23" s="765">
        <v>14.02</v>
      </c>
      <c r="F23" s="765">
        <v>11.03</v>
      </c>
      <c r="G23" s="765">
        <v>13.38</v>
      </c>
      <c r="H23" s="765">
        <v>17.420000000000002</v>
      </c>
      <c r="I23" s="765">
        <v>17.84</v>
      </c>
    </row>
    <row r="24" spans="1:9">
      <c r="A24" s="753" t="s">
        <v>347</v>
      </c>
      <c r="B24" s="765">
        <v>3.72</v>
      </c>
      <c r="C24" s="765">
        <v>5.37</v>
      </c>
      <c r="D24" s="765">
        <v>5.53</v>
      </c>
      <c r="E24" s="765">
        <v>5.54</v>
      </c>
      <c r="F24" s="765">
        <v>6.1</v>
      </c>
      <c r="G24" s="765">
        <v>8.01</v>
      </c>
      <c r="H24" s="765">
        <v>9.91</v>
      </c>
      <c r="I24" s="765">
        <v>10.61</v>
      </c>
    </row>
    <row r="25" spans="1:9">
      <c r="A25" s="753" t="s">
        <v>348</v>
      </c>
      <c r="B25" s="765">
        <v>4.95</v>
      </c>
      <c r="C25" s="765">
        <v>6.42</v>
      </c>
      <c r="D25" s="765">
        <v>6.71</v>
      </c>
      <c r="E25" s="765">
        <v>7.03</v>
      </c>
      <c r="F25" s="765"/>
      <c r="G25" s="765"/>
      <c r="H25" s="765"/>
      <c r="I25" s="765"/>
    </row>
    <row r="26" spans="1:9">
      <c r="A26" s="753" t="s">
        <v>349</v>
      </c>
      <c r="B26" s="765">
        <v>4.58</v>
      </c>
      <c r="C26" s="765">
        <v>6.43</v>
      </c>
      <c r="D26" s="765">
        <v>6.69</v>
      </c>
      <c r="E26" s="765">
        <v>6.8</v>
      </c>
      <c r="F26" s="765">
        <v>6.91</v>
      </c>
      <c r="G26" s="765">
        <v>8.92</v>
      </c>
      <c r="H26" s="765">
        <v>10.66</v>
      </c>
      <c r="I26" s="765" t="s">
        <v>350</v>
      </c>
    </row>
    <row r="27" spans="1:9">
      <c r="A27" s="753" t="s">
        <v>351</v>
      </c>
      <c r="B27" s="765">
        <v>50.83</v>
      </c>
      <c r="C27" s="765">
        <v>29.81</v>
      </c>
      <c r="D27" s="765">
        <v>24.76</v>
      </c>
      <c r="E27" s="765">
        <v>24.3</v>
      </c>
      <c r="F27" s="765"/>
      <c r="G27" s="765"/>
      <c r="H27" s="765"/>
      <c r="I27" s="765"/>
    </row>
    <row r="28" spans="1:9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9">
      <c r="A29" s="767" t="s">
        <v>354</v>
      </c>
      <c r="B29" s="765"/>
      <c r="C29" s="765"/>
      <c r="D29" s="765"/>
      <c r="E29" s="765"/>
      <c r="F29" s="765"/>
      <c r="G29" s="765"/>
      <c r="H29" s="765"/>
      <c r="I29" s="765"/>
    </row>
    <row r="30" spans="1:9">
      <c r="A30" s="753" t="s">
        <v>355</v>
      </c>
      <c r="B30" s="765">
        <v>23.46</v>
      </c>
      <c r="C30" s="765">
        <v>7.72</v>
      </c>
      <c r="D30" s="765">
        <v>11.08</v>
      </c>
      <c r="E30" s="765">
        <v>14.85</v>
      </c>
      <c r="F30" s="765" t="s">
        <v>350</v>
      </c>
      <c r="G30" s="765" t="s">
        <v>350</v>
      </c>
      <c r="H30" s="765" t="s">
        <v>350</v>
      </c>
      <c r="I30" s="765" t="s">
        <v>350</v>
      </c>
    </row>
    <row r="31" spans="1:9">
      <c r="A31" s="753" t="s">
        <v>347</v>
      </c>
      <c r="B31" s="765">
        <v>3.72</v>
      </c>
      <c r="C31" s="765">
        <v>5.37</v>
      </c>
      <c r="D31" s="765">
        <v>5.53</v>
      </c>
      <c r="E31" s="765">
        <v>5.54</v>
      </c>
      <c r="F31" s="765">
        <v>6.1</v>
      </c>
      <c r="G31" s="765">
        <v>8.01</v>
      </c>
      <c r="H31" s="765">
        <v>9.91</v>
      </c>
      <c r="I31" s="765">
        <v>10.61</v>
      </c>
    </row>
    <row r="32" spans="1:9">
      <c r="A32" s="753" t="s">
        <v>348</v>
      </c>
      <c r="B32" s="765">
        <v>4.95</v>
      </c>
      <c r="C32" s="765">
        <v>6.42</v>
      </c>
      <c r="D32" s="765">
        <v>6.71</v>
      </c>
      <c r="E32" s="765">
        <v>7.03</v>
      </c>
      <c r="F32" s="765"/>
      <c r="G32" s="765"/>
      <c r="H32" s="765"/>
      <c r="I32" s="765"/>
    </row>
    <row r="33" spans="1:9">
      <c r="A33" s="753" t="s">
        <v>349</v>
      </c>
      <c r="B33" s="765">
        <v>4.58</v>
      </c>
      <c r="C33" s="765">
        <v>6.43</v>
      </c>
      <c r="D33" s="765">
        <v>6.69</v>
      </c>
      <c r="E33" s="765">
        <v>6.8</v>
      </c>
      <c r="F33" s="765">
        <v>6.91</v>
      </c>
      <c r="G33" s="765">
        <v>8.92</v>
      </c>
      <c r="H33" s="765">
        <v>10.66</v>
      </c>
      <c r="I33" s="765" t="s">
        <v>350</v>
      </c>
    </row>
    <row r="34" spans="1:9">
      <c r="A34" s="753" t="s">
        <v>351</v>
      </c>
      <c r="B34" s="765">
        <v>24.89</v>
      </c>
      <c r="C34" s="765">
        <v>8.9700000000000006</v>
      </c>
      <c r="D34" s="765">
        <v>10.14</v>
      </c>
      <c r="E34" s="765">
        <v>14.09</v>
      </c>
      <c r="F34" s="765"/>
      <c r="G34" s="765"/>
      <c r="H34" s="765"/>
      <c r="I34" s="765"/>
    </row>
    <row r="35" spans="1:9">
      <c r="A35" s="753"/>
      <c r="B35" s="765"/>
      <c r="C35" s="765"/>
      <c r="D35" s="765"/>
      <c r="E35" s="765"/>
      <c r="F35" s="765"/>
      <c r="G35" s="765"/>
      <c r="H35" s="765"/>
      <c r="I35" s="765"/>
    </row>
    <row r="36" spans="1:9">
      <c r="A36" s="767" t="s">
        <v>356</v>
      </c>
      <c r="B36" s="765"/>
      <c r="C36" s="765"/>
      <c r="D36" s="765"/>
      <c r="E36" s="765"/>
      <c r="F36" s="765"/>
      <c r="G36" s="765"/>
      <c r="H36" s="765"/>
      <c r="I36" s="765"/>
    </row>
    <row r="37" spans="1:9">
      <c r="A37" s="753" t="s">
        <v>357</v>
      </c>
      <c r="B37" s="765">
        <v>39.020000000000003</v>
      </c>
      <c r="C37" s="765">
        <v>31.42</v>
      </c>
      <c r="D37" s="765">
        <v>19.97</v>
      </c>
      <c r="E37" s="765">
        <v>19.47</v>
      </c>
      <c r="F37" s="765" t="s">
        <v>350</v>
      </c>
      <c r="G37" s="765" t="s">
        <v>350</v>
      </c>
      <c r="H37" s="765" t="s">
        <v>350</v>
      </c>
      <c r="I37" s="765" t="s">
        <v>350</v>
      </c>
    </row>
    <row r="38" spans="1:9">
      <c r="A38" s="753" t="s">
        <v>347</v>
      </c>
      <c r="B38" s="765">
        <v>3.72</v>
      </c>
      <c r="C38" s="765">
        <v>5.37</v>
      </c>
      <c r="D38" s="765">
        <v>5.53</v>
      </c>
      <c r="E38" s="765">
        <v>5.54</v>
      </c>
      <c r="F38" s="765">
        <v>6.1</v>
      </c>
      <c r="G38" s="765">
        <v>8.01</v>
      </c>
      <c r="H38" s="765">
        <v>9.91</v>
      </c>
      <c r="I38" s="765">
        <v>10.61</v>
      </c>
    </row>
    <row r="39" spans="1:9">
      <c r="A39" s="753" t="s">
        <v>348</v>
      </c>
      <c r="B39" s="765">
        <v>4.95</v>
      </c>
      <c r="C39" s="765">
        <v>6.42</v>
      </c>
      <c r="D39" s="765">
        <v>6.71</v>
      </c>
      <c r="E39" s="765">
        <v>7.03</v>
      </c>
      <c r="F39" s="765"/>
      <c r="G39" s="765"/>
      <c r="H39" s="765"/>
      <c r="I39" s="765"/>
    </row>
    <row r="40" spans="1:9">
      <c r="A40" s="753" t="s">
        <v>349</v>
      </c>
      <c r="B40" s="765">
        <v>4.58</v>
      </c>
      <c r="C40" s="765">
        <v>6.43</v>
      </c>
      <c r="D40" s="765">
        <v>6.69</v>
      </c>
      <c r="E40" s="765">
        <v>6.8</v>
      </c>
      <c r="F40" s="765">
        <v>6.91</v>
      </c>
      <c r="G40" s="765">
        <v>8.92</v>
      </c>
      <c r="H40" s="765">
        <v>10.66</v>
      </c>
      <c r="I40" s="765" t="s">
        <v>350</v>
      </c>
    </row>
    <row r="41" spans="1:9">
      <c r="A41" s="753" t="s">
        <v>351</v>
      </c>
      <c r="B41" s="765">
        <v>57.83</v>
      </c>
      <c r="C41" s="765">
        <v>34.68</v>
      </c>
      <c r="D41" s="765">
        <v>12.04</v>
      </c>
      <c r="E41" s="765">
        <v>11.74</v>
      </c>
      <c r="F41" s="765"/>
      <c r="G41" s="765"/>
      <c r="H41" s="765"/>
      <c r="I41" s="765"/>
    </row>
    <row r="42" spans="1:9">
      <c r="A42" s="753"/>
      <c r="B42" s="765"/>
      <c r="C42" s="765"/>
      <c r="D42" s="765"/>
      <c r="E42" s="765"/>
      <c r="F42" s="765"/>
      <c r="G42" s="765"/>
      <c r="H42" s="765"/>
      <c r="I42" s="765"/>
    </row>
    <row r="43" spans="1:9">
      <c r="A43" s="767" t="s">
        <v>358</v>
      </c>
      <c r="B43" s="765"/>
      <c r="C43" s="765"/>
      <c r="D43" s="765"/>
      <c r="E43" s="765"/>
      <c r="F43" s="765"/>
      <c r="G43" s="765"/>
      <c r="H43" s="765"/>
      <c r="I43" s="765"/>
    </row>
    <row r="44" spans="1:9">
      <c r="A44" s="753" t="s">
        <v>347</v>
      </c>
      <c r="B44" s="765">
        <v>3.72</v>
      </c>
      <c r="C44" s="765">
        <v>5.37</v>
      </c>
      <c r="D44" s="765">
        <v>5.53</v>
      </c>
      <c r="E44" s="765">
        <v>5.54</v>
      </c>
      <c r="F44" s="765">
        <v>6.1</v>
      </c>
      <c r="G44" s="765">
        <v>8.01</v>
      </c>
      <c r="H44" s="765">
        <v>9.91</v>
      </c>
      <c r="I44" s="765">
        <v>10.61</v>
      </c>
    </row>
    <row r="45" spans="1:9">
      <c r="A45" s="753" t="s">
        <v>348</v>
      </c>
      <c r="B45" s="765">
        <v>4.95</v>
      </c>
      <c r="C45" s="765">
        <v>6.42</v>
      </c>
      <c r="D45" s="765">
        <v>6.71</v>
      </c>
      <c r="E45" s="765">
        <v>7.03</v>
      </c>
      <c r="F45" s="765"/>
      <c r="G45" s="765"/>
      <c r="H45" s="765"/>
      <c r="I45" s="765"/>
    </row>
    <row r="46" spans="1:9">
      <c r="A46" s="753" t="s">
        <v>349</v>
      </c>
      <c r="B46" s="765">
        <v>4.58</v>
      </c>
      <c r="C46" s="765">
        <v>6.43</v>
      </c>
      <c r="D46" s="765">
        <v>6.69</v>
      </c>
      <c r="E46" s="765">
        <v>6.8</v>
      </c>
      <c r="F46" s="765">
        <v>6.91</v>
      </c>
      <c r="G46" s="765">
        <v>8.92</v>
      </c>
      <c r="H46" s="765">
        <v>10.66</v>
      </c>
      <c r="I46" s="765" t="s">
        <v>350</v>
      </c>
    </row>
    <row r="48" spans="1:9">
      <c r="A48" s="767" t="s">
        <v>359</v>
      </c>
      <c r="B48" s="765"/>
      <c r="C48" s="765"/>
      <c r="D48" s="765"/>
      <c r="E48" s="765"/>
      <c r="F48" s="765"/>
      <c r="G48" s="765"/>
      <c r="H48" s="765"/>
      <c r="I48" s="765"/>
    </row>
    <row r="49" spans="1:9">
      <c r="A49" s="753" t="s">
        <v>360</v>
      </c>
      <c r="B49" s="765">
        <v>-5.01</v>
      </c>
      <c r="C49" s="765">
        <v>-1.21</v>
      </c>
      <c r="D49" s="765">
        <v>15.34</v>
      </c>
      <c r="E49" s="765">
        <v>23.34</v>
      </c>
      <c r="F49" s="765">
        <v>12.94</v>
      </c>
      <c r="G49" s="765">
        <v>13.06</v>
      </c>
      <c r="H49" s="765">
        <v>17.21</v>
      </c>
      <c r="I49" s="765">
        <v>17.489999999999998</v>
      </c>
    </row>
    <row r="50" spans="1:9">
      <c r="A50" s="753" t="s">
        <v>347</v>
      </c>
      <c r="B50" s="765">
        <v>3.72</v>
      </c>
      <c r="C50" s="765">
        <v>5.37</v>
      </c>
      <c r="D50" s="765">
        <v>5.53</v>
      </c>
      <c r="E50" s="765">
        <v>5.54</v>
      </c>
      <c r="F50" s="765">
        <v>6.1</v>
      </c>
      <c r="G50" s="765">
        <v>8.01</v>
      </c>
      <c r="H50" s="765">
        <v>9.91</v>
      </c>
      <c r="I50" s="765">
        <v>10.61</v>
      </c>
    </row>
    <row r="51" spans="1:9">
      <c r="A51" s="753" t="s">
        <v>348</v>
      </c>
      <c r="B51" s="765">
        <v>4.95</v>
      </c>
      <c r="C51" s="765">
        <v>6.42</v>
      </c>
      <c r="D51" s="765">
        <v>6.71</v>
      </c>
      <c r="E51" s="765">
        <v>7.03</v>
      </c>
      <c r="F51" s="765"/>
      <c r="G51" s="765"/>
      <c r="H51" s="765"/>
      <c r="I51" s="765"/>
    </row>
    <row r="52" spans="1:9">
      <c r="A52" s="753" t="s">
        <v>349</v>
      </c>
      <c r="B52" s="765">
        <v>4.58</v>
      </c>
      <c r="C52" s="765">
        <v>6.43</v>
      </c>
      <c r="D52" s="765">
        <v>6.69</v>
      </c>
      <c r="E52" s="765">
        <v>6.8</v>
      </c>
      <c r="F52" s="765">
        <v>6.91</v>
      </c>
      <c r="G52" s="765">
        <v>8.92</v>
      </c>
      <c r="H52" s="765">
        <v>10.66</v>
      </c>
      <c r="I52" s="765" t="s">
        <v>350</v>
      </c>
    </row>
    <row r="53" spans="1:9">
      <c r="A53" s="753" t="s">
        <v>351</v>
      </c>
      <c r="B53" s="765">
        <v>6.81</v>
      </c>
      <c r="C53" s="765">
        <v>9.64</v>
      </c>
      <c r="D53" s="765">
        <v>21.55</v>
      </c>
      <c r="E53" s="765">
        <v>29.8</v>
      </c>
      <c r="F53" s="765">
        <v>18.04</v>
      </c>
      <c r="G53" s="765">
        <v>17.02</v>
      </c>
      <c r="H53" s="765"/>
      <c r="I53" s="765"/>
    </row>
    <row r="54" spans="1:9">
      <c r="A54" s="753"/>
      <c r="B54" s="765"/>
      <c r="C54" s="765"/>
      <c r="D54" s="765"/>
      <c r="E54" s="765"/>
      <c r="F54" s="765"/>
      <c r="G54" s="765"/>
      <c r="H54" s="765"/>
      <c r="I54" s="765"/>
    </row>
    <row r="55" spans="1:9">
      <c r="A55" s="767" t="s">
        <v>361</v>
      </c>
      <c r="B55" s="765"/>
      <c r="C55" s="765"/>
      <c r="D55" s="765"/>
      <c r="E55" s="765"/>
      <c r="F55" s="765"/>
      <c r="G55" s="765"/>
      <c r="H55" s="765"/>
      <c r="I55" s="765"/>
    </row>
    <row r="56" spans="1:9">
      <c r="A56" s="753" t="s">
        <v>362</v>
      </c>
      <c r="B56" s="765">
        <v>46.59</v>
      </c>
      <c r="C56" s="765">
        <v>18.07</v>
      </c>
      <c r="D56" s="765">
        <v>7.5</v>
      </c>
      <c r="E56" s="765">
        <v>9.81</v>
      </c>
      <c r="F56" s="765">
        <v>8.27</v>
      </c>
      <c r="G56" s="765">
        <v>12.46</v>
      </c>
      <c r="H56" s="765">
        <v>15.96</v>
      </c>
      <c r="I56" s="765">
        <v>16.23</v>
      </c>
    </row>
    <row r="57" spans="1:9">
      <c r="A57" s="753" t="s">
        <v>347</v>
      </c>
      <c r="B57" s="765">
        <v>3.72</v>
      </c>
      <c r="C57" s="765">
        <v>5.37</v>
      </c>
      <c r="D57" s="765">
        <v>5.53</v>
      </c>
      <c r="E57" s="765">
        <v>5.54</v>
      </c>
      <c r="F57" s="765">
        <v>6.1</v>
      </c>
      <c r="G57" s="765">
        <v>8.01</v>
      </c>
      <c r="H57" s="765">
        <v>9.91</v>
      </c>
      <c r="I57" s="765">
        <v>10.61</v>
      </c>
    </row>
    <row r="58" spans="1:9">
      <c r="A58" s="753" t="s">
        <v>348</v>
      </c>
      <c r="B58" s="765">
        <v>4.95</v>
      </c>
      <c r="C58" s="765">
        <v>6.42</v>
      </c>
      <c r="D58" s="765">
        <v>6.71</v>
      </c>
      <c r="E58" s="765">
        <v>7.03</v>
      </c>
      <c r="F58" s="765"/>
      <c r="G58" s="765"/>
      <c r="H58" s="765"/>
      <c r="I58" s="765"/>
    </row>
    <row r="59" spans="1:9">
      <c r="A59" s="753" t="s">
        <v>349</v>
      </c>
      <c r="B59" s="765">
        <v>4.58</v>
      </c>
      <c r="C59" s="765">
        <v>6.43</v>
      </c>
      <c r="D59" s="765">
        <v>6.69</v>
      </c>
      <c r="E59" s="765">
        <v>6.8</v>
      </c>
      <c r="F59" s="765">
        <v>6.91</v>
      </c>
      <c r="G59" s="765">
        <v>8.92</v>
      </c>
      <c r="H59" s="765">
        <v>10.66</v>
      </c>
      <c r="I59" s="765" t="s">
        <v>350</v>
      </c>
    </row>
    <row r="60" spans="1:9">
      <c r="A60" s="753" t="s">
        <v>351</v>
      </c>
      <c r="B60" s="765">
        <v>49.97</v>
      </c>
      <c r="C60" s="765">
        <v>27.25</v>
      </c>
      <c r="D60" s="765">
        <v>14.91</v>
      </c>
      <c r="E60" s="765">
        <v>8.68</v>
      </c>
      <c r="F60" s="765">
        <v>10.39</v>
      </c>
      <c r="G60" s="765"/>
      <c r="H60" s="765"/>
      <c r="I60" s="765"/>
    </row>
    <row r="61" spans="1:9">
      <c r="A61" s="753"/>
      <c r="B61" s="765"/>
      <c r="C61" s="765"/>
      <c r="D61" s="765"/>
      <c r="E61" s="765"/>
      <c r="F61" s="765"/>
      <c r="G61" s="765"/>
      <c r="H61" s="765"/>
      <c r="I61" s="765"/>
    </row>
    <row r="62" spans="1:9">
      <c r="A62" s="767" t="s">
        <v>363</v>
      </c>
      <c r="B62" s="765"/>
      <c r="C62" s="765"/>
      <c r="D62" s="765"/>
      <c r="E62" s="765"/>
      <c r="F62" s="765"/>
      <c r="G62" s="765"/>
      <c r="H62" s="765"/>
      <c r="I62" s="765"/>
    </row>
    <row r="63" spans="1:9">
      <c r="A63" s="753" t="s">
        <v>364</v>
      </c>
      <c r="B63" s="765">
        <v>49</v>
      </c>
      <c r="C63" s="765">
        <v>18.16</v>
      </c>
      <c r="D63" s="765">
        <v>8.07</v>
      </c>
      <c r="E63" s="765">
        <v>8.76</v>
      </c>
      <c r="F63" s="765">
        <v>9.6999999999999993</v>
      </c>
      <c r="G63" s="765">
        <v>13.7</v>
      </c>
      <c r="H63" s="765">
        <v>16.48</v>
      </c>
      <c r="I63" s="765">
        <v>17.05</v>
      </c>
    </row>
    <row r="64" spans="1:9">
      <c r="A64" s="753" t="s">
        <v>347</v>
      </c>
      <c r="B64" s="765">
        <v>3.72</v>
      </c>
      <c r="C64" s="765">
        <v>5.37</v>
      </c>
      <c r="D64" s="765">
        <v>5.53</v>
      </c>
      <c r="E64" s="765">
        <v>5.54</v>
      </c>
      <c r="F64" s="765">
        <v>6.1</v>
      </c>
      <c r="G64" s="765">
        <v>8.01</v>
      </c>
      <c r="H64" s="765">
        <v>9.91</v>
      </c>
      <c r="I64" s="765">
        <v>10.61</v>
      </c>
    </row>
    <row r="65" spans="1:10">
      <c r="A65" s="753" t="s">
        <v>348</v>
      </c>
      <c r="B65" s="765">
        <v>4.95</v>
      </c>
      <c r="C65" s="765">
        <v>6.42</v>
      </c>
      <c r="D65" s="765">
        <v>6.71</v>
      </c>
      <c r="E65" s="765">
        <v>7.03</v>
      </c>
      <c r="F65" s="765"/>
      <c r="G65" s="765"/>
      <c r="H65" s="765"/>
      <c r="I65" s="765"/>
    </row>
    <row r="66" spans="1:10">
      <c r="A66" s="753" t="s">
        <v>349</v>
      </c>
      <c r="B66" s="765">
        <v>4.58</v>
      </c>
      <c r="C66" s="765">
        <v>6.43</v>
      </c>
      <c r="D66" s="765">
        <v>6.69</v>
      </c>
      <c r="E66" s="765">
        <v>6.8</v>
      </c>
      <c r="F66" s="765">
        <v>6.91</v>
      </c>
      <c r="G66" s="765">
        <v>8.92</v>
      </c>
      <c r="H66" s="765">
        <v>10.66</v>
      </c>
      <c r="I66" s="765" t="s">
        <v>350</v>
      </c>
    </row>
    <row r="67" spans="1:10">
      <c r="A67" s="753" t="s">
        <v>351</v>
      </c>
      <c r="B67" s="765">
        <v>44.92</v>
      </c>
      <c r="C67" s="765">
        <v>18.75</v>
      </c>
      <c r="D67" s="765">
        <v>7.99</v>
      </c>
      <c r="E67" s="765">
        <v>9.85</v>
      </c>
      <c r="F67" s="765">
        <v>12.33</v>
      </c>
      <c r="G67" s="765"/>
      <c r="H67" s="765"/>
      <c r="I67" s="765"/>
    </row>
    <row r="68" spans="1:10">
      <c r="A68" s="753"/>
      <c r="B68" s="765"/>
      <c r="C68" s="765"/>
      <c r="D68" s="765"/>
      <c r="E68" s="765"/>
      <c r="F68" s="765"/>
      <c r="G68" s="765"/>
      <c r="H68" s="765"/>
      <c r="I68" s="765"/>
    </row>
    <row r="69" spans="1:10">
      <c r="A69" s="764" t="s">
        <v>365</v>
      </c>
      <c r="B69" s="765"/>
      <c r="C69" s="765"/>
      <c r="D69" s="765"/>
      <c r="E69" s="765"/>
      <c r="F69" s="765"/>
      <c r="G69" s="765"/>
      <c r="H69" s="765"/>
      <c r="I69" s="765"/>
    </row>
    <row r="70" spans="1:10">
      <c r="A70" s="753" t="s">
        <v>366</v>
      </c>
      <c r="B70" s="765">
        <v>52.36</v>
      </c>
      <c r="C70" s="765">
        <v>18.13</v>
      </c>
      <c r="D70" s="765">
        <v>8.9600000000000009</v>
      </c>
      <c r="E70" s="765">
        <v>7.78</v>
      </c>
      <c r="F70" s="765">
        <v>13.77</v>
      </c>
      <c r="G70" s="765">
        <v>18.59</v>
      </c>
      <c r="H70" s="765">
        <v>18.809999999999999</v>
      </c>
      <c r="I70" s="765">
        <v>20.37</v>
      </c>
    </row>
    <row r="71" spans="1:10">
      <c r="A71" s="753" t="s">
        <v>347</v>
      </c>
      <c r="B71" s="765">
        <v>3.72</v>
      </c>
      <c r="C71" s="765">
        <v>5.37</v>
      </c>
      <c r="D71" s="765">
        <v>5.53</v>
      </c>
      <c r="E71" s="765">
        <v>5.54</v>
      </c>
      <c r="F71" s="765">
        <v>6.1</v>
      </c>
      <c r="G71" s="765">
        <v>8.01</v>
      </c>
      <c r="H71" s="765">
        <v>9.91</v>
      </c>
      <c r="I71" s="765">
        <v>10.61</v>
      </c>
    </row>
    <row r="72" spans="1:10">
      <c r="A72" s="753" t="s">
        <v>348</v>
      </c>
      <c r="B72" s="765">
        <v>4.95</v>
      </c>
      <c r="C72" s="765">
        <v>6.42</v>
      </c>
      <c r="D72" s="765">
        <v>6.71</v>
      </c>
      <c r="E72" s="765">
        <v>7.03</v>
      </c>
      <c r="F72" s="765"/>
      <c r="G72" s="765"/>
      <c r="H72" s="765"/>
      <c r="I72" s="765"/>
    </row>
    <row r="73" spans="1:10">
      <c r="A73" s="753" t="s">
        <v>349</v>
      </c>
      <c r="B73" s="765">
        <v>4.58</v>
      </c>
      <c r="C73" s="765">
        <v>6.43</v>
      </c>
      <c r="D73" s="765">
        <v>6.69</v>
      </c>
      <c r="E73" s="765">
        <v>6.8</v>
      </c>
      <c r="F73" s="765">
        <v>6.91</v>
      </c>
      <c r="G73" s="765">
        <v>8.92</v>
      </c>
      <c r="H73" s="765">
        <v>10.66</v>
      </c>
      <c r="I73" s="765" t="s">
        <v>350</v>
      </c>
    </row>
    <row r="74" spans="1:10">
      <c r="A74" s="753" t="s">
        <v>351</v>
      </c>
      <c r="B74" s="765">
        <v>51.47</v>
      </c>
      <c r="C74" s="765">
        <v>17.39</v>
      </c>
      <c r="D74" s="765">
        <v>10.07</v>
      </c>
      <c r="E74" s="765">
        <v>8.98</v>
      </c>
      <c r="F74" s="765">
        <v>12.8</v>
      </c>
      <c r="G74" s="765"/>
      <c r="H74" s="765"/>
      <c r="I74" s="765"/>
    </row>
    <row r="75" spans="1:10">
      <c r="A75" s="753"/>
      <c r="B75" s="765"/>
      <c r="C75" s="765"/>
      <c r="D75" s="765"/>
      <c r="E75" s="765"/>
      <c r="F75" s="765"/>
      <c r="G75" s="765"/>
      <c r="H75" s="765"/>
      <c r="I75" s="765"/>
    </row>
    <row r="76" spans="1:10" s="748" customFormat="1">
      <c r="A76" s="764" t="s">
        <v>367</v>
      </c>
      <c r="B76" s="763"/>
      <c r="C76" s="763"/>
      <c r="D76" s="763"/>
      <c r="E76" s="763"/>
      <c r="F76" s="763"/>
      <c r="G76" s="763"/>
      <c r="H76" s="763"/>
      <c r="I76" s="763"/>
      <c r="J76" s="754"/>
    </row>
    <row r="77" spans="1:10">
      <c r="A77" s="753" t="s">
        <v>347</v>
      </c>
      <c r="B77" s="765">
        <v>3.72</v>
      </c>
      <c r="C77" s="765">
        <v>5.37</v>
      </c>
      <c r="D77" s="765">
        <v>5.53</v>
      </c>
      <c r="E77" s="765">
        <v>5.54</v>
      </c>
      <c r="F77" s="765">
        <v>6.1</v>
      </c>
      <c r="G77" s="765">
        <v>8.01</v>
      </c>
      <c r="H77" s="765">
        <v>9.91</v>
      </c>
      <c r="I77" s="765">
        <v>10.61</v>
      </c>
    </row>
    <row r="78" spans="1:10">
      <c r="A78" s="753" t="s">
        <v>348</v>
      </c>
      <c r="B78" s="765">
        <v>4.95</v>
      </c>
      <c r="C78" s="765">
        <v>6.42</v>
      </c>
      <c r="D78" s="765">
        <v>6.71</v>
      </c>
      <c r="E78" s="765">
        <v>7.03</v>
      </c>
      <c r="F78" s="765"/>
      <c r="G78" s="765"/>
      <c r="H78" s="765"/>
      <c r="I78" s="765"/>
    </row>
    <row r="79" spans="1:10">
      <c r="A79" s="753" t="s">
        <v>349</v>
      </c>
      <c r="B79" s="765">
        <v>4.58</v>
      </c>
      <c r="C79" s="765">
        <v>6.43</v>
      </c>
      <c r="D79" s="765">
        <v>6.69</v>
      </c>
      <c r="E79" s="765">
        <v>6.8</v>
      </c>
      <c r="F79" s="765">
        <v>6.91</v>
      </c>
      <c r="G79" s="765">
        <v>8.92</v>
      </c>
      <c r="H79" s="765">
        <v>10.66</v>
      </c>
      <c r="I79" s="765" t="s">
        <v>350</v>
      </c>
    </row>
    <row r="80" spans="1:10" s="748" customFormat="1">
      <c r="A80" s="753" t="s">
        <v>351</v>
      </c>
      <c r="B80" s="765">
        <v>19.309999999999999</v>
      </c>
      <c r="C80" s="765">
        <v>16.010000000000002</v>
      </c>
      <c r="D80" s="765"/>
      <c r="E80" s="765"/>
      <c r="F80" s="765"/>
      <c r="G80" s="765"/>
      <c r="H80" s="765"/>
      <c r="I80" s="765"/>
      <c r="J80" s="754"/>
    </row>
    <row r="81" spans="1:10" s="748" customFormat="1">
      <c r="A81" s="753"/>
      <c r="B81" s="765"/>
      <c r="C81" s="765"/>
      <c r="D81" s="765"/>
      <c r="E81" s="765"/>
      <c r="F81" s="765"/>
      <c r="G81" s="765"/>
      <c r="H81" s="765"/>
      <c r="I81" s="765"/>
      <c r="J81" s="754"/>
    </row>
    <row r="82" spans="1:10" s="748" customFormat="1">
      <c r="A82" s="764" t="s">
        <v>368</v>
      </c>
      <c r="B82" s="763"/>
      <c r="C82" s="763"/>
      <c r="D82" s="763"/>
      <c r="E82" s="763"/>
      <c r="F82" s="763"/>
      <c r="G82" s="763"/>
      <c r="H82" s="763"/>
      <c r="I82" s="763"/>
      <c r="J82" s="754"/>
    </row>
    <row r="83" spans="1:10">
      <c r="A83" s="753" t="s">
        <v>347</v>
      </c>
      <c r="B83" s="765">
        <v>3.72</v>
      </c>
      <c r="C83" s="765">
        <v>5.37</v>
      </c>
      <c r="D83" s="765">
        <v>5.53</v>
      </c>
      <c r="E83" s="765">
        <v>5.54</v>
      </c>
      <c r="F83" s="765">
        <v>6.1</v>
      </c>
      <c r="G83" s="765">
        <v>8.01</v>
      </c>
      <c r="H83" s="765">
        <v>9.91</v>
      </c>
      <c r="I83" s="765">
        <v>10.61</v>
      </c>
    </row>
    <row r="84" spans="1:10">
      <c r="A84" s="753" t="s">
        <v>348</v>
      </c>
      <c r="B84" s="765">
        <v>4.95</v>
      </c>
      <c r="C84" s="765">
        <v>6.42</v>
      </c>
      <c r="D84" s="765">
        <v>6.71</v>
      </c>
      <c r="E84" s="765">
        <v>7.03</v>
      </c>
      <c r="F84" s="765"/>
      <c r="G84" s="765"/>
      <c r="H84" s="765"/>
      <c r="I84" s="765"/>
    </row>
    <row r="85" spans="1:10">
      <c r="A85" s="753" t="s">
        <v>349</v>
      </c>
      <c r="B85" s="765">
        <v>4.58</v>
      </c>
      <c r="C85" s="765">
        <v>6.43</v>
      </c>
      <c r="D85" s="765">
        <v>6.69</v>
      </c>
      <c r="E85" s="765">
        <v>6.8</v>
      </c>
      <c r="F85" s="765">
        <v>6.91</v>
      </c>
      <c r="G85" s="765">
        <v>8.92</v>
      </c>
      <c r="H85" s="765">
        <v>10.66</v>
      </c>
      <c r="I85" s="765" t="s">
        <v>350</v>
      </c>
    </row>
    <row r="86" spans="1:10" s="748" customFormat="1">
      <c r="A86" s="753" t="s">
        <v>351</v>
      </c>
      <c r="B86" s="765">
        <v>28.12</v>
      </c>
      <c r="C86" s="765">
        <v>14.9</v>
      </c>
      <c r="D86" s="765">
        <v>13.83</v>
      </c>
      <c r="E86" s="765">
        <v>14.42</v>
      </c>
      <c r="F86" s="765">
        <v>13.43</v>
      </c>
      <c r="G86" s="765"/>
      <c r="H86" s="765"/>
      <c r="I86" s="765"/>
      <c r="J86" s="754"/>
    </row>
    <row r="87" spans="1:10" s="748" customFormat="1">
      <c r="A87" s="753"/>
      <c r="B87" s="765"/>
      <c r="C87" s="765"/>
      <c r="D87" s="765"/>
      <c r="E87" s="765"/>
      <c r="F87" s="765"/>
      <c r="G87" s="765"/>
      <c r="H87" s="765"/>
      <c r="I87" s="765"/>
      <c r="J87" s="754"/>
    </row>
    <row r="88" spans="1:10" s="748" customFormat="1">
      <c r="A88" s="764" t="s">
        <v>369</v>
      </c>
      <c r="B88" s="763"/>
      <c r="C88" s="763"/>
      <c r="D88" s="763"/>
      <c r="E88" s="763"/>
      <c r="F88" s="763"/>
      <c r="G88" s="763"/>
      <c r="H88" s="763"/>
      <c r="I88" s="763"/>
      <c r="J88" s="754"/>
    </row>
    <row r="89" spans="1:10">
      <c r="A89" s="753" t="s">
        <v>347</v>
      </c>
      <c r="B89" s="765">
        <v>3.72</v>
      </c>
      <c r="C89" s="765">
        <v>5.37</v>
      </c>
      <c r="D89" s="765">
        <v>5.53</v>
      </c>
      <c r="E89" s="765">
        <v>5.54</v>
      </c>
      <c r="F89" s="765">
        <v>6.1</v>
      </c>
      <c r="G89" s="765">
        <v>8.01</v>
      </c>
      <c r="H89" s="765">
        <v>9.91</v>
      </c>
      <c r="I89" s="765">
        <v>10.61</v>
      </c>
    </row>
    <row r="90" spans="1:10">
      <c r="A90" s="753" t="s">
        <v>348</v>
      </c>
      <c r="B90" s="765">
        <v>4.95</v>
      </c>
      <c r="C90" s="765">
        <v>6.42</v>
      </c>
      <c r="D90" s="765">
        <v>6.71</v>
      </c>
      <c r="E90" s="765">
        <v>7.03</v>
      </c>
      <c r="F90" s="765"/>
      <c r="G90" s="765"/>
      <c r="H90" s="765"/>
      <c r="I90" s="765"/>
    </row>
    <row r="91" spans="1:10">
      <c r="A91" s="753" t="s">
        <v>349</v>
      </c>
      <c r="B91" s="765">
        <v>4.58</v>
      </c>
      <c r="C91" s="765">
        <v>6.43</v>
      </c>
      <c r="D91" s="765">
        <v>6.69</v>
      </c>
      <c r="E91" s="765">
        <v>6.8</v>
      </c>
      <c r="F91" s="765">
        <v>6.91</v>
      </c>
      <c r="G91" s="765">
        <v>8.92</v>
      </c>
      <c r="H91" s="765">
        <v>10.66</v>
      </c>
      <c r="I91" s="765" t="s">
        <v>350</v>
      </c>
    </row>
    <row r="92" spans="1:10" s="748" customFormat="1">
      <c r="A92" s="753" t="s">
        <v>351</v>
      </c>
      <c r="B92" s="765">
        <v>25.95</v>
      </c>
      <c r="C92" s="765">
        <v>12.8</v>
      </c>
      <c r="D92" s="765">
        <v>9.35</v>
      </c>
      <c r="E92" s="765"/>
      <c r="F92" s="765"/>
      <c r="G92" s="765"/>
      <c r="H92" s="765"/>
      <c r="I92" s="765"/>
      <c r="J92" s="754"/>
    </row>
    <row r="93" spans="1:10" s="748" customFormat="1">
      <c r="A93" s="753"/>
      <c r="B93" s="765"/>
      <c r="C93" s="765"/>
      <c r="D93" s="765"/>
      <c r="E93" s="765"/>
      <c r="F93" s="765"/>
      <c r="G93" s="765"/>
      <c r="H93" s="765"/>
      <c r="I93" s="765"/>
      <c r="J93" s="754"/>
    </row>
    <row r="94" spans="1:10" s="748" customFormat="1">
      <c r="A94" s="764" t="s">
        <v>370</v>
      </c>
      <c r="B94" s="763"/>
      <c r="C94" s="763"/>
      <c r="D94" s="763"/>
      <c r="E94" s="763"/>
      <c r="F94" s="763"/>
      <c r="G94" s="763"/>
      <c r="H94" s="763"/>
      <c r="I94" s="763"/>
      <c r="J94" s="754"/>
    </row>
    <row r="95" spans="1:10">
      <c r="A95" s="753" t="s">
        <v>347</v>
      </c>
      <c r="B95" s="765">
        <v>3.72</v>
      </c>
      <c r="C95" s="765">
        <v>5.37</v>
      </c>
      <c r="D95" s="765">
        <v>5.53</v>
      </c>
      <c r="E95" s="765">
        <v>5.54</v>
      </c>
      <c r="F95" s="765">
        <v>6.1</v>
      </c>
      <c r="G95" s="765">
        <v>8.01</v>
      </c>
      <c r="H95" s="765">
        <v>9.91</v>
      </c>
      <c r="I95" s="765">
        <v>10.61</v>
      </c>
    </row>
    <row r="96" spans="1:10">
      <c r="A96" s="753" t="s">
        <v>348</v>
      </c>
      <c r="B96" s="765">
        <v>4.95</v>
      </c>
      <c r="C96" s="765">
        <v>6.42</v>
      </c>
      <c r="D96" s="765">
        <v>6.71</v>
      </c>
      <c r="E96" s="765">
        <v>7.03</v>
      </c>
      <c r="F96" s="765"/>
      <c r="G96" s="765"/>
      <c r="H96" s="765"/>
      <c r="I96" s="765"/>
    </row>
    <row r="97" spans="1:10">
      <c r="A97" s="753" t="s">
        <v>349</v>
      </c>
      <c r="B97" s="765">
        <v>4.58</v>
      </c>
      <c r="C97" s="765">
        <v>6.43</v>
      </c>
      <c r="D97" s="765">
        <v>6.69</v>
      </c>
      <c r="E97" s="765">
        <v>6.8</v>
      </c>
      <c r="F97" s="765">
        <v>6.91</v>
      </c>
      <c r="G97" s="765">
        <v>8.92</v>
      </c>
      <c r="H97" s="765">
        <v>10.66</v>
      </c>
      <c r="I97" s="765" t="s">
        <v>350</v>
      </c>
    </row>
    <row r="98" spans="1:10" s="748" customFormat="1">
      <c r="A98" s="753" t="s">
        <v>351</v>
      </c>
      <c r="B98" s="765">
        <v>30.93</v>
      </c>
      <c r="C98" s="765">
        <v>18.16</v>
      </c>
      <c r="D98" s="765">
        <v>11.57</v>
      </c>
      <c r="E98" s="765">
        <v>20.11</v>
      </c>
      <c r="F98" s="765"/>
      <c r="G98" s="765"/>
      <c r="H98" s="765"/>
      <c r="I98" s="765"/>
      <c r="J98" s="754"/>
    </row>
    <row r="99" spans="1:10" s="748" customFormat="1">
      <c r="A99" s="753"/>
      <c r="B99" s="765"/>
      <c r="C99" s="765"/>
      <c r="D99" s="765"/>
      <c r="E99" s="765"/>
      <c r="F99" s="765"/>
      <c r="G99" s="765"/>
      <c r="H99" s="765"/>
      <c r="I99" s="765"/>
      <c r="J99" s="754"/>
    </row>
    <row r="100" spans="1:10" s="748" customFormat="1">
      <c r="A100" s="764" t="s">
        <v>371</v>
      </c>
      <c r="B100" s="763"/>
      <c r="C100" s="763"/>
      <c r="D100" s="763"/>
      <c r="E100" s="763"/>
      <c r="F100" s="763"/>
      <c r="G100" s="763"/>
      <c r="H100" s="763"/>
      <c r="I100" s="763"/>
      <c r="J100" s="754"/>
    </row>
    <row r="101" spans="1:10">
      <c r="A101" s="753" t="s">
        <v>347</v>
      </c>
      <c r="B101" s="765">
        <v>3.72</v>
      </c>
      <c r="C101" s="765">
        <v>5.37</v>
      </c>
      <c r="D101" s="765">
        <v>5.53</v>
      </c>
      <c r="E101" s="765">
        <v>5.54</v>
      </c>
      <c r="F101" s="765">
        <v>6.1</v>
      </c>
      <c r="G101" s="765">
        <v>8.01</v>
      </c>
      <c r="H101" s="765">
        <v>9.91</v>
      </c>
      <c r="I101" s="765">
        <v>10.61</v>
      </c>
    </row>
    <row r="102" spans="1:10">
      <c r="A102" s="753" t="s">
        <v>348</v>
      </c>
      <c r="B102" s="765">
        <v>4.95</v>
      </c>
      <c r="C102" s="765">
        <v>6.42</v>
      </c>
      <c r="D102" s="765">
        <v>6.71</v>
      </c>
      <c r="E102" s="765">
        <v>7.03</v>
      </c>
      <c r="F102" s="765"/>
      <c r="G102" s="765"/>
      <c r="H102" s="765"/>
      <c r="I102" s="765"/>
    </row>
    <row r="103" spans="1:10">
      <c r="A103" s="753" t="s">
        <v>349</v>
      </c>
      <c r="B103" s="765">
        <v>4.58</v>
      </c>
      <c r="C103" s="765">
        <v>6.43</v>
      </c>
      <c r="D103" s="765">
        <v>6.69</v>
      </c>
      <c r="E103" s="765">
        <v>6.8</v>
      </c>
      <c r="F103" s="765">
        <v>6.91</v>
      </c>
      <c r="G103" s="765">
        <v>8.92</v>
      </c>
      <c r="H103" s="765">
        <v>10.66</v>
      </c>
      <c r="I103" s="765" t="s">
        <v>350</v>
      </c>
    </row>
    <row r="104" spans="1:10" s="748" customFormat="1">
      <c r="A104" s="753"/>
      <c r="B104" s="765"/>
      <c r="C104" s="765"/>
      <c r="D104" s="765"/>
      <c r="E104" s="765"/>
      <c r="F104" s="765"/>
      <c r="G104" s="765"/>
      <c r="H104" s="765"/>
      <c r="I104" s="765"/>
      <c r="J104" s="754"/>
    </row>
    <row r="105" spans="1:10" s="748" customFormat="1">
      <c r="A105" s="753"/>
      <c r="B105" s="765"/>
      <c r="C105" s="765"/>
      <c r="D105" s="765"/>
      <c r="E105" s="765"/>
      <c r="F105" s="765"/>
      <c r="G105" s="765"/>
      <c r="H105" s="765"/>
      <c r="I105" s="765"/>
      <c r="J105" s="754"/>
    </row>
    <row r="106" spans="1:10" s="748" customFormat="1">
      <c r="A106" s="764" t="s">
        <v>372</v>
      </c>
      <c r="B106" s="763"/>
      <c r="C106" s="763"/>
      <c r="D106" s="763"/>
      <c r="E106" s="763"/>
      <c r="F106" s="763"/>
      <c r="G106" s="763"/>
      <c r="H106" s="763"/>
      <c r="I106" s="763"/>
      <c r="J106" s="754"/>
    </row>
    <row r="107" spans="1:10">
      <c r="A107" s="753" t="s">
        <v>347</v>
      </c>
      <c r="B107" s="765">
        <v>3.72</v>
      </c>
      <c r="C107" s="765">
        <v>5.37</v>
      </c>
      <c r="D107" s="765">
        <v>5.53</v>
      </c>
      <c r="E107" s="765">
        <v>5.54</v>
      </c>
      <c r="F107" s="765">
        <v>6.1</v>
      </c>
      <c r="G107" s="765">
        <v>8.01</v>
      </c>
      <c r="H107" s="765">
        <v>9.91</v>
      </c>
      <c r="I107" s="765">
        <v>10.61</v>
      </c>
    </row>
    <row r="108" spans="1:10">
      <c r="A108" s="753" t="s">
        <v>348</v>
      </c>
      <c r="B108" s="765">
        <v>4.95</v>
      </c>
      <c r="C108" s="765">
        <v>6.42</v>
      </c>
      <c r="D108" s="765">
        <v>6.71</v>
      </c>
      <c r="E108" s="765">
        <v>7.03</v>
      </c>
      <c r="F108" s="765"/>
      <c r="G108" s="765"/>
      <c r="H108" s="765"/>
      <c r="I108" s="765"/>
    </row>
    <row r="109" spans="1:10">
      <c r="A109" s="753" t="s">
        <v>349</v>
      </c>
      <c r="B109" s="765">
        <v>4.58</v>
      </c>
      <c r="C109" s="765">
        <v>6.43</v>
      </c>
      <c r="D109" s="765">
        <v>6.69</v>
      </c>
      <c r="E109" s="765">
        <v>6.8</v>
      </c>
      <c r="F109" s="765">
        <v>6.91</v>
      </c>
      <c r="G109" s="765">
        <v>8.92</v>
      </c>
      <c r="H109" s="765">
        <v>10.66</v>
      </c>
      <c r="I109" s="765" t="s">
        <v>350</v>
      </c>
    </row>
    <row r="110" spans="1:10" s="748" customFormat="1">
      <c r="A110" s="753" t="s">
        <v>351</v>
      </c>
      <c r="B110" s="765">
        <v>34.68</v>
      </c>
      <c r="C110" s="765">
        <v>27.03</v>
      </c>
      <c r="D110" s="765">
        <v>22.76</v>
      </c>
      <c r="E110" s="765">
        <v>22.73</v>
      </c>
      <c r="F110" s="765"/>
      <c r="G110" s="765"/>
      <c r="H110" s="765"/>
      <c r="I110" s="765"/>
      <c r="J110" s="754"/>
    </row>
    <row r="111" spans="1:10" s="748" customFormat="1">
      <c r="A111" s="753"/>
      <c r="B111" s="765"/>
      <c r="C111" s="765"/>
      <c r="D111" s="765"/>
      <c r="E111" s="765"/>
      <c r="F111" s="765"/>
      <c r="G111" s="765"/>
      <c r="H111" s="765"/>
      <c r="I111" s="765"/>
      <c r="J111" s="754"/>
    </row>
    <row r="112" spans="1:10" s="748" customFormat="1">
      <c r="A112" s="764" t="s">
        <v>373</v>
      </c>
      <c r="B112" s="763"/>
      <c r="C112" s="763"/>
      <c r="D112" s="763"/>
      <c r="E112" s="763"/>
      <c r="F112" s="763"/>
      <c r="G112" s="763"/>
      <c r="H112" s="763"/>
      <c r="I112" s="763"/>
      <c r="J112" s="754"/>
    </row>
    <row r="113" spans="1:10" s="771" customFormat="1">
      <c r="A113" s="769" t="s">
        <v>374</v>
      </c>
      <c r="B113" s="770">
        <v>15.45</v>
      </c>
      <c r="C113" s="770">
        <v>17.36</v>
      </c>
      <c r="D113" s="770">
        <v>18.09</v>
      </c>
      <c r="E113" s="770">
        <v>17.75</v>
      </c>
      <c r="F113" s="770">
        <v>19.21</v>
      </c>
      <c r="G113" s="770">
        <v>17.93</v>
      </c>
      <c r="H113" s="770" t="s">
        <v>350</v>
      </c>
      <c r="I113" s="770" t="s">
        <v>350</v>
      </c>
    </row>
    <row r="114" spans="1:10" s="771" customFormat="1">
      <c r="A114" s="769" t="s">
        <v>375</v>
      </c>
      <c r="B114" s="770">
        <v>15.25</v>
      </c>
      <c r="C114" s="765">
        <v>16.420000000000002</v>
      </c>
      <c r="D114" s="765" t="s">
        <v>350</v>
      </c>
      <c r="E114" s="765" t="s">
        <v>350</v>
      </c>
      <c r="F114" s="765" t="s">
        <v>350</v>
      </c>
      <c r="G114" s="765" t="s">
        <v>350</v>
      </c>
      <c r="H114" s="765" t="s">
        <v>350</v>
      </c>
      <c r="I114" s="765" t="s">
        <v>350</v>
      </c>
    </row>
    <row r="115" spans="1:10">
      <c r="A115" s="753" t="s">
        <v>347</v>
      </c>
      <c r="B115" s="765">
        <v>3.72</v>
      </c>
      <c r="C115" s="765">
        <v>5.37</v>
      </c>
      <c r="D115" s="765">
        <v>5.53</v>
      </c>
      <c r="E115" s="765">
        <v>5.54</v>
      </c>
      <c r="F115" s="765">
        <v>6.1</v>
      </c>
      <c r="G115" s="765">
        <v>8.01</v>
      </c>
      <c r="H115" s="765">
        <v>9.91</v>
      </c>
      <c r="I115" s="765">
        <v>10.61</v>
      </c>
    </row>
    <row r="116" spans="1:10">
      <c r="A116" s="753" t="s">
        <v>348</v>
      </c>
      <c r="B116" s="765">
        <v>4.95</v>
      </c>
      <c r="C116" s="765">
        <v>6.42</v>
      </c>
      <c r="D116" s="765">
        <v>6.71</v>
      </c>
      <c r="E116" s="765">
        <v>7.03</v>
      </c>
      <c r="F116" s="765"/>
      <c r="G116" s="765"/>
      <c r="H116" s="765"/>
      <c r="I116" s="765"/>
    </row>
    <row r="117" spans="1:10">
      <c r="A117" s="753" t="s">
        <v>349</v>
      </c>
      <c r="B117" s="765">
        <v>4.58</v>
      </c>
      <c r="C117" s="765">
        <v>6.43</v>
      </c>
      <c r="D117" s="765">
        <v>6.69</v>
      </c>
      <c r="E117" s="765">
        <v>6.8</v>
      </c>
      <c r="F117" s="765">
        <v>6.91</v>
      </c>
      <c r="G117" s="765">
        <v>8.92</v>
      </c>
      <c r="H117" s="765">
        <v>10.66</v>
      </c>
      <c r="I117" s="765" t="s">
        <v>350</v>
      </c>
    </row>
    <row r="118" spans="1:10" s="748" customFormat="1">
      <c r="A118" s="753" t="s">
        <v>351</v>
      </c>
      <c r="B118" s="765">
        <v>14.29</v>
      </c>
      <c r="C118" s="765">
        <v>15.69</v>
      </c>
      <c r="D118" s="765">
        <v>16.559999999999999</v>
      </c>
      <c r="E118" s="765">
        <v>16.36</v>
      </c>
      <c r="F118" s="765">
        <v>17.84</v>
      </c>
      <c r="G118" s="765">
        <v>17.97</v>
      </c>
      <c r="H118" s="765"/>
      <c r="I118" s="765"/>
      <c r="J118" s="754"/>
    </row>
    <row r="119" spans="1:10" s="748" customFormat="1">
      <c r="A119" s="753"/>
      <c r="B119" s="765"/>
      <c r="C119" s="765"/>
      <c r="D119" s="765"/>
      <c r="E119" s="765"/>
      <c r="F119" s="765"/>
      <c r="G119" s="765"/>
      <c r="H119" s="765"/>
      <c r="I119" s="765"/>
      <c r="J119" s="754"/>
    </row>
    <row r="120" spans="1:10" s="748" customFormat="1">
      <c r="A120" s="764" t="s">
        <v>376</v>
      </c>
      <c r="B120" s="763"/>
      <c r="C120" s="763"/>
      <c r="D120" s="763"/>
      <c r="E120" s="763"/>
      <c r="F120" s="763"/>
      <c r="G120" s="763"/>
      <c r="H120" s="763"/>
      <c r="I120" s="763"/>
      <c r="J120" s="754"/>
    </row>
    <row r="121" spans="1:10" s="771" customFormat="1">
      <c r="A121" s="769" t="s">
        <v>377</v>
      </c>
      <c r="B121" s="770">
        <v>10.63</v>
      </c>
      <c r="C121" s="770">
        <v>12.74</v>
      </c>
      <c r="D121" s="770">
        <v>12.97</v>
      </c>
      <c r="E121" s="770">
        <v>14.61</v>
      </c>
      <c r="F121" s="770">
        <v>15.14</v>
      </c>
      <c r="G121" s="765">
        <v>15.29</v>
      </c>
      <c r="H121" s="770" t="s">
        <v>350</v>
      </c>
      <c r="I121" s="770" t="s">
        <v>350</v>
      </c>
    </row>
    <row r="122" spans="1:10" s="771" customFormat="1">
      <c r="A122" s="769" t="s">
        <v>378</v>
      </c>
      <c r="B122" s="770">
        <v>10.15</v>
      </c>
      <c r="C122" s="765">
        <v>12.2</v>
      </c>
      <c r="D122" s="765" t="s">
        <v>350</v>
      </c>
      <c r="E122" s="765" t="s">
        <v>350</v>
      </c>
      <c r="F122" s="765" t="s">
        <v>350</v>
      </c>
      <c r="G122" s="765" t="s">
        <v>350</v>
      </c>
      <c r="H122" s="765" t="s">
        <v>350</v>
      </c>
      <c r="I122" s="765" t="s">
        <v>350</v>
      </c>
    </row>
    <row r="123" spans="1:10">
      <c r="A123" s="753" t="s">
        <v>347</v>
      </c>
      <c r="B123" s="765">
        <v>3.72</v>
      </c>
      <c r="C123" s="765">
        <v>5.37</v>
      </c>
      <c r="D123" s="765">
        <v>5.53</v>
      </c>
      <c r="E123" s="765">
        <v>5.54</v>
      </c>
      <c r="F123" s="765">
        <v>6.1</v>
      </c>
      <c r="G123" s="765">
        <v>8.01</v>
      </c>
      <c r="H123" s="765">
        <v>9.91</v>
      </c>
      <c r="I123" s="765">
        <v>10.61</v>
      </c>
    </row>
    <row r="124" spans="1:10">
      <c r="A124" s="753" t="s">
        <v>348</v>
      </c>
      <c r="B124" s="765">
        <v>4.95</v>
      </c>
      <c r="C124" s="765">
        <v>6.42</v>
      </c>
      <c r="D124" s="765">
        <v>6.71</v>
      </c>
      <c r="E124" s="765">
        <v>7.03</v>
      </c>
      <c r="F124" s="765"/>
      <c r="G124" s="765"/>
      <c r="H124" s="765"/>
      <c r="I124" s="765"/>
    </row>
    <row r="125" spans="1:10">
      <c r="A125" s="753" t="s">
        <v>349</v>
      </c>
      <c r="B125" s="765">
        <v>4.58</v>
      </c>
      <c r="C125" s="765">
        <v>6.43</v>
      </c>
      <c r="D125" s="765">
        <v>6.69</v>
      </c>
      <c r="E125" s="765">
        <v>6.8</v>
      </c>
      <c r="F125" s="765">
        <v>6.91</v>
      </c>
      <c r="G125" s="765">
        <v>8.92</v>
      </c>
      <c r="H125" s="765">
        <v>10.66</v>
      </c>
      <c r="I125" s="765" t="s">
        <v>350</v>
      </c>
    </row>
    <row r="126" spans="1:10" s="748" customFormat="1">
      <c r="A126" s="753" t="s">
        <v>351</v>
      </c>
      <c r="B126" s="765">
        <v>8.93</v>
      </c>
      <c r="C126" s="765">
        <v>11.28</v>
      </c>
      <c r="D126" s="765">
        <v>11.98</v>
      </c>
      <c r="E126" s="765">
        <v>13.42</v>
      </c>
      <c r="F126" s="765">
        <v>14.19</v>
      </c>
      <c r="G126" s="765">
        <v>14.86</v>
      </c>
      <c r="H126" s="765"/>
      <c r="I126" s="765"/>
      <c r="J126" s="754"/>
    </row>
    <row r="127" spans="1:10" s="748" customFormat="1">
      <c r="A127" s="753"/>
      <c r="B127" s="765"/>
      <c r="C127" s="765"/>
      <c r="D127" s="765"/>
      <c r="E127" s="765"/>
      <c r="F127" s="765"/>
      <c r="G127" s="765"/>
      <c r="H127" s="765"/>
      <c r="I127" s="765"/>
      <c r="J127" s="754"/>
    </row>
    <row r="128" spans="1:10" s="748" customFormat="1">
      <c r="A128" s="764" t="s">
        <v>379</v>
      </c>
      <c r="B128" s="763"/>
      <c r="C128" s="763"/>
      <c r="D128" s="763"/>
      <c r="E128" s="763"/>
      <c r="F128" s="763"/>
      <c r="G128" s="763"/>
      <c r="H128" s="763"/>
      <c r="I128" s="763"/>
      <c r="J128" s="754"/>
    </row>
    <row r="129" spans="1:10">
      <c r="A129" s="753" t="s">
        <v>347</v>
      </c>
      <c r="B129" s="765">
        <v>3.72</v>
      </c>
      <c r="C129" s="765">
        <v>5.37</v>
      </c>
      <c r="D129" s="765">
        <v>5.53</v>
      </c>
      <c r="E129" s="765">
        <v>5.54</v>
      </c>
      <c r="F129" s="765">
        <v>6.1</v>
      </c>
      <c r="G129" s="765">
        <v>8.01</v>
      </c>
      <c r="H129" s="765">
        <v>9.91</v>
      </c>
      <c r="I129" s="765">
        <v>10.61</v>
      </c>
    </row>
    <row r="130" spans="1:10">
      <c r="A130" s="753" t="s">
        <v>348</v>
      </c>
      <c r="B130" s="765">
        <v>4.95</v>
      </c>
      <c r="C130" s="765">
        <v>6.42</v>
      </c>
      <c r="D130" s="765">
        <v>6.71</v>
      </c>
      <c r="E130" s="765">
        <v>7.03</v>
      </c>
      <c r="F130" s="765"/>
      <c r="G130" s="765"/>
      <c r="H130" s="765"/>
      <c r="I130" s="765"/>
    </row>
    <row r="131" spans="1:10">
      <c r="A131" s="753" t="s">
        <v>349</v>
      </c>
      <c r="B131" s="765">
        <v>4.58</v>
      </c>
      <c r="C131" s="765">
        <v>6.43</v>
      </c>
      <c r="D131" s="765">
        <v>6.69</v>
      </c>
      <c r="E131" s="765">
        <v>6.8</v>
      </c>
      <c r="F131" s="765">
        <v>6.91</v>
      </c>
      <c r="G131" s="765">
        <v>8.92</v>
      </c>
      <c r="H131" s="765">
        <v>10.66</v>
      </c>
      <c r="I131" s="765" t="s">
        <v>350</v>
      </c>
    </row>
    <row r="132" spans="1:10" s="748" customFormat="1">
      <c r="A132" s="753"/>
      <c r="B132" s="765"/>
      <c r="C132" s="765"/>
      <c r="D132" s="765"/>
      <c r="E132" s="765"/>
      <c r="F132" s="765"/>
      <c r="G132" s="765"/>
      <c r="H132" s="765"/>
      <c r="I132" s="765"/>
      <c r="J132" s="754"/>
    </row>
  </sheetData>
  <sheetProtection password="DF1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2" orientation="portrait" horizontalDpi="300" verticalDpi="300" r:id="rId1"/>
  <headerFooter alignWithMargins="0">
    <oddHeader>&amp;CASSOCIATION OF COLLECTIVE INVESTMENTS
QUARTERLY REPORT</oddHeader>
    <oddFooter xml:space="preserve">&amp;Rpage 11a 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1"/>
  <sheetViews>
    <sheetView workbookViewId="0" xr3:uid="{33642244-9AC9-5136-AF77-195C889548CE}">
      <selection activeCell="B5" sqref="B5"/>
    </sheetView>
  </sheetViews>
  <sheetFormatPr defaultRowHeight="12.75"/>
  <cols>
    <col min="1" max="1" width="40.7109375" style="768" customWidth="1"/>
    <col min="2" max="9" width="12" style="768" customWidth="1"/>
    <col min="10" max="11" width="9.140625" style="754"/>
    <col min="12" max="16384" width="9.140625" style="748"/>
  </cols>
  <sheetData>
    <row r="1" spans="1:9">
      <c r="A1" s="755" t="s">
        <v>342</v>
      </c>
      <c r="B1" s="756"/>
      <c r="C1" s="756"/>
      <c r="D1" s="757" t="s">
        <v>343</v>
      </c>
      <c r="E1" s="757"/>
      <c r="F1" s="756"/>
      <c r="G1" s="756"/>
      <c r="H1" s="758"/>
      <c r="I1" s="759"/>
    </row>
    <row r="2" spans="1:9">
      <c r="A2" s="1066" t="s">
        <v>380</v>
      </c>
      <c r="B2" s="760">
        <v>1</v>
      </c>
      <c r="C2" s="760">
        <v>3</v>
      </c>
      <c r="D2" s="760">
        <v>5</v>
      </c>
      <c r="E2" s="760">
        <v>7</v>
      </c>
      <c r="F2" s="760">
        <v>10</v>
      </c>
      <c r="G2" s="760">
        <v>15</v>
      </c>
      <c r="H2" s="760">
        <v>20</v>
      </c>
      <c r="I2" s="761">
        <v>25</v>
      </c>
    </row>
    <row r="3" spans="1:9">
      <c r="A3" s="764"/>
      <c r="B3" s="763"/>
      <c r="C3" s="763"/>
      <c r="D3" s="763"/>
      <c r="E3" s="763"/>
      <c r="F3" s="763"/>
      <c r="G3" s="763"/>
      <c r="H3" s="763"/>
      <c r="I3" s="763"/>
    </row>
    <row r="4" spans="1:9">
      <c r="A4" s="764" t="s">
        <v>381</v>
      </c>
      <c r="B4" s="763"/>
      <c r="C4" s="763"/>
      <c r="D4" s="763"/>
      <c r="E4" s="763"/>
      <c r="F4" s="763"/>
      <c r="G4" s="763"/>
      <c r="H4" s="763"/>
      <c r="I4" s="763"/>
    </row>
    <row r="5" spans="1:9" s="771" customFormat="1">
      <c r="A5" s="769" t="s">
        <v>382</v>
      </c>
      <c r="B5" s="770">
        <v>8.2200000000000006</v>
      </c>
      <c r="C5" s="770">
        <v>10.83</v>
      </c>
      <c r="D5" s="770">
        <v>10.81</v>
      </c>
      <c r="E5" s="770">
        <v>12.47</v>
      </c>
      <c r="F5" s="770">
        <v>13.53</v>
      </c>
      <c r="G5" s="770">
        <v>14.29</v>
      </c>
      <c r="H5" s="770">
        <v>14.52</v>
      </c>
      <c r="I5" s="770">
        <v>14.5</v>
      </c>
    </row>
    <row r="6" spans="1:9">
      <c r="A6" s="753" t="s">
        <v>347</v>
      </c>
      <c r="B6" s="765">
        <v>3.72</v>
      </c>
      <c r="C6" s="765">
        <v>5.37</v>
      </c>
      <c r="D6" s="765">
        <v>5.53</v>
      </c>
      <c r="E6" s="765">
        <v>5.54</v>
      </c>
      <c r="F6" s="765">
        <v>6.1</v>
      </c>
      <c r="G6" s="765">
        <v>8.01</v>
      </c>
      <c r="H6" s="765">
        <v>9.91</v>
      </c>
      <c r="I6" s="765">
        <v>10.61</v>
      </c>
    </row>
    <row r="7" spans="1:9">
      <c r="A7" s="753" t="s">
        <v>348</v>
      </c>
      <c r="B7" s="765">
        <v>4.95</v>
      </c>
      <c r="C7" s="765">
        <v>6.42</v>
      </c>
      <c r="D7" s="765">
        <v>6.71</v>
      </c>
      <c r="E7" s="765">
        <v>7.03</v>
      </c>
      <c r="F7" s="765"/>
      <c r="G7" s="765"/>
      <c r="H7" s="765"/>
      <c r="I7" s="765"/>
    </row>
    <row r="8" spans="1:9">
      <c r="A8" s="753" t="s">
        <v>349</v>
      </c>
      <c r="B8" s="765">
        <v>4.58</v>
      </c>
      <c r="C8" s="765">
        <v>6.43</v>
      </c>
      <c r="D8" s="765">
        <v>6.69</v>
      </c>
      <c r="E8" s="765">
        <v>6.8</v>
      </c>
      <c r="F8" s="765">
        <v>6.91</v>
      </c>
      <c r="G8" s="765">
        <v>8.92</v>
      </c>
      <c r="H8" s="765">
        <v>10.66</v>
      </c>
      <c r="I8" s="765" t="s">
        <v>350</v>
      </c>
    </row>
    <row r="9" spans="1:9">
      <c r="A9" s="753" t="s">
        <v>351</v>
      </c>
      <c r="B9" s="765">
        <v>7.66</v>
      </c>
      <c r="C9" s="765">
        <v>10.220000000000001</v>
      </c>
      <c r="D9" s="765">
        <v>10.33</v>
      </c>
      <c r="E9" s="765">
        <v>11.97</v>
      </c>
      <c r="F9" s="765"/>
      <c r="G9" s="765"/>
      <c r="H9" s="765"/>
      <c r="I9" s="765"/>
    </row>
    <row r="10" spans="1:9" ht="13.5" thickBot="1">
      <c r="A10" s="1351"/>
      <c r="B10" s="763"/>
      <c r="C10" s="763"/>
      <c r="D10" s="763"/>
      <c r="E10" s="763"/>
      <c r="F10" s="763"/>
      <c r="G10" s="763"/>
      <c r="H10" s="763"/>
      <c r="I10" s="763"/>
    </row>
    <row r="11" spans="1:9" ht="13.5" thickBot="1">
      <c r="A11" s="762" t="s">
        <v>383</v>
      </c>
      <c r="B11" s="763"/>
      <c r="C11" s="763"/>
      <c r="D11" s="763"/>
      <c r="E11" s="763"/>
      <c r="F11" s="763"/>
      <c r="G11" s="763"/>
      <c r="H11" s="763"/>
      <c r="I11" s="763"/>
    </row>
    <row r="12" spans="1:9">
      <c r="A12" s="764" t="s">
        <v>384</v>
      </c>
      <c r="B12" s="763"/>
      <c r="C12" s="763"/>
      <c r="D12" s="763"/>
      <c r="E12" s="763"/>
      <c r="F12" s="763"/>
      <c r="G12" s="763"/>
      <c r="H12" s="763"/>
      <c r="I12" s="763"/>
    </row>
    <row r="13" spans="1:9">
      <c r="A13" s="753" t="s">
        <v>347</v>
      </c>
      <c r="B13" s="765">
        <v>3.72</v>
      </c>
      <c r="C13" s="765">
        <v>5.37</v>
      </c>
      <c r="D13" s="765">
        <v>5.53</v>
      </c>
      <c r="E13" s="765">
        <v>5.54</v>
      </c>
      <c r="F13" s="765">
        <v>6.1</v>
      </c>
      <c r="G13" s="765">
        <v>8.01</v>
      </c>
      <c r="H13" s="765">
        <v>9.91</v>
      </c>
      <c r="I13" s="765">
        <v>10.61</v>
      </c>
    </row>
    <row r="14" spans="1:9">
      <c r="A14" s="753" t="s">
        <v>348</v>
      </c>
      <c r="B14" s="765">
        <v>4.95</v>
      </c>
      <c r="C14" s="765">
        <v>6.42</v>
      </c>
      <c r="D14" s="765">
        <v>6.71</v>
      </c>
      <c r="E14" s="765">
        <v>7.03</v>
      </c>
      <c r="F14" s="765"/>
      <c r="G14" s="765"/>
      <c r="H14" s="765"/>
      <c r="I14" s="765"/>
    </row>
    <row r="15" spans="1:9">
      <c r="A15" s="753" t="s">
        <v>349</v>
      </c>
      <c r="B15" s="765">
        <v>4.58</v>
      </c>
      <c r="C15" s="765">
        <v>6.43</v>
      </c>
      <c r="D15" s="765">
        <v>6.69</v>
      </c>
      <c r="E15" s="765">
        <v>6.8</v>
      </c>
      <c r="F15" s="765">
        <v>6.91</v>
      </c>
      <c r="G15" s="765">
        <v>8.92</v>
      </c>
      <c r="H15" s="765">
        <v>10.66</v>
      </c>
      <c r="I15" s="765" t="s">
        <v>350</v>
      </c>
    </row>
    <row r="16" spans="1:9">
      <c r="A16" s="1351"/>
      <c r="B16" s="763"/>
      <c r="C16" s="763"/>
      <c r="D16" s="763"/>
      <c r="E16" s="763"/>
      <c r="F16" s="763"/>
      <c r="G16" s="763"/>
      <c r="H16" s="763"/>
      <c r="I16" s="763"/>
    </row>
    <row r="17" spans="1:9">
      <c r="A17" s="764" t="s">
        <v>385</v>
      </c>
      <c r="B17" s="763"/>
      <c r="C17" s="763"/>
      <c r="D17" s="763"/>
      <c r="E17" s="763"/>
      <c r="F17" s="763"/>
      <c r="G17" s="763"/>
      <c r="H17" s="763"/>
      <c r="I17" s="763"/>
    </row>
    <row r="18" spans="1:9">
      <c r="A18" s="753" t="s">
        <v>347</v>
      </c>
      <c r="B18" s="765">
        <v>3.72</v>
      </c>
      <c r="C18" s="765">
        <v>5.37</v>
      </c>
      <c r="D18" s="765">
        <v>5.53</v>
      </c>
      <c r="E18" s="765">
        <v>5.54</v>
      </c>
      <c r="F18" s="765">
        <v>6.1</v>
      </c>
      <c r="G18" s="765">
        <v>8.01</v>
      </c>
      <c r="H18" s="765">
        <v>9.91</v>
      </c>
      <c r="I18" s="765">
        <v>10.61</v>
      </c>
    </row>
    <row r="19" spans="1:9">
      <c r="A19" s="753" t="s">
        <v>348</v>
      </c>
      <c r="B19" s="765">
        <v>4.95</v>
      </c>
      <c r="C19" s="765">
        <v>6.42</v>
      </c>
      <c r="D19" s="765">
        <v>6.71</v>
      </c>
      <c r="E19" s="765">
        <v>7.03</v>
      </c>
      <c r="F19" s="765"/>
      <c r="G19" s="765"/>
      <c r="H19" s="765"/>
      <c r="I19" s="765"/>
    </row>
    <row r="20" spans="1:9">
      <c r="A20" s="753" t="s">
        <v>349</v>
      </c>
      <c r="B20" s="765">
        <v>4.58</v>
      </c>
      <c r="C20" s="765">
        <v>6.43</v>
      </c>
      <c r="D20" s="765">
        <v>6.69</v>
      </c>
      <c r="E20" s="765">
        <v>6.8</v>
      </c>
      <c r="F20" s="765">
        <v>6.91</v>
      </c>
      <c r="G20" s="765">
        <v>8.92</v>
      </c>
      <c r="H20" s="765">
        <v>10.66</v>
      </c>
      <c r="I20" s="765" t="s">
        <v>350</v>
      </c>
    </row>
    <row r="21" spans="1:9">
      <c r="A21" s="753" t="s">
        <v>351</v>
      </c>
      <c r="B21" s="765">
        <v>-6.41</v>
      </c>
      <c r="C21" s="765">
        <v>-20.329999999999998</v>
      </c>
      <c r="D21" s="765">
        <v>-21.26</v>
      </c>
      <c r="E21" s="765"/>
      <c r="F21" s="765"/>
      <c r="G21" s="765"/>
      <c r="H21" s="765"/>
      <c r="I21" s="765"/>
    </row>
    <row r="22" spans="1:9">
      <c r="A22" s="753"/>
      <c r="B22" s="765"/>
      <c r="C22" s="765"/>
      <c r="D22" s="765"/>
      <c r="E22" s="765"/>
      <c r="F22" s="765"/>
      <c r="G22" s="765"/>
      <c r="H22" s="765"/>
      <c r="I22" s="765"/>
    </row>
    <row r="23" spans="1:9">
      <c r="A23" s="764" t="s">
        <v>386</v>
      </c>
      <c r="B23" s="763"/>
      <c r="C23" s="763"/>
      <c r="D23" s="763"/>
      <c r="E23" s="763"/>
      <c r="F23" s="763"/>
      <c r="G23" s="763"/>
      <c r="H23" s="763"/>
      <c r="I23" s="763"/>
    </row>
    <row r="24" spans="1:9">
      <c r="A24" s="753" t="s">
        <v>347</v>
      </c>
      <c r="B24" s="765">
        <v>3.72</v>
      </c>
      <c r="C24" s="765">
        <v>5.37</v>
      </c>
      <c r="D24" s="765">
        <v>5.53</v>
      </c>
      <c r="E24" s="765">
        <v>5.54</v>
      </c>
      <c r="F24" s="765">
        <v>6.1</v>
      </c>
      <c r="G24" s="765">
        <v>8.01</v>
      </c>
      <c r="H24" s="765">
        <v>9.91</v>
      </c>
      <c r="I24" s="765">
        <v>10.61</v>
      </c>
    </row>
    <row r="25" spans="1:9">
      <c r="A25" s="753" t="s">
        <v>348</v>
      </c>
      <c r="B25" s="765">
        <v>4.95</v>
      </c>
      <c r="C25" s="765">
        <v>6.42</v>
      </c>
      <c r="D25" s="765">
        <v>6.71</v>
      </c>
      <c r="E25" s="765">
        <v>7.03</v>
      </c>
      <c r="F25" s="765"/>
      <c r="G25" s="765"/>
      <c r="H25" s="765"/>
      <c r="I25" s="765"/>
    </row>
    <row r="26" spans="1:9">
      <c r="A26" s="753" t="s">
        <v>349</v>
      </c>
      <c r="B26" s="765">
        <v>4.58</v>
      </c>
      <c r="C26" s="765">
        <v>6.43</v>
      </c>
      <c r="D26" s="765">
        <v>6.69</v>
      </c>
      <c r="E26" s="765">
        <v>6.8</v>
      </c>
      <c r="F26" s="765">
        <v>6.91</v>
      </c>
      <c r="G26" s="765">
        <v>8.92</v>
      </c>
      <c r="H26" s="765">
        <v>10.66</v>
      </c>
      <c r="I26" s="765" t="s">
        <v>350</v>
      </c>
    </row>
    <row r="27" spans="1:9">
      <c r="A27" s="753" t="s">
        <v>351</v>
      </c>
      <c r="B27" s="765">
        <v>15.22</v>
      </c>
      <c r="C27" s="765">
        <v>4.25</v>
      </c>
      <c r="D27" s="765">
        <v>9.5</v>
      </c>
      <c r="E27" s="765">
        <v>12.06</v>
      </c>
      <c r="F27" s="765"/>
      <c r="G27" s="765"/>
      <c r="H27" s="765"/>
      <c r="I27" s="765"/>
    </row>
    <row r="28" spans="1:9" ht="13.5" thickBot="1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9" ht="13.5" thickBot="1">
      <c r="A29" s="762" t="s">
        <v>387</v>
      </c>
      <c r="B29" s="763"/>
      <c r="C29" s="763"/>
      <c r="D29" s="763"/>
      <c r="E29" s="763"/>
      <c r="F29" s="763"/>
      <c r="G29" s="763"/>
      <c r="H29" s="763"/>
      <c r="I29" s="763"/>
    </row>
    <row r="30" spans="1:9">
      <c r="A30" s="764" t="s">
        <v>388</v>
      </c>
      <c r="B30" s="763"/>
      <c r="C30" s="763"/>
      <c r="D30" s="763"/>
      <c r="E30" s="763"/>
      <c r="F30" s="763"/>
      <c r="G30" s="763"/>
      <c r="H30" s="763"/>
      <c r="I30" s="763"/>
    </row>
    <row r="31" spans="1:9" s="771" customFormat="1">
      <c r="A31" s="769" t="s">
        <v>389</v>
      </c>
      <c r="B31" s="1153">
        <v>-2.72</v>
      </c>
      <c r="C31" s="1153">
        <v>-16.489999999999998</v>
      </c>
      <c r="D31" s="1153">
        <v>-3.78</v>
      </c>
      <c r="E31" s="770">
        <v>7.25</v>
      </c>
      <c r="F31" s="770">
        <v>13.74</v>
      </c>
      <c r="G31" s="770" t="s">
        <v>350</v>
      </c>
      <c r="H31" s="770" t="s">
        <v>350</v>
      </c>
      <c r="I31" s="770" t="s">
        <v>350</v>
      </c>
    </row>
    <row r="32" spans="1:9">
      <c r="A32" s="753" t="s">
        <v>347</v>
      </c>
      <c r="B32" s="765">
        <v>3.72</v>
      </c>
      <c r="C32" s="765">
        <v>5.37</v>
      </c>
      <c r="D32" s="765">
        <v>5.53</v>
      </c>
      <c r="E32" s="765">
        <v>5.54</v>
      </c>
      <c r="F32" s="765">
        <v>6.1</v>
      </c>
      <c r="G32" s="765">
        <v>8.01</v>
      </c>
      <c r="H32" s="765">
        <v>9.91</v>
      </c>
      <c r="I32" s="765">
        <v>10.61</v>
      </c>
    </row>
    <row r="33" spans="1:9">
      <c r="A33" s="753" t="s">
        <v>348</v>
      </c>
      <c r="B33" s="765">
        <v>4.95</v>
      </c>
      <c r="C33" s="765">
        <v>6.42</v>
      </c>
      <c r="D33" s="765">
        <v>6.71</v>
      </c>
      <c r="E33" s="765">
        <v>7.03</v>
      </c>
      <c r="F33" s="765"/>
      <c r="G33" s="765"/>
      <c r="H33" s="765"/>
      <c r="I33" s="765"/>
    </row>
    <row r="34" spans="1:9">
      <c r="A34" s="753" t="s">
        <v>349</v>
      </c>
      <c r="B34" s="765">
        <v>4.58</v>
      </c>
      <c r="C34" s="765">
        <v>6.43</v>
      </c>
      <c r="D34" s="765">
        <v>6.69</v>
      </c>
      <c r="E34" s="765">
        <v>6.8</v>
      </c>
      <c r="F34" s="765">
        <v>6.91</v>
      </c>
      <c r="G34" s="765">
        <v>8.92</v>
      </c>
      <c r="H34" s="765">
        <v>10.66</v>
      </c>
      <c r="I34" s="765" t="s">
        <v>350</v>
      </c>
    </row>
    <row r="35" spans="1:9">
      <c r="A35" s="753" t="s">
        <v>351</v>
      </c>
      <c r="B35" s="765">
        <v>-3.34</v>
      </c>
      <c r="C35" s="765">
        <v>-16.260000000000002</v>
      </c>
      <c r="D35" s="1153">
        <v>-1.76</v>
      </c>
      <c r="E35" s="765">
        <v>7.71</v>
      </c>
      <c r="F35" s="765">
        <v>6.28</v>
      </c>
      <c r="G35" s="765"/>
      <c r="H35" s="765"/>
      <c r="I35" s="765"/>
    </row>
    <row r="36" spans="1:9">
      <c r="A36" s="753"/>
      <c r="B36" s="765"/>
      <c r="C36" s="765"/>
      <c r="D36" s="765"/>
      <c r="E36" s="765"/>
      <c r="F36" s="765"/>
      <c r="G36" s="765"/>
      <c r="H36" s="765"/>
      <c r="I36" s="765"/>
    </row>
    <row r="37" spans="1:9">
      <c r="A37" s="764" t="s">
        <v>384</v>
      </c>
      <c r="B37" s="763"/>
      <c r="C37" s="763"/>
      <c r="D37" s="763"/>
      <c r="E37" s="763"/>
      <c r="F37" s="763"/>
      <c r="G37" s="763"/>
      <c r="H37" s="763"/>
      <c r="I37" s="763"/>
    </row>
    <row r="38" spans="1:9">
      <c r="A38" s="753" t="s">
        <v>347</v>
      </c>
      <c r="B38" s="765">
        <v>3.72</v>
      </c>
      <c r="C38" s="765">
        <v>5.37</v>
      </c>
      <c r="D38" s="765">
        <v>5.53</v>
      </c>
      <c r="E38" s="765">
        <v>5.54</v>
      </c>
      <c r="F38" s="765">
        <v>6.1</v>
      </c>
      <c r="G38" s="765">
        <v>8.01</v>
      </c>
      <c r="H38" s="765">
        <v>9.91</v>
      </c>
      <c r="I38" s="765">
        <v>10.61</v>
      </c>
    </row>
    <row r="39" spans="1:9">
      <c r="A39" s="753" t="s">
        <v>348</v>
      </c>
      <c r="B39" s="765">
        <v>4.95</v>
      </c>
      <c r="C39" s="765">
        <v>6.42</v>
      </c>
      <c r="D39" s="765">
        <v>6.71</v>
      </c>
      <c r="E39" s="765">
        <v>7.03</v>
      </c>
      <c r="F39" s="765"/>
      <c r="G39" s="765"/>
      <c r="H39" s="765"/>
      <c r="I39" s="765"/>
    </row>
    <row r="40" spans="1:9">
      <c r="A40" s="753" t="s">
        <v>349</v>
      </c>
      <c r="B40" s="765">
        <v>4.58</v>
      </c>
      <c r="C40" s="765">
        <v>6.43</v>
      </c>
      <c r="D40" s="765">
        <v>6.69</v>
      </c>
      <c r="E40" s="765">
        <v>6.8</v>
      </c>
      <c r="F40" s="765">
        <v>6.91</v>
      </c>
      <c r="G40" s="765">
        <v>8.92</v>
      </c>
      <c r="H40" s="765">
        <v>10.66</v>
      </c>
      <c r="I40" s="765" t="s">
        <v>350</v>
      </c>
    </row>
    <row r="41" spans="1:9">
      <c r="A41" s="753"/>
      <c r="B41" s="765"/>
      <c r="C41" s="765"/>
      <c r="D41" s="765"/>
      <c r="E41" s="765"/>
      <c r="F41" s="765"/>
      <c r="G41" s="765"/>
      <c r="H41" s="765"/>
      <c r="I41" s="765"/>
    </row>
    <row r="42" spans="1:9">
      <c r="A42" s="764" t="s">
        <v>390</v>
      </c>
      <c r="B42" s="763"/>
      <c r="C42" s="763"/>
      <c r="D42" s="763"/>
      <c r="E42" s="763"/>
      <c r="F42" s="763"/>
      <c r="G42" s="763"/>
      <c r="H42" s="763"/>
      <c r="I42" s="763"/>
    </row>
    <row r="43" spans="1:9">
      <c r="A43" s="753" t="s">
        <v>347</v>
      </c>
      <c r="B43" s="765">
        <v>3.72</v>
      </c>
      <c r="C43" s="765">
        <v>5.37</v>
      </c>
      <c r="D43" s="765">
        <v>5.53</v>
      </c>
      <c r="E43" s="765">
        <v>5.54</v>
      </c>
      <c r="F43" s="765">
        <v>6.1</v>
      </c>
      <c r="G43" s="765">
        <v>8.01</v>
      </c>
      <c r="H43" s="765">
        <v>9.91</v>
      </c>
      <c r="I43" s="765">
        <v>10.61</v>
      </c>
    </row>
    <row r="44" spans="1:9">
      <c r="A44" s="753" t="s">
        <v>348</v>
      </c>
      <c r="B44" s="765">
        <v>4.95</v>
      </c>
      <c r="C44" s="765">
        <v>6.42</v>
      </c>
      <c r="D44" s="765">
        <v>6.71</v>
      </c>
      <c r="E44" s="765">
        <v>7.03</v>
      </c>
      <c r="F44" s="765"/>
      <c r="G44" s="765"/>
      <c r="H44" s="765"/>
      <c r="I44" s="765"/>
    </row>
    <row r="45" spans="1:9">
      <c r="A45" s="753" t="s">
        <v>349</v>
      </c>
      <c r="B45" s="765">
        <v>4.58</v>
      </c>
      <c r="C45" s="765">
        <v>6.43</v>
      </c>
      <c r="D45" s="765">
        <v>6.69</v>
      </c>
      <c r="E45" s="765">
        <v>6.8</v>
      </c>
      <c r="F45" s="765">
        <v>6.91</v>
      </c>
      <c r="G45" s="765">
        <v>8.92</v>
      </c>
      <c r="H45" s="765">
        <v>10.66</v>
      </c>
      <c r="I45" s="765" t="s">
        <v>350</v>
      </c>
    </row>
    <row r="46" spans="1:9">
      <c r="A46" s="753" t="s">
        <v>351</v>
      </c>
      <c r="B46" s="765">
        <v>-7.36</v>
      </c>
      <c r="C46" s="765">
        <v>-15.75</v>
      </c>
      <c r="D46" s="765">
        <v>-0.1</v>
      </c>
      <c r="E46" s="765">
        <v>5.42</v>
      </c>
      <c r="F46" s="765"/>
      <c r="G46" s="765"/>
      <c r="H46" s="765"/>
      <c r="I46" s="765"/>
    </row>
    <row r="47" spans="1:9">
      <c r="A47" s="753"/>
      <c r="B47" s="765"/>
      <c r="C47" s="765"/>
      <c r="D47" s="765"/>
      <c r="E47" s="765"/>
      <c r="F47" s="765"/>
      <c r="G47" s="765"/>
      <c r="H47" s="765"/>
      <c r="I47" s="765"/>
    </row>
    <row r="48" spans="1:9">
      <c r="A48" s="764" t="s">
        <v>391</v>
      </c>
    </row>
    <row r="49" spans="1:9">
      <c r="A49" s="1426" t="s">
        <v>392</v>
      </c>
      <c r="B49" s="765">
        <v>-7.08</v>
      </c>
      <c r="C49" s="765">
        <v>-10.92</v>
      </c>
      <c r="D49" s="765">
        <v>6.92</v>
      </c>
      <c r="E49" s="765">
        <v>9.89</v>
      </c>
      <c r="F49" s="765">
        <v>11.31</v>
      </c>
      <c r="G49" s="765">
        <v>11.52</v>
      </c>
      <c r="H49" s="765" t="s">
        <v>350</v>
      </c>
      <c r="I49" s="765" t="s">
        <v>350</v>
      </c>
    </row>
    <row r="50" spans="1:9">
      <c r="A50" s="753" t="s">
        <v>347</v>
      </c>
      <c r="B50" s="765">
        <v>3.72</v>
      </c>
      <c r="C50" s="765">
        <v>5.37</v>
      </c>
      <c r="D50" s="765">
        <v>5.53</v>
      </c>
      <c r="E50" s="765">
        <v>5.54</v>
      </c>
      <c r="F50" s="765">
        <v>6.1</v>
      </c>
      <c r="G50" s="765">
        <v>8.01</v>
      </c>
      <c r="H50" s="765">
        <v>9.91</v>
      </c>
      <c r="I50" s="765">
        <v>10.61</v>
      </c>
    </row>
    <row r="51" spans="1:9">
      <c r="A51" s="753" t="s">
        <v>348</v>
      </c>
      <c r="B51" s="765">
        <v>4.95</v>
      </c>
      <c r="C51" s="765">
        <v>6.42</v>
      </c>
      <c r="D51" s="765">
        <v>6.71</v>
      </c>
      <c r="E51" s="765">
        <v>7.03</v>
      </c>
      <c r="F51" s="765"/>
      <c r="G51" s="765"/>
      <c r="H51" s="765"/>
      <c r="I51" s="765"/>
    </row>
    <row r="52" spans="1:9">
      <c r="A52" s="753" t="s">
        <v>349</v>
      </c>
      <c r="B52" s="765">
        <v>4.58</v>
      </c>
      <c r="C52" s="765">
        <v>6.43</v>
      </c>
      <c r="D52" s="765">
        <v>6.69</v>
      </c>
      <c r="E52" s="765">
        <v>6.8</v>
      </c>
      <c r="F52" s="765">
        <v>6.91</v>
      </c>
      <c r="G52" s="765">
        <v>8.92</v>
      </c>
      <c r="H52" s="765">
        <v>10.66</v>
      </c>
      <c r="I52" s="765" t="s">
        <v>350</v>
      </c>
    </row>
    <row r="53" spans="1:9">
      <c r="A53" s="753" t="s">
        <v>351</v>
      </c>
      <c r="B53" s="765">
        <v>-7.77</v>
      </c>
      <c r="C53" s="765">
        <v>-12.67</v>
      </c>
      <c r="D53" s="765"/>
      <c r="E53" s="765"/>
      <c r="F53" s="765"/>
      <c r="G53" s="765"/>
      <c r="H53" s="765"/>
      <c r="I53" s="765"/>
    </row>
    <row r="54" spans="1:9">
      <c r="A54" s="753"/>
      <c r="B54" s="765"/>
      <c r="C54" s="765"/>
      <c r="D54" s="765"/>
      <c r="E54" s="765"/>
      <c r="F54" s="765"/>
      <c r="G54" s="765"/>
      <c r="H54" s="765"/>
      <c r="I54" s="765"/>
    </row>
    <row r="55" spans="1:9">
      <c r="A55" s="764" t="s">
        <v>393</v>
      </c>
    </row>
    <row r="56" spans="1:9">
      <c r="A56" s="753" t="s">
        <v>347</v>
      </c>
      <c r="B56" s="765">
        <v>3.72</v>
      </c>
      <c r="C56" s="765">
        <v>5.37</v>
      </c>
      <c r="D56" s="765">
        <v>5.53</v>
      </c>
      <c r="E56" s="765">
        <v>5.54</v>
      </c>
      <c r="F56" s="765">
        <v>6.1</v>
      </c>
      <c r="G56" s="765">
        <v>8.01</v>
      </c>
      <c r="H56" s="765">
        <v>9.91</v>
      </c>
      <c r="I56" s="765">
        <v>10.61</v>
      </c>
    </row>
    <row r="57" spans="1:9">
      <c r="A57" s="753" t="s">
        <v>348</v>
      </c>
      <c r="B57" s="765">
        <v>4.95</v>
      </c>
      <c r="C57" s="765">
        <v>6.42</v>
      </c>
      <c r="D57" s="765">
        <v>6.71</v>
      </c>
      <c r="E57" s="765">
        <v>7.03</v>
      </c>
      <c r="F57" s="765"/>
      <c r="G57" s="765"/>
      <c r="H57" s="765"/>
      <c r="I57" s="765"/>
    </row>
    <row r="58" spans="1:9">
      <c r="A58" s="753" t="s">
        <v>349</v>
      </c>
      <c r="B58" s="765">
        <v>4.58</v>
      </c>
      <c r="C58" s="765">
        <v>6.43</v>
      </c>
      <c r="D58" s="765">
        <v>6.69</v>
      </c>
      <c r="E58" s="765">
        <v>6.8</v>
      </c>
      <c r="F58" s="765">
        <v>6.91</v>
      </c>
      <c r="G58" s="765">
        <v>8.92</v>
      </c>
      <c r="H58" s="765">
        <v>10.66</v>
      </c>
      <c r="I58" s="765" t="s">
        <v>350</v>
      </c>
    </row>
    <row r="59" spans="1:9" ht="13.5" thickBot="1">
      <c r="A59" s="753"/>
      <c r="B59" s="765"/>
      <c r="C59" s="765"/>
      <c r="D59" s="765"/>
      <c r="E59" s="765"/>
      <c r="F59" s="765"/>
      <c r="G59" s="765"/>
      <c r="H59" s="765"/>
      <c r="I59" s="765"/>
    </row>
    <row r="60" spans="1:9" ht="13.5" thickBot="1">
      <c r="A60" s="762" t="s">
        <v>394</v>
      </c>
      <c r="B60" s="763"/>
      <c r="C60" s="763"/>
      <c r="D60" s="763"/>
      <c r="E60" s="763"/>
      <c r="F60" s="763"/>
      <c r="G60" s="763"/>
      <c r="H60" s="763"/>
      <c r="I60" s="763"/>
    </row>
    <row r="61" spans="1:9">
      <c r="A61" s="764" t="s">
        <v>395</v>
      </c>
      <c r="B61" s="763"/>
      <c r="C61" s="763"/>
      <c r="D61" s="763"/>
      <c r="E61" s="763"/>
      <c r="F61" s="763"/>
      <c r="G61" s="763"/>
      <c r="H61" s="763"/>
      <c r="I61" s="763"/>
    </row>
    <row r="62" spans="1:9">
      <c r="A62" s="753" t="s">
        <v>347</v>
      </c>
      <c r="B62" s="765">
        <v>3.72</v>
      </c>
      <c r="C62" s="765">
        <v>5.37</v>
      </c>
      <c r="D62" s="765">
        <v>5.53</v>
      </c>
      <c r="E62" s="765">
        <v>5.54</v>
      </c>
      <c r="F62" s="765">
        <v>6.1</v>
      </c>
      <c r="G62" s="765">
        <v>8.01</v>
      </c>
      <c r="H62" s="765">
        <v>9.91</v>
      </c>
      <c r="I62" s="765">
        <v>10.61</v>
      </c>
    </row>
    <row r="63" spans="1:9">
      <c r="A63" s="753" t="s">
        <v>348</v>
      </c>
      <c r="B63" s="765">
        <v>4.95</v>
      </c>
      <c r="C63" s="765">
        <v>6.42</v>
      </c>
      <c r="D63" s="765">
        <v>6.71</v>
      </c>
      <c r="E63" s="765">
        <v>7.03</v>
      </c>
      <c r="F63" s="765"/>
      <c r="G63" s="765"/>
      <c r="H63" s="765"/>
      <c r="I63" s="765"/>
    </row>
    <row r="64" spans="1:9">
      <c r="A64" s="753" t="s">
        <v>349</v>
      </c>
      <c r="B64" s="765">
        <v>4.58</v>
      </c>
      <c r="C64" s="765">
        <v>6.43</v>
      </c>
      <c r="D64" s="765">
        <v>6.69</v>
      </c>
      <c r="E64" s="765">
        <v>6.8</v>
      </c>
      <c r="F64" s="765">
        <v>6.91</v>
      </c>
      <c r="G64" s="765">
        <v>8.92</v>
      </c>
      <c r="H64" s="765">
        <v>10.66</v>
      </c>
      <c r="I64" s="765" t="s">
        <v>350</v>
      </c>
    </row>
    <row r="65" spans="1:11">
      <c r="A65" s="753" t="s">
        <v>351</v>
      </c>
      <c r="B65" s="765">
        <v>-2.91</v>
      </c>
      <c r="C65" s="765">
        <v>-14.47</v>
      </c>
      <c r="D65" s="765">
        <v>-4.68</v>
      </c>
      <c r="E65" s="765"/>
      <c r="F65" s="765"/>
      <c r="G65" s="765"/>
      <c r="H65" s="765"/>
      <c r="I65" s="765"/>
    </row>
    <row r="66" spans="1:11">
      <c r="A66" s="753"/>
      <c r="B66" s="765"/>
      <c r="C66" s="765"/>
      <c r="D66" s="765"/>
      <c r="E66" s="765"/>
      <c r="F66" s="765"/>
      <c r="G66" s="765"/>
      <c r="H66" s="765"/>
      <c r="I66" s="765"/>
    </row>
    <row r="67" spans="1:11">
      <c r="A67" s="764" t="s">
        <v>396</v>
      </c>
      <c r="B67" s="763"/>
      <c r="C67" s="763"/>
      <c r="D67" s="763"/>
      <c r="E67" s="763"/>
      <c r="F67" s="763"/>
      <c r="G67" s="763"/>
      <c r="H67" s="763"/>
      <c r="I67" s="763"/>
    </row>
    <row r="68" spans="1:11" s="754" customFormat="1">
      <c r="A68" s="753" t="s">
        <v>347</v>
      </c>
      <c r="B68" s="765">
        <v>3.72</v>
      </c>
      <c r="C68" s="765">
        <v>5.37</v>
      </c>
      <c r="D68" s="765">
        <v>5.53</v>
      </c>
      <c r="E68" s="765">
        <v>5.54</v>
      </c>
      <c r="F68" s="765">
        <v>6.1</v>
      </c>
      <c r="G68" s="765">
        <v>8.01</v>
      </c>
      <c r="H68" s="765">
        <v>9.91</v>
      </c>
      <c r="I68" s="765">
        <v>10.61</v>
      </c>
    </row>
    <row r="69" spans="1:11" s="754" customFormat="1">
      <c r="A69" s="753" t="s">
        <v>348</v>
      </c>
      <c r="B69" s="765">
        <v>4.95</v>
      </c>
      <c r="C69" s="765">
        <v>6.42</v>
      </c>
      <c r="D69" s="765">
        <v>6.71</v>
      </c>
      <c r="E69" s="765">
        <v>7.03</v>
      </c>
      <c r="F69" s="765"/>
      <c r="G69" s="765"/>
      <c r="H69" s="765"/>
      <c r="I69" s="765"/>
    </row>
    <row r="70" spans="1:11" s="754" customFormat="1">
      <c r="A70" s="753" t="s">
        <v>349</v>
      </c>
      <c r="B70" s="765">
        <v>4.58</v>
      </c>
      <c r="C70" s="765">
        <v>6.43</v>
      </c>
      <c r="D70" s="765">
        <v>6.69</v>
      </c>
      <c r="E70" s="765">
        <v>6.8</v>
      </c>
      <c r="F70" s="765">
        <v>6.91</v>
      </c>
      <c r="G70" s="765">
        <v>8.92</v>
      </c>
      <c r="H70" s="765">
        <v>10.66</v>
      </c>
      <c r="I70" s="765" t="s">
        <v>350</v>
      </c>
    </row>
    <row r="71" spans="1:11">
      <c r="A71" s="753"/>
      <c r="B71" s="765"/>
      <c r="C71" s="765"/>
      <c r="D71" s="765"/>
      <c r="E71" s="765"/>
      <c r="F71" s="765"/>
      <c r="G71" s="765"/>
      <c r="H71" s="765"/>
      <c r="I71" s="765"/>
    </row>
    <row r="72" spans="1:11">
      <c r="A72" s="764" t="s">
        <v>397</v>
      </c>
      <c r="B72" s="763"/>
      <c r="C72" s="763"/>
      <c r="D72" s="763"/>
      <c r="E72" s="763"/>
      <c r="F72" s="763"/>
      <c r="G72" s="763"/>
      <c r="H72" s="763"/>
      <c r="I72" s="763"/>
    </row>
    <row r="73" spans="1:11" s="754" customFormat="1">
      <c r="A73" s="753" t="s">
        <v>347</v>
      </c>
      <c r="B73" s="765">
        <v>3.72</v>
      </c>
      <c r="C73" s="765">
        <v>5.37</v>
      </c>
      <c r="D73" s="765">
        <v>5.53</v>
      </c>
      <c r="E73" s="765">
        <v>5.54</v>
      </c>
      <c r="F73" s="765">
        <v>6.1</v>
      </c>
      <c r="G73" s="765">
        <v>8.01</v>
      </c>
      <c r="H73" s="765">
        <v>9.91</v>
      </c>
      <c r="I73" s="765">
        <v>10.61</v>
      </c>
    </row>
    <row r="74" spans="1:11" s="754" customFormat="1">
      <c r="A74" s="753" t="s">
        <v>348</v>
      </c>
      <c r="B74" s="765">
        <v>4.95</v>
      </c>
      <c r="C74" s="765">
        <v>6.42</v>
      </c>
      <c r="D74" s="765">
        <v>6.71</v>
      </c>
      <c r="E74" s="765">
        <v>7.03</v>
      </c>
      <c r="F74" s="765"/>
      <c r="G74" s="765"/>
      <c r="H74" s="765"/>
      <c r="I74" s="765"/>
    </row>
    <row r="75" spans="1:11" s="754" customFormat="1">
      <c r="A75" s="753" t="s">
        <v>349</v>
      </c>
      <c r="B75" s="765">
        <v>4.58</v>
      </c>
      <c r="C75" s="765">
        <v>6.43</v>
      </c>
      <c r="D75" s="765">
        <v>6.69</v>
      </c>
      <c r="E75" s="765">
        <v>6.8</v>
      </c>
      <c r="F75" s="765">
        <v>6.91</v>
      </c>
      <c r="G75" s="765">
        <v>8.92</v>
      </c>
      <c r="H75" s="765">
        <v>10.66</v>
      </c>
      <c r="I75" s="765" t="s">
        <v>350</v>
      </c>
    </row>
    <row r="76" spans="1:11">
      <c r="A76" s="753"/>
      <c r="B76" s="765"/>
      <c r="C76" s="765"/>
      <c r="D76" s="765"/>
      <c r="E76" s="765"/>
      <c r="F76" s="765"/>
      <c r="G76" s="765"/>
      <c r="H76" s="765"/>
      <c r="I76" s="765"/>
    </row>
    <row r="77" spans="1:11">
      <c r="A77" s="753"/>
      <c r="B77" s="765"/>
      <c r="C77" s="765"/>
      <c r="D77" s="765"/>
      <c r="E77" s="765"/>
      <c r="F77" s="765"/>
      <c r="G77" s="765"/>
      <c r="H77" s="765"/>
      <c r="I77" s="765"/>
    </row>
    <row r="78" spans="1:11">
      <c r="A78" s="753"/>
      <c r="B78" s="765"/>
      <c r="C78" s="765"/>
      <c r="D78" s="765"/>
      <c r="E78" s="765"/>
      <c r="F78" s="765"/>
      <c r="G78" s="765"/>
      <c r="H78" s="765"/>
      <c r="I78" s="765"/>
    </row>
    <row r="79" spans="1:11" s="773" customFormat="1" ht="11.25">
      <c r="A79" s="1567" t="s">
        <v>398</v>
      </c>
      <c r="B79" s="1567"/>
      <c r="C79" s="1567"/>
      <c r="D79" s="1567"/>
      <c r="E79" s="1567"/>
      <c r="F79" s="1567"/>
      <c r="G79" s="1567"/>
      <c r="H79" s="1567"/>
      <c r="I79" s="1567"/>
      <c r="J79" s="1567"/>
      <c r="K79" s="1567"/>
    </row>
    <row r="80" spans="1:11">
      <c r="A80" s="774" t="s">
        <v>399</v>
      </c>
      <c r="B80" s="775"/>
      <c r="C80" s="775"/>
      <c r="D80" s="775"/>
      <c r="E80" s="775"/>
      <c r="F80" s="775"/>
      <c r="G80" s="775"/>
      <c r="H80" s="775"/>
      <c r="I80" s="775"/>
      <c r="J80" s="775"/>
      <c r="K80" s="775"/>
    </row>
    <row r="81" spans="1:11">
      <c r="A81" s="1568" t="s">
        <v>400</v>
      </c>
      <c r="B81" s="1568"/>
      <c r="C81" s="1568"/>
      <c r="D81" s="1568"/>
      <c r="E81" s="1568"/>
      <c r="F81" s="1568"/>
      <c r="G81" s="1568"/>
      <c r="H81" s="1568"/>
      <c r="I81" s="1568"/>
      <c r="J81" s="1568"/>
      <c r="K81" s="1568"/>
    </row>
  </sheetData>
  <sheetProtection password="DF1A" sheet="1" objects="1" scenarios="1"/>
  <mergeCells count="2">
    <mergeCell ref="A79:K79"/>
    <mergeCell ref="A81:K81"/>
  </mergeCells>
  <phoneticPr fontId="0" type="noConversion"/>
  <pageMargins left="0.75" right="0.75" top="1" bottom="1" header="0.5" footer="0.5"/>
  <pageSetup paperSize="9" scale="56" orientation="portrait" horizontalDpi="300" verticalDpi="300" r:id="rId1"/>
  <headerFooter alignWithMargins="0">
    <oddHeader>&amp;CASSOCIATION OF COLLECTIVE INVESTMENTS
QUARTERLY REPORT</oddHeader>
    <oddFooter>&amp;RPAGE 11B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135"/>
  <sheetViews>
    <sheetView workbookViewId="0" xr3:uid="{D624DF06-3800-545C-AC8D-BADC89115800}">
      <selection activeCell="B10" sqref="B10"/>
    </sheetView>
  </sheetViews>
  <sheetFormatPr defaultRowHeight="12.75"/>
  <cols>
    <col min="1" max="1" width="46" style="768" bestFit="1" customWidth="1"/>
    <col min="2" max="9" width="12" style="768" customWidth="1"/>
    <col min="10" max="16384" width="9.140625" style="754"/>
  </cols>
  <sheetData>
    <row r="1" spans="1:10" s="749" customFormat="1" ht="15">
      <c r="A1" s="1565" t="s">
        <v>340</v>
      </c>
      <c r="B1" s="1566"/>
      <c r="C1" s="1566"/>
      <c r="D1" s="1566"/>
      <c r="E1" s="1566"/>
      <c r="F1" s="1566"/>
      <c r="G1" s="1566"/>
      <c r="H1" s="1566"/>
      <c r="I1" s="1566"/>
      <c r="J1" s="1566"/>
    </row>
    <row r="2" spans="1:10" s="749" customFormat="1" ht="15">
      <c r="A2" s="1565" t="s">
        <v>401</v>
      </c>
      <c r="B2" s="1566"/>
      <c r="C2" s="1566"/>
      <c r="D2" s="1566"/>
      <c r="E2" s="1566"/>
      <c r="F2" s="1566"/>
      <c r="G2" s="1566"/>
      <c r="H2" s="1566"/>
      <c r="I2" s="1566"/>
      <c r="J2" s="1566"/>
    </row>
    <row r="3" spans="1:10" s="749" customFormat="1" ht="15">
      <c r="A3" s="750"/>
      <c r="B3" s="751"/>
      <c r="C3" s="751"/>
      <c r="D3" s="751"/>
      <c r="E3" s="751"/>
      <c r="F3" s="751"/>
      <c r="G3" s="751"/>
      <c r="H3" s="751"/>
      <c r="I3" s="751"/>
    </row>
    <row r="4" spans="1:10">
      <c r="A4" s="752"/>
      <c r="B4" s="753"/>
      <c r="C4" s="753"/>
      <c r="D4" s="753"/>
      <c r="E4" s="753"/>
      <c r="F4" s="753"/>
      <c r="G4" s="753"/>
      <c r="H4" s="753"/>
      <c r="I4" s="753"/>
    </row>
    <row r="5" spans="1:10">
      <c r="A5" s="755" t="s">
        <v>342</v>
      </c>
      <c r="B5" s="756"/>
      <c r="C5" s="756"/>
      <c r="D5" s="757" t="s">
        <v>343</v>
      </c>
      <c r="E5" s="757"/>
      <c r="F5" s="756"/>
      <c r="G5" s="756"/>
      <c r="H5" s="758"/>
      <c r="I5" s="759"/>
    </row>
    <row r="6" spans="1:10" ht="13.5" thickBot="1">
      <c r="A6" s="1065"/>
      <c r="B6" s="760">
        <v>1</v>
      </c>
      <c r="C6" s="760">
        <v>3</v>
      </c>
      <c r="D6" s="760">
        <v>5</v>
      </c>
      <c r="E6" s="760">
        <v>7</v>
      </c>
      <c r="F6" s="760">
        <v>10</v>
      </c>
      <c r="G6" s="760">
        <v>15</v>
      </c>
      <c r="H6" s="760">
        <v>20</v>
      </c>
      <c r="I6" s="761">
        <v>25</v>
      </c>
    </row>
    <row r="7" spans="1:10" ht="13.5" thickBot="1">
      <c r="A7" s="762" t="s">
        <v>344</v>
      </c>
      <c r="B7" s="763"/>
      <c r="C7" s="763"/>
      <c r="D7" s="763"/>
      <c r="E7" s="763"/>
      <c r="F7" s="763"/>
      <c r="G7" s="763"/>
      <c r="H7" s="763"/>
      <c r="I7" s="763"/>
    </row>
    <row r="8" spans="1:10">
      <c r="A8" s="764" t="s">
        <v>345</v>
      </c>
      <c r="B8" s="763"/>
      <c r="C8" s="763"/>
      <c r="D8" s="763"/>
      <c r="E8" s="763"/>
      <c r="F8" s="763"/>
      <c r="G8" s="763"/>
      <c r="H8" s="763"/>
      <c r="I8" s="763"/>
    </row>
    <row r="9" spans="1:10">
      <c r="A9" s="753" t="s">
        <v>346</v>
      </c>
      <c r="B9" s="765">
        <v>35.020000000000003</v>
      </c>
      <c r="C9" s="765">
        <v>20.63</v>
      </c>
      <c r="D9" s="765">
        <v>16.239999999999998</v>
      </c>
      <c r="E9" s="765">
        <v>15.54</v>
      </c>
      <c r="F9" s="765">
        <v>13.13</v>
      </c>
      <c r="G9" s="765">
        <v>13.55</v>
      </c>
      <c r="H9" s="765">
        <v>15.06</v>
      </c>
      <c r="I9" s="765">
        <v>16.850000000000001</v>
      </c>
    </row>
    <row r="10" spans="1:10">
      <c r="A10" s="753" t="s">
        <v>347</v>
      </c>
      <c r="B10" s="765">
        <v>2.93</v>
      </c>
      <c r="C10" s="765">
        <v>3.03</v>
      </c>
      <c r="D10" s="765">
        <v>4.45</v>
      </c>
      <c r="E10" s="765">
        <v>4.8600000000000003</v>
      </c>
      <c r="F10" s="765">
        <v>5.39</v>
      </c>
      <c r="G10" s="765">
        <v>6.49</v>
      </c>
      <c r="H10" s="765">
        <v>8.06</v>
      </c>
      <c r="I10" s="765">
        <v>9.36</v>
      </c>
    </row>
    <row r="11" spans="1:10">
      <c r="A11" s="753" t="s">
        <v>348</v>
      </c>
      <c r="B11" s="765">
        <v>3.59</v>
      </c>
      <c r="C11" s="765">
        <v>4.83</v>
      </c>
      <c r="D11" s="765">
        <v>5.78</v>
      </c>
      <c r="E11" s="765">
        <v>6.33</v>
      </c>
      <c r="F11" s="765"/>
      <c r="G11" s="765"/>
      <c r="H11" s="765"/>
      <c r="I11" s="765"/>
    </row>
    <row r="12" spans="1:10">
      <c r="A12" s="753" t="s">
        <v>349</v>
      </c>
      <c r="B12" s="765">
        <v>3.55</v>
      </c>
      <c r="C12" s="765">
        <v>4.7300000000000004</v>
      </c>
      <c r="D12" s="765">
        <v>5.84</v>
      </c>
      <c r="E12" s="765">
        <v>6.28</v>
      </c>
      <c r="F12" s="765">
        <v>6.61</v>
      </c>
      <c r="G12" s="765">
        <v>7.48</v>
      </c>
      <c r="H12" s="765">
        <v>8.91</v>
      </c>
      <c r="I12" s="765" t="s">
        <v>350</v>
      </c>
    </row>
    <row r="13" spans="1:10">
      <c r="A13" s="753" t="s">
        <v>351</v>
      </c>
      <c r="B13" s="765">
        <v>41.55</v>
      </c>
      <c r="C13" s="765">
        <v>26.77</v>
      </c>
      <c r="D13" s="765">
        <v>19.72</v>
      </c>
      <c r="E13" s="765">
        <v>16.16</v>
      </c>
      <c r="F13" s="765">
        <v>14.6</v>
      </c>
      <c r="G13" s="765">
        <v>15.28</v>
      </c>
      <c r="H13" s="765">
        <v>15.62</v>
      </c>
      <c r="I13" s="765">
        <v>17.41</v>
      </c>
    </row>
    <row r="14" spans="1:10">
      <c r="A14" s="766"/>
      <c r="B14" s="765"/>
      <c r="C14" s="765"/>
      <c r="D14" s="765"/>
      <c r="E14" s="765"/>
      <c r="F14" s="765"/>
      <c r="G14" s="765"/>
      <c r="H14" s="765"/>
      <c r="I14" s="765"/>
    </row>
    <row r="15" spans="1:10">
      <c r="A15" s="767" t="s">
        <v>352</v>
      </c>
      <c r="B15" s="765"/>
      <c r="C15" s="765"/>
      <c r="D15" s="765"/>
      <c r="E15" s="765"/>
      <c r="F15" s="765"/>
      <c r="G15" s="765"/>
      <c r="H15" s="765"/>
      <c r="I15" s="765"/>
    </row>
    <row r="16" spans="1:10">
      <c r="A16" s="753" t="s">
        <v>346</v>
      </c>
      <c r="B16" s="765">
        <v>35.020000000000003</v>
      </c>
      <c r="C16" s="765">
        <v>20.63</v>
      </c>
      <c r="D16" s="765">
        <v>16.239999999999998</v>
      </c>
      <c r="E16" s="765">
        <v>15.54</v>
      </c>
      <c r="F16" s="765">
        <v>13.13</v>
      </c>
      <c r="G16" s="765">
        <v>13.55</v>
      </c>
      <c r="H16" s="765">
        <v>15.06</v>
      </c>
      <c r="I16" s="765">
        <v>16.850000000000001</v>
      </c>
    </row>
    <row r="17" spans="1:9">
      <c r="A17" s="753" t="s">
        <v>347</v>
      </c>
      <c r="B17" s="765">
        <v>2.93</v>
      </c>
      <c r="C17" s="765">
        <v>3.03</v>
      </c>
      <c r="D17" s="765">
        <v>4.45</v>
      </c>
      <c r="E17" s="765">
        <v>4.8600000000000003</v>
      </c>
      <c r="F17" s="765">
        <v>5.39</v>
      </c>
      <c r="G17" s="765">
        <v>6.49</v>
      </c>
      <c r="H17" s="765">
        <v>8.06</v>
      </c>
      <c r="I17" s="765">
        <v>9.36</v>
      </c>
    </row>
    <row r="18" spans="1:9">
      <c r="A18" s="753" t="s">
        <v>348</v>
      </c>
      <c r="B18" s="765">
        <v>3.59</v>
      </c>
      <c r="C18" s="765">
        <v>4.83</v>
      </c>
      <c r="D18" s="765">
        <v>5.78</v>
      </c>
      <c r="E18" s="765">
        <v>6.33</v>
      </c>
      <c r="F18" s="765"/>
      <c r="G18" s="765"/>
      <c r="H18" s="765"/>
      <c r="I18" s="765"/>
    </row>
    <row r="19" spans="1:9">
      <c r="A19" s="753" t="s">
        <v>349</v>
      </c>
      <c r="B19" s="765">
        <v>3.55</v>
      </c>
      <c r="C19" s="765">
        <v>4.7300000000000004</v>
      </c>
      <c r="D19" s="765">
        <v>5.84</v>
      </c>
      <c r="E19" s="765">
        <v>6.28</v>
      </c>
      <c r="F19" s="765">
        <v>6.61</v>
      </c>
      <c r="G19" s="765">
        <v>7.48</v>
      </c>
      <c r="H19" s="765">
        <v>8.91</v>
      </c>
      <c r="I19" s="765" t="s">
        <v>350</v>
      </c>
    </row>
    <row r="20" spans="1:9">
      <c r="A20" s="753" t="s">
        <v>351</v>
      </c>
      <c r="B20" s="765">
        <v>44.12</v>
      </c>
      <c r="C20" s="765">
        <v>29.68</v>
      </c>
      <c r="D20" s="765">
        <v>17.690000000000001</v>
      </c>
      <c r="E20" s="765">
        <v>13.68</v>
      </c>
      <c r="F20" s="765">
        <v>9.49</v>
      </c>
      <c r="G20" s="765">
        <v>11.3</v>
      </c>
      <c r="H20" s="765">
        <v>11.1</v>
      </c>
      <c r="I20" s="765">
        <v>12.68</v>
      </c>
    </row>
    <row r="21" spans="1:9">
      <c r="A21" s="753"/>
      <c r="B21" s="765"/>
      <c r="C21" s="765"/>
      <c r="D21" s="765"/>
      <c r="E21" s="765"/>
      <c r="F21" s="765"/>
      <c r="G21" s="765"/>
      <c r="H21" s="765"/>
      <c r="I21" s="765"/>
    </row>
    <row r="22" spans="1:9">
      <c r="A22" s="767" t="s">
        <v>353</v>
      </c>
      <c r="B22" s="765"/>
      <c r="C22" s="765"/>
      <c r="D22" s="765"/>
      <c r="E22" s="765"/>
      <c r="F22" s="765"/>
      <c r="G22" s="765"/>
      <c r="H22" s="765"/>
      <c r="I22" s="765"/>
    </row>
    <row r="23" spans="1:9">
      <c r="A23" s="753" t="s">
        <v>346</v>
      </c>
      <c r="B23" s="765">
        <v>35.020000000000003</v>
      </c>
      <c r="C23" s="765">
        <v>20.63</v>
      </c>
      <c r="D23" s="765">
        <v>16.239999999999998</v>
      </c>
      <c r="E23" s="765">
        <v>15.54</v>
      </c>
      <c r="F23" s="765">
        <v>13.13</v>
      </c>
      <c r="G23" s="765">
        <v>13.55</v>
      </c>
      <c r="H23" s="765">
        <v>15.06</v>
      </c>
      <c r="I23" s="765">
        <v>16.850000000000001</v>
      </c>
    </row>
    <row r="24" spans="1:9">
      <c r="A24" s="753" t="s">
        <v>347</v>
      </c>
      <c r="B24" s="765">
        <v>2.93</v>
      </c>
      <c r="C24" s="765">
        <v>3.03</v>
      </c>
      <c r="D24" s="765">
        <v>4.45</v>
      </c>
      <c r="E24" s="765">
        <v>4.8600000000000003</v>
      </c>
      <c r="F24" s="765">
        <v>5.39</v>
      </c>
      <c r="G24" s="765">
        <v>6.49</v>
      </c>
      <c r="H24" s="765">
        <v>8.06</v>
      </c>
      <c r="I24" s="765">
        <v>9.36</v>
      </c>
    </row>
    <row r="25" spans="1:9">
      <c r="A25" s="753" t="s">
        <v>348</v>
      </c>
      <c r="B25" s="765">
        <v>3.59</v>
      </c>
      <c r="C25" s="765">
        <v>4.83</v>
      </c>
      <c r="D25" s="765">
        <v>5.78</v>
      </c>
      <c r="E25" s="765">
        <v>6.33</v>
      </c>
      <c r="F25" s="765"/>
      <c r="G25" s="765"/>
      <c r="H25" s="765"/>
      <c r="I25" s="765"/>
    </row>
    <row r="26" spans="1:9">
      <c r="A26" s="753" t="s">
        <v>349</v>
      </c>
      <c r="B26" s="765">
        <v>3.55</v>
      </c>
      <c r="C26" s="765">
        <v>4.7300000000000004</v>
      </c>
      <c r="D26" s="765">
        <v>5.84</v>
      </c>
      <c r="E26" s="765">
        <v>6.28</v>
      </c>
      <c r="F26" s="765">
        <v>6.61</v>
      </c>
      <c r="G26" s="765">
        <v>7.48</v>
      </c>
      <c r="H26" s="765">
        <v>8.91</v>
      </c>
      <c r="I26" s="765" t="s">
        <v>350</v>
      </c>
    </row>
    <row r="27" spans="1:9">
      <c r="A27" s="753" t="s">
        <v>351</v>
      </c>
      <c r="B27" s="765">
        <v>57.27</v>
      </c>
      <c r="C27" s="765">
        <v>37.28</v>
      </c>
      <c r="D27" s="765">
        <v>30.65</v>
      </c>
      <c r="E27" s="765">
        <v>30.01</v>
      </c>
      <c r="F27" s="765"/>
      <c r="G27" s="765"/>
      <c r="H27" s="765"/>
      <c r="I27" s="765" t="s">
        <v>350</v>
      </c>
    </row>
    <row r="28" spans="1:9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9">
      <c r="A29" s="767" t="s">
        <v>354</v>
      </c>
      <c r="B29" s="765"/>
      <c r="C29" s="765"/>
      <c r="D29" s="765"/>
      <c r="E29" s="765"/>
      <c r="F29" s="765"/>
      <c r="G29" s="765"/>
      <c r="H29" s="765"/>
      <c r="I29" s="765"/>
    </row>
    <row r="30" spans="1:9">
      <c r="A30" s="753" t="s">
        <v>355</v>
      </c>
      <c r="B30" s="765">
        <v>31.64</v>
      </c>
      <c r="C30" s="765">
        <v>18.12</v>
      </c>
      <c r="D30" s="765">
        <v>14.6</v>
      </c>
      <c r="E30" s="765">
        <v>15.25</v>
      </c>
      <c r="F30" s="765" t="s">
        <v>350</v>
      </c>
      <c r="G30" s="765" t="s">
        <v>350</v>
      </c>
      <c r="H30" s="765" t="s">
        <v>350</v>
      </c>
      <c r="I30" s="765" t="s">
        <v>350</v>
      </c>
    </row>
    <row r="31" spans="1:9">
      <c r="A31" s="753" t="s">
        <v>347</v>
      </c>
      <c r="B31" s="765">
        <v>2.93</v>
      </c>
      <c r="C31" s="765">
        <v>3.03</v>
      </c>
      <c r="D31" s="765">
        <v>4.45</v>
      </c>
      <c r="E31" s="765">
        <v>4.8600000000000003</v>
      </c>
      <c r="F31" s="765">
        <v>5.39</v>
      </c>
      <c r="G31" s="765">
        <v>6.49</v>
      </c>
      <c r="H31" s="765">
        <v>8.06</v>
      </c>
      <c r="I31" s="765">
        <v>9.36</v>
      </c>
    </row>
    <row r="32" spans="1:9">
      <c r="A32" s="753" t="s">
        <v>348</v>
      </c>
      <c r="B32" s="765">
        <v>3.59</v>
      </c>
      <c r="C32" s="765">
        <v>4.83</v>
      </c>
      <c r="D32" s="765">
        <v>5.78</v>
      </c>
      <c r="E32" s="765">
        <v>6.33</v>
      </c>
      <c r="F32" s="765"/>
      <c r="G32" s="765"/>
      <c r="H32" s="765"/>
      <c r="I32" s="765"/>
    </row>
    <row r="33" spans="1:9">
      <c r="A33" s="753" t="s">
        <v>349</v>
      </c>
      <c r="B33" s="765">
        <v>3.55</v>
      </c>
      <c r="C33" s="765">
        <v>4.7300000000000004</v>
      </c>
      <c r="D33" s="765">
        <v>5.84</v>
      </c>
      <c r="E33" s="765">
        <v>6.28</v>
      </c>
      <c r="F33" s="765">
        <v>6.61</v>
      </c>
      <c r="G33" s="765">
        <v>7.48</v>
      </c>
      <c r="H33" s="765">
        <v>8.91</v>
      </c>
      <c r="I33" s="765" t="s">
        <v>350</v>
      </c>
    </row>
    <row r="34" spans="1:9">
      <c r="A34" s="753" t="s">
        <v>351</v>
      </c>
      <c r="B34" s="765">
        <v>23.96</v>
      </c>
      <c r="C34" s="765">
        <v>15.65</v>
      </c>
      <c r="D34" s="765">
        <v>11.76</v>
      </c>
      <c r="E34" s="765">
        <v>13.13</v>
      </c>
      <c r="F34" s="765"/>
      <c r="G34" s="765"/>
      <c r="H34" s="765"/>
      <c r="I34" s="765"/>
    </row>
    <row r="35" spans="1:9">
      <c r="A35" s="753"/>
      <c r="B35" s="765"/>
      <c r="C35" s="765"/>
      <c r="D35" s="765"/>
      <c r="E35" s="765"/>
      <c r="F35" s="765"/>
      <c r="G35" s="765"/>
      <c r="H35" s="765"/>
      <c r="I35" s="765"/>
    </row>
    <row r="36" spans="1:9">
      <c r="A36" s="767" t="s">
        <v>356</v>
      </c>
      <c r="B36" s="765"/>
      <c r="C36" s="765"/>
      <c r="D36" s="765"/>
      <c r="E36" s="765"/>
      <c r="F36" s="765"/>
      <c r="G36" s="765"/>
      <c r="H36" s="765"/>
      <c r="I36" s="765"/>
    </row>
    <row r="37" spans="1:9">
      <c r="A37" s="753" t="s">
        <v>357</v>
      </c>
      <c r="B37" s="765">
        <v>56.8</v>
      </c>
      <c r="C37" s="765">
        <v>39.22</v>
      </c>
      <c r="D37" s="765">
        <v>30.9</v>
      </c>
      <c r="E37" s="765">
        <v>25.4</v>
      </c>
      <c r="F37" s="765" t="s">
        <v>350</v>
      </c>
      <c r="G37" s="765" t="s">
        <v>350</v>
      </c>
      <c r="H37" s="765" t="s">
        <v>350</v>
      </c>
      <c r="I37" s="765" t="s">
        <v>350</v>
      </c>
    </row>
    <row r="38" spans="1:9">
      <c r="A38" s="753" t="s">
        <v>347</v>
      </c>
      <c r="B38" s="765">
        <v>2.93</v>
      </c>
      <c r="C38" s="765">
        <v>3.03</v>
      </c>
      <c r="D38" s="765">
        <v>4.45</v>
      </c>
      <c r="E38" s="765">
        <v>4.8600000000000003</v>
      </c>
      <c r="F38" s="765">
        <v>5.39</v>
      </c>
      <c r="G38" s="765">
        <v>6.49</v>
      </c>
      <c r="H38" s="765">
        <v>8.06</v>
      </c>
      <c r="I38" s="765">
        <v>9.36</v>
      </c>
    </row>
    <row r="39" spans="1:9">
      <c r="A39" s="753" t="s">
        <v>348</v>
      </c>
      <c r="B39" s="765">
        <v>3.59</v>
      </c>
      <c r="C39" s="765">
        <v>4.83</v>
      </c>
      <c r="D39" s="765">
        <v>5.78</v>
      </c>
      <c r="E39" s="765">
        <v>6.33</v>
      </c>
      <c r="F39" s="765"/>
      <c r="G39" s="765"/>
      <c r="H39" s="765"/>
      <c r="I39" s="765"/>
    </row>
    <row r="40" spans="1:9">
      <c r="A40" s="753" t="s">
        <v>349</v>
      </c>
      <c r="B40" s="765">
        <v>3.55</v>
      </c>
      <c r="C40" s="765">
        <v>4.7300000000000004</v>
      </c>
      <c r="D40" s="765">
        <v>5.84</v>
      </c>
      <c r="E40" s="765">
        <v>6.28</v>
      </c>
      <c r="F40" s="765">
        <v>6.61</v>
      </c>
      <c r="G40" s="765">
        <v>7.48</v>
      </c>
      <c r="H40" s="765">
        <v>8.91</v>
      </c>
      <c r="I40" s="765" t="s">
        <v>350</v>
      </c>
    </row>
    <row r="41" spans="1:9">
      <c r="A41" s="753" t="s">
        <v>351</v>
      </c>
      <c r="B41" s="765">
        <v>66.849999999999994</v>
      </c>
      <c r="C41" s="765">
        <v>44.42</v>
      </c>
      <c r="D41" s="765">
        <v>29.1</v>
      </c>
      <c r="E41" s="765">
        <v>18.77</v>
      </c>
      <c r="F41" s="765"/>
      <c r="G41" s="765"/>
      <c r="H41" s="765"/>
      <c r="I41" s="765"/>
    </row>
    <row r="42" spans="1:9">
      <c r="A42" s="753"/>
      <c r="B42" s="765"/>
      <c r="C42" s="765"/>
      <c r="D42" s="765"/>
      <c r="E42" s="765"/>
      <c r="F42" s="765"/>
      <c r="G42" s="765"/>
      <c r="H42" s="765"/>
      <c r="I42" s="765"/>
    </row>
    <row r="43" spans="1:9">
      <c r="A43" s="767" t="s">
        <v>358</v>
      </c>
      <c r="B43" s="765"/>
      <c r="C43" s="765"/>
      <c r="D43" s="765"/>
      <c r="E43" s="765"/>
      <c r="F43" s="765"/>
      <c r="G43" s="765"/>
      <c r="H43" s="765"/>
      <c r="I43" s="765"/>
    </row>
    <row r="44" spans="1:9">
      <c r="A44" s="753" t="s">
        <v>347</v>
      </c>
      <c r="B44" s="765">
        <v>2.93</v>
      </c>
      <c r="C44" s="765">
        <v>3.03</v>
      </c>
      <c r="D44" s="765">
        <v>4.45</v>
      </c>
      <c r="E44" s="765">
        <v>4.8600000000000003</v>
      </c>
      <c r="F44" s="765">
        <v>5.39</v>
      </c>
      <c r="G44" s="765">
        <v>6.49</v>
      </c>
      <c r="H44" s="765">
        <v>8.06</v>
      </c>
      <c r="I44" s="765">
        <v>9.36</v>
      </c>
    </row>
    <row r="45" spans="1:9">
      <c r="A45" s="753" t="s">
        <v>348</v>
      </c>
      <c r="B45" s="765">
        <v>3.59</v>
      </c>
      <c r="C45" s="765">
        <v>4.83</v>
      </c>
      <c r="D45" s="765">
        <v>5.78</v>
      </c>
      <c r="E45" s="765">
        <v>6.33</v>
      </c>
      <c r="F45" s="765"/>
      <c r="G45" s="765"/>
      <c r="H45" s="765"/>
      <c r="I45" s="765"/>
    </row>
    <row r="46" spans="1:9">
      <c r="A46" s="753" t="s">
        <v>349</v>
      </c>
      <c r="B46" s="765">
        <v>3.55</v>
      </c>
      <c r="C46" s="765">
        <v>4.7300000000000004</v>
      </c>
      <c r="D46" s="765">
        <v>5.84</v>
      </c>
      <c r="E46" s="765">
        <v>6.28</v>
      </c>
      <c r="F46" s="765">
        <v>6.61</v>
      </c>
      <c r="G46" s="765">
        <v>7.48</v>
      </c>
      <c r="H46" s="765">
        <v>8.91</v>
      </c>
      <c r="I46" s="765" t="s">
        <v>350</v>
      </c>
    </row>
    <row r="48" spans="1:9">
      <c r="A48" s="767" t="s">
        <v>359</v>
      </c>
      <c r="B48" s="765"/>
      <c r="C48" s="765"/>
      <c r="D48" s="765"/>
      <c r="E48" s="765"/>
      <c r="F48" s="765"/>
      <c r="G48" s="765"/>
      <c r="H48" s="765"/>
      <c r="I48" s="765"/>
    </row>
    <row r="49" spans="1:9">
      <c r="A49" s="753" t="s">
        <v>360</v>
      </c>
      <c r="B49" s="765">
        <v>-5.1100000000000003</v>
      </c>
      <c r="C49" s="765">
        <v>0.88</v>
      </c>
      <c r="D49" s="765">
        <v>11.87</v>
      </c>
      <c r="E49" s="765">
        <v>19.55</v>
      </c>
      <c r="F49" s="765">
        <v>17</v>
      </c>
      <c r="G49" s="765">
        <v>15.53</v>
      </c>
      <c r="H49" s="765">
        <v>15.36</v>
      </c>
      <c r="I49" s="765">
        <v>16.78</v>
      </c>
    </row>
    <row r="50" spans="1:9">
      <c r="A50" s="753" t="s">
        <v>347</v>
      </c>
      <c r="B50" s="765">
        <v>2.93</v>
      </c>
      <c r="C50" s="765">
        <v>3.03</v>
      </c>
      <c r="D50" s="765">
        <v>4.45</v>
      </c>
      <c r="E50" s="765">
        <v>4.8600000000000003</v>
      </c>
      <c r="F50" s="765">
        <v>5.39</v>
      </c>
      <c r="G50" s="765">
        <v>6.49</v>
      </c>
      <c r="H50" s="765">
        <v>8.06</v>
      </c>
      <c r="I50" s="765">
        <v>9.36</v>
      </c>
    </row>
    <row r="51" spans="1:9">
      <c r="A51" s="753" t="s">
        <v>348</v>
      </c>
      <c r="B51" s="765">
        <v>3.59</v>
      </c>
      <c r="C51" s="765">
        <v>4.83</v>
      </c>
      <c r="D51" s="765">
        <v>5.78</v>
      </c>
      <c r="E51" s="765">
        <v>6.33</v>
      </c>
      <c r="F51" s="765"/>
      <c r="G51" s="765"/>
      <c r="H51" s="765"/>
      <c r="I51" s="765"/>
    </row>
    <row r="52" spans="1:9">
      <c r="A52" s="753" t="s">
        <v>349</v>
      </c>
      <c r="B52" s="765">
        <v>3.55</v>
      </c>
      <c r="C52" s="765">
        <v>4.7300000000000004</v>
      </c>
      <c r="D52" s="765">
        <v>5.84</v>
      </c>
      <c r="E52" s="765">
        <v>6.28</v>
      </c>
      <c r="F52" s="765">
        <v>6.61</v>
      </c>
      <c r="G52" s="765">
        <v>7.48</v>
      </c>
      <c r="H52" s="765">
        <v>8.91</v>
      </c>
      <c r="I52" s="765" t="s">
        <v>350</v>
      </c>
    </row>
    <row r="53" spans="1:9">
      <c r="A53" s="753" t="s">
        <v>351</v>
      </c>
      <c r="B53" s="765">
        <v>1.75</v>
      </c>
      <c r="C53" s="765">
        <v>5.7</v>
      </c>
      <c r="D53" s="765">
        <v>16.850000000000001</v>
      </c>
      <c r="E53" s="765">
        <v>24.19</v>
      </c>
      <c r="F53" s="765">
        <v>21.67</v>
      </c>
      <c r="G53" s="765">
        <v>19.5</v>
      </c>
      <c r="H53" s="765"/>
      <c r="I53" s="765" t="s">
        <v>350</v>
      </c>
    </row>
    <row r="54" spans="1:9">
      <c r="A54" s="753"/>
      <c r="B54" s="765"/>
      <c r="C54" s="765"/>
      <c r="D54" s="765"/>
      <c r="E54" s="765"/>
      <c r="F54" s="765"/>
      <c r="G54" s="765"/>
      <c r="H54" s="765"/>
      <c r="I54" s="765"/>
    </row>
    <row r="55" spans="1:9">
      <c r="A55" s="767" t="s">
        <v>402</v>
      </c>
      <c r="B55" s="765"/>
      <c r="C55" s="765"/>
      <c r="D55" s="765"/>
      <c r="E55" s="765"/>
      <c r="F55" s="765"/>
      <c r="G55" s="765"/>
      <c r="H55" s="765"/>
      <c r="I55" s="765"/>
    </row>
    <row r="56" spans="1:9">
      <c r="A56" s="753" t="s">
        <v>403</v>
      </c>
      <c r="B56" s="765">
        <v>61.99</v>
      </c>
      <c r="C56" s="765">
        <v>34.9</v>
      </c>
      <c r="D56" s="765">
        <v>19.5</v>
      </c>
      <c r="E56" s="765">
        <v>14.79</v>
      </c>
      <c r="F56" s="765">
        <v>10.96</v>
      </c>
      <c r="G56" s="765">
        <v>11.15</v>
      </c>
      <c r="H56" s="765">
        <v>13.82</v>
      </c>
      <c r="I56" s="765">
        <v>15.04</v>
      </c>
    </row>
    <row r="57" spans="1:9">
      <c r="A57" s="753" t="s">
        <v>347</v>
      </c>
      <c r="B57" s="765">
        <v>2.93</v>
      </c>
      <c r="C57" s="765">
        <v>3.03</v>
      </c>
      <c r="D57" s="765">
        <v>4.45</v>
      </c>
      <c r="E57" s="765">
        <v>4.8600000000000003</v>
      </c>
      <c r="F57" s="765">
        <v>5.39</v>
      </c>
      <c r="G57" s="765">
        <v>6.49</v>
      </c>
      <c r="H57" s="765">
        <v>8.06</v>
      </c>
      <c r="I57" s="765">
        <v>9.36</v>
      </c>
    </row>
    <row r="58" spans="1:9">
      <c r="A58" s="753" t="s">
        <v>348</v>
      </c>
      <c r="B58" s="765">
        <v>3.59</v>
      </c>
      <c r="C58" s="765">
        <v>4.83</v>
      </c>
      <c r="D58" s="765">
        <v>5.78</v>
      </c>
      <c r="E58" s="765">
        <v>6.33</v>
      </c>
      <c r="F58" s="765"/>
      <c r="G58" s="765"/>
      <c r="H58" s="765"/>
      <c r="I58" s="765"/>
    </row>
    <row r="59" spans="1:9">
      <c r="A59" s="753" t="s">
        <v>349</v>
      </c>
      <c r="B59" s="765">
        <v>3.55</v>
      </c>
      <c r="C59" s="765">
        <v>4.7300000000000004</v>
      </c>
      <c r="D59" s="765">
        <v>5.84</v>
      </c>
      <c r="E59" s="765">
        <v>6.28</v>
      </c>
      <c r="F59" s="765">
        <v>6.61</v>
      </c>
      <c r="G59" s="765">
        <v>7.48</v>
      </c>
      <c r="H59" s="765">
        <v>8.91</v>
      </c>
      <c r="I59" s="765" t="s">
        <v>350</v>
      </c>
    </row>
    <row r="60" spans="1:9">
      <c r="A60" s="753" t="s">
        <v>351</v>
      </c>
      <c r="B60" s="765">
        <v>56.13</v>
      </c>
      <c r="C60" s="765">
        <v>37.340000000000003</v>
      </c>
      <c r="D60" s="765">
        <v>26.7</v>
      </c>
      <c r="E60" s="765">
        <v>15.66</v>
      </c>
      <c r="F60" s="765">
        <v>11.65</v>
      </c>
      <c r="G60" s="765"/>
      <c r="H60" s="765"/>
      <c r="I60" s="765"/>
    </row>
    <row r="61" spans="1:9">
      <c r="A61" s="753"/>
      <c r="B61" s="765"/>
      <c r="C61" s="765"/>
      <c r="D61" s="765"/>
      <c r="E61" s="765"/>
      <c r="F61" s="765"/>
      <c r="G61" s="765"/>
      <c r="H61" s="765"/>
      <c r="I61" s="765"/>
    </row>
    <row r="62" spans="1:9">
      <c r="A62" s="767" t="s">
        <v>363</v>
      </c>
      <c r="B62" s="765"/>
      <c r="C62" s="765"/>
      <c r="D62" s="765"/>
      <c r="E62" s="765"/>
      <c r="F62" s="765"/>
      <c r="G62" s="765"/>
      <c r="H62" s="765"/>
      <c r="I62" s="765"/>
    </row>
    <row r="63" spans="1:9">
      <c r="A63" s="753" t="s">
        <v>364</v>
      </c>
      <c r="B63" s="765">
        <v>65.430000000000007</v>
      </c>
      <c r="C63" s="765">
        <v>34.64</v>
      </c>
      <c r="D63" s="765">
        <v>19.350000000000001</v>
      </c>
      <c r="E63" s="765">
        <v>14.33</v>
      </c>
      <c r="F63" s="765">
        <v>11.24</v>
      </c>
      <c r="G63" s="765">
        <v>12.28</v>
      </c>
      <c r="H63" s="765">
        <v>14.71</v>
      </c>
      <c r="I63" s="765">
        <v>15.88</v>
      </c>
    </row>
    <row r="64" spans="1:9">
      <c r="A64" s="753" t="s">
        <v>347</v>
      </c>
      <c r="B64" s="765">
        <v>2.93</v>
      </c>
      <c r="C64" s="765">
        <v>3.03</v>
      </c>
      <c r="D64" s="765">
        <v>4.45</v>
      </c>
      <c r="E64" s="765">
        <v>4.8600000000000003</v>
      </c>
      <c r="F64" s="765">
        <v>5.39</v>
      </c>
      <c r="G64" s="765">
        <v>6.49</v>
      </c>
      <c r="H64" s="765">
        <v>8.06</v>
      </c>
      <c r="I64" s="765">
        <v>9.36</v>
      </c>
    </row>
    <row r="65" spans="1:10">
      <c r="A65" s="753" t="s">
        <v>348</v>
      </c>
      <c r="B65" s="765">
        <v>3.59</v>
      </c>
      <c r="C65" s="765">
        <v>4.83</v>
      </c>
      <c r="D65" s="765">
        <v>5.78</v>
      </c>
      <c r="E65" s="765">
        <v>6.33</v>
      </c>
      <c r="F65" s="765"/>
      <c r="G65" s="765"/>
      <c r="H65" s="765"/>
      <c r="I65" s="765"/>
    </row>
    <row r="66" spans="1:10">
      <c r="A66" s="753" t="s">
        <v>349</v>
      </c>
      <c r="B66" s="765">
        <v>3.55</v>
      </c>
      <c r="C66" s="765">
        <v>4.7300000000000004</v>
      </c>
      <c r="D66" s="765">
        <v>5.84</v>
      </c>
      <c r="E66" s="765">
        <v>6.28</v>
      </c>
      <c r="F66" s="765">
        <v>6.61</v>
      </c>
      <c r="G66" s="765">
        <v>7.48</v>
      </c>
      <c r="H66" s="765">
        <v>8.91</v>
      </c>
      <c r="I66" s="765" t="s">
        <v>350</v>
      </c>
    </row>
    <row r="67" spans="1:10">
      <c r="A67" s="753" t="s">
        <v>351</v>
      </c>
      <c r="B67" s="765">
        <v>46.5</v>
      </c>
      <c r="C67" s="765">
        <v>29.2</v>
      </c>
      <c r="D67" s="765">
        <v>16.48</v>
      </c>
      <c r="E67" s="765">
        <v>12.52</v>
      </c>
      <c r="F67" s="765">
        <v>11.87</v>
      </c>
      <c r="G67" s="765"/>
      <c r="H67" s="765"/>
      <c r="I67" s="765"/>
    </row>
    <row r="68" spans="1:10">
      <c r="A68" s="753"/>
      <c r="B68" s="765"/>
      <c r="C68" s="765"/>
      <c r="D68" s="765"/>
      <c r="E68" s="765"/>
      <c r="F68" s="765"/>
      <c r="G68" s="765"/>
      <c r="H68" s="765"/>
      <c r="I68" s="765"/>
    </row>
    <row r="69" spans="1:10">
      <c r="A69" s="764" t="s">
        <v>365</v>
      </c>
      <c r="B69" s="765"/>
      <c r="C69" s="765"/>
      <c r="D69" s="765"/>
      <c r="E69" s="765"/>
      <c r="F69" s="765"/>
      <c r="G69" s="765"/>
      <c r="H69" s="765"/>
      <c r="I69" s="765"/>
    </row>
    <row r="70" spans="1:10">
      <c r="A70" s="753" t="s">
        <v>366</v>
      </c>
      <c r="B70" s="765">
        <v>70.33</v>
      </c>
      <c r="C70" s="765">
        <v>34.36</v>
      </c>
      <c r="D70" s="765">
        <v>19.190000000000001</v>
      </c>
      <c r="E70" s="765">
        <v>13.95</v>
      </c>
      <c r="F70" s="765">
        <v>12.75</v>
      </c>
      <c r="G70" s="765">
        <v>16.329999999999998</v>
      </c>
      <c r="H70" s="765">
        <v>18.25</v>
      </c>
      <c r="I70" s="765">
        <v>19.29</v>
      </c>
    </row>
    <row r="71" spans="1:10">
      <c r="A71" s="753" t="s">
        <v>347</v>
      </c>
      <c r="B71" s="765">
        <v>2.93</v>
      </c>
      <c r="C71" s="765">
        <v>3.03</v>
      </c>
      <c r="D71" s="765">
        <v>4.45</v>
      </c>
      <c r="E71" s="765">
        <v>4.8600000000000003</v>
      </c>
      <c r="F71" s="765">
        <v>5.39</v>
      </c>
      <c r="G71" s="765">
        <v>6.49</v>
      </c>
      <c r="H71" s="765">
        <v>8.06</v>
      </c>
      <c r="I71" s="765">
        <v>9.36</v>
      </c>
    </row>
    <row r="72" spans="1:10">
      <c r="A72" s="753" t="s">
        <v>348</v>
      </c>
      <c r="B72" s="765">
        <v>3.59</v>
      </c>
      <c r="C72" s="765">
        <v>4.83</v>
      </c>
      <c r="D72" s="765">
        <v>5.78</v>
      </c>
      <c r="E72" s="765">
        <v>6.33</v>
      </c>
      <c r="F72" s="765"/>
      <c r="G72" s="765"/>
      <c r="H72" s="765"/>
      <c r="I72" s="765"/>
    </row>
    <row r="73" spans="1:10">
      <c r="A73" s="753" t="s">
        <v>349</v>
      </c>
      <c r="B73" s="765">
        <v>3.55</v>
      </c>
      <c r="C73" s="765">
        <v>4.7300000000000004</v>
      </c>
      <c r="D73" s="765">
        <v>5.84</v>
      </c>
      <c r="E73" s="765">
        <v>6.28</v>
      </c>
      <c r="F73" s="765">
        <v>6.61</v>
      </c>
      <c r="G73" s="765">
        <v>7.48</v>
      </c>
      <c r="H73" s="765">
        <v>8.91</v>
      </c>
      <c r="I73" s="765" t="s">
        <v>350</v>
      </c>
    </row>
    <row r="74" spans="1:10">
      <c r="A74" s="753" t="s">
        <v>351</v>
      </c>
      <c r="B74" s="765">
        <v>57.08</v>
      </c>
      <c r="C74" s="765">
        <v>30.65</v>
      </c>
      <c r="D74" s="765">
        <v>18.59</v>
      </c>
      <c r="E74" s="765">
        <v>12.73</v>
      </c>
      <c r="F74" s="765">
        <v>10.73</v>
      </c>
      <c r="G74" s="765"/>
      <c r="H74" s="765"/>
      <c r="I74" s="765" t="s">
        <v>350</v>
      </c>
    </row>
    <row r="75" spans="1:10">
      <c r="A75" s="753"/>
      <c r="B75" s="765"/>
      <c r="C75" s="765"/>
      <c r="D75" s="765"/>
      <c r="E75" s="765"/>
      <c r="F75" s="765"/>
      <c r="G75" s="765"/>
      <c r="H75" s="765"/>
      <c r="I75" s="765"/>
    </row>
    <row r="76" spans="1:10" s="748" customFormat="1">
      <c r="A76" s="764" t="s">
        <v>404</v>
      </c>
      <c r="B76" s="763"/>
      <c r="C76" s="763"/>
      <c r="D76" s="763"/>
      <c r="E76" s="763"/>
      <c r="F76" s="763"/>
      <c r="G76" s="763"/>
      <c r="H76" s="763"/>
      <c r="I76" s="763"/>
      <c r="J76" s="754"/>
    </row>
    <row r="77" spans="1:10">
      <c r="A77" s="753" t="s">
        <v>347</v>
      </c>
      <c r="B77" s="765">
        <v>2.93</v>
      </c>
      <c r="C77" s="765">
        <v>3.03</v>
      </c>
      <c r="D77" s="765">
        <v>4.45</v>
      </c>
      <c r="E77" s="765">
        <v>4.8600000000000003</v>
      </c>
      <c r="F77" s="765">
        <v>5.39</v>
      </c>
      <c r="G77" s="765">
        <v>6.49</v>
      </c>
      <c r="H77" s="765">
        <v>8.06</v>
      </c>
      <c r="I77" s="765">
        <v>9.36</v>
      </c>
    </row>
    <row r="78" spans="1:10">
      <c r="A78" s="753" t="s">
        <v>348</v>
      </c>
      <c r="B78" s="765">
        <v>3.59</v>
      </c>
      <c r="C78" s="765">
        <v>4.83</v>
      </c>
      <c r="D78" s="765">
        <v>5.78</v>
      </c>
      <c r="E78" s="765">
        <v>6.33</v>
      </c>
      <c r="F78" s="765"/>
      <c r="G78" s="765"/>
      <c r="H78" s="765"/>
      <c r="I78" s="765"/>
    </row>
    <row r="79" spans="1:10">
      <c r="A79" s="753" t="s">
        <v>349</v>
      </c>
      <c r="B79" s="765">
        <v>3.55</v>
      </c>
      <c r="C79" s="765">
        <v>4.7300000000000004</v>
      </c>
      <c r="D79" s="765">
        <v>5.84</v>
      </c>
      <c r="E79" s="765">
        <v>6.28</v>
      </c>
      <c r="F79" s="765">
        <v>6.61</v>
      </c>
      <c r="G79" s="765">
        <v>7.48</v>
      </c>
      <c r="H79" s="765">
        <v>8.91</v>
      </c>
      <c r="I79" s="765" t="s">
        <v>350</v>
      </c>
    </row>
    <row r="80" spans="1:10" s="748" customFormat="1">
      <c r="A80" s="753" t="s">
        <v>351</v>
      </c>
      <c r="B80" s="765">
        <v>16.64</v>
      </c>
      <c r="C80" s="765">
        <v>16.760000000000002</v>
      </c>
      <c r="D80" s="765"/>
      <c r="E80" s="765"/>
      <c r="F80" s="765"/>
      <c r="G80" s="765"/>
      <c r="H80" s="765"/>
      <c r="I80" s="765" t="s">
        <v>350</v>
      </c>
      <c r="J80" s="754"/>
    </row>
    <row r="81" spans="1:10">
      <c r="A81" s="753"/>
      <c r="B81" s="765"/>
      <c r="C81" s="765"/>
      <c r="D81" s="765"/>
      <c r="E81" s="765"/>
      <c r="F81" s="765"/>
      <c r="G81" s="765"/>
      <c r="H81" s="765"/>
      <c r="I81" s="765"/>
    </row>
    <row r="82" spans="1:10" s="748" customFormat="1">
      <c r="A82" s="764" t="s">
        <v>368</v>
      </c>
      <c r="B82" s="763"/>
      <c r="C82" s="763"/>
      <c r="D82" s="763"/>
      <c r="E82" s="763"/>
      <c r="F82" s="763"/>
      <c r="G82" s="763"/>
      <c r="H82" s="763"/>
      <c r="I82" s="763"/>
      <c r="J82" s="754"/>
    </row>
    <row r="83" spans="1:10">
      <c r="A83" s="753" t="s">
        <v>347</v>
      </c>
      <c r="B83" s="765">
        <v>2.93</v>
      </c>
      <c r="C83" s="765">
        <v>3.03</v>
      </c>
      <c r="D83" s="765">
        <v>4.45</v>
      </c>
      <c r="E83" s="765">
        <v>4.8600000000000003</v>
      </c>
      <c r="F83" s="765">
        <v>5.39</v>
      </c>
      <c r="G83" s="765">
        <v>6.49</v>
      </c>
      <c r="H83" s="765">
        <v>8.06</v>
      </c>
      <c r="I83" s="765">
        <v>9.36</v>
      </c>
    </row>
    <row r="84" spans="1:10">
      <c r="A84" s="753" t="s">
        <v>348</v>
      </c>
      <c r="B84" s="765">
        <v>3.59</v>
      </c>
      <c r="C84" s="765">
        <v>4.83</v>
      </c>
      <c r="D84" s="765">
        <v>5.78</v>
      </c>
      <c r="E84" s="765">
        <v>6.33</v>
      </c>
      <c r="F84" s="765"/>
      <c r="G84" s="765"/>
      <c r="H84" s="765"/>
      <c r="I84" s="765"/>
    </row>
    <row r="85" spans="1:10">
      <c r="A85" s="753" t="s">
        <v>349</v>
      </c>
      <c r="B85" s="765">
        <v>3.55</v>
      </c>
      <c r="C85" s="765">
        <v>4.7300000000000004</v>
      </c>
      <c r="D85" s="765">
        <v>5.84</v>
      </c>
      <c r="E85" s="765">
        <v>6.28</v>
      </c>
      <c r="F85" s="765">
        <v>6.61</v>
      </c>
      <c r="G85" s="765">
        <v>7.48</v>
      </c>
      <c r="H85" s="765">
        <v>8.91</v>
      </c>
      <c r="I85" s="765" t="s">
        <v>350</v>
      </c>
    </row>
    <row r="86" spans="1:10" s="748" customFormat="1">
      <c r="A86" s="753" t="s">
        <v>351</v>
      </c>
      <c r="B86" s="765">
        <v>29.23</v>
      </c>
      <c r="C86" s="765">
        <v>19.55</v>
      </c>
      <c r="D86" s="765">
        <v>16.57</v>
      </c>
      <c r="E86" s="765">
        <v>14.61</v>
      </c>
      <c r="F86" s="765">
        <v>13.42</v>
      </c>
      <c r="G86" s="765"/>
      <c r="H86" s="765"/>
      <c r="I86" s="765" t="s">
        <v>350</v>
      </c>
      <c r="J86" s="754"/>
    </row>
    <row r="87" spans="1:10" s="748" customFormat="1">
      <c r="A87" s="753"/>
      <c r="B87" s="765"/>
      <c r="C87" s="765"/>
      <c r="D87" s="765"/>
      <c r="E87" s="765"/>
      <c r="F87" s="765"/>
      <c r="G87" s="765"/>
      <c r="H87" s="765"/>
      <c r="I87" s="765"/>
      <c r="J87" s="754"/>
    </row>
    <row r="88" spans="1:10" s="748" customFormat="1">
      <c r="A88" s="764" t="s">
        <v>369</v>
      </c>
      <c r="B88" s="763"/>
      <c r="C88" s="763"/>
      <c r="D88" s="763"/>
      <c r="E88" s="763"/>
      <c r="F88" s="763"/>
      <c r="G88" s="763"/>
      <c r="H88" s="763"/>
      <c r="I88" s="763"/>
      <c r="J88" s="754"/>
    </row>
    <row r="89" spans="1:10">
      <c r="A89" s="753" t="s">
        <v>347</v>
      </c>
      <c r="B89" s="765">
        <v>2.93</v>
      </c>
      <c r="C89" s="765">
        <v>3.03</v>
      </c>
      <c r="D89" s="765">
        <v>4.45</v>
      </c>
      <c r="E89" s="765">
        <v>4.8600000000000003</v>
      </c>
      <c r="F89" s="765">
        <v>5.39</v>
      </c>
      <c r="G89" s="765">
        <v>6.49</v>
      </c>
      <c r="H89" s="765">
        <v>8.06</v>
      </c>
      <c r="I89" s="765">
        <v>9.36</v>
      </c>
    </row>
    <row r="90" spans="1:10">
      <c r="A90" s="753" t="s">
        <v>348</v>
      </c>
      <c r="B90" s="765">
        <v>3.59</v>
      </c>
      <c r="C90" s="765">
        <v>4.83</v>
      </c>
      <c r="D90" s="765">
        <v>5.78</v>
      </c>
      <c r="E90" s="765">
        <v>6.33</v>
      </c>
      <c r="F90" s="765"/>
      <c r="G90" s="765"/>
      <c r="H90" s="765"/>
      <c r="I90" s="765"/>
    </row>
    <row r="91" spans="1:10">
      <c r="A91" s="753" t="s">
        <v>349</v>
      </c>
      <c r="B91" s="765">
        <v>3.55</v>
      </c>
      <c r="C91" s="765">
        <v>4.7300000000000004</v>
      </c>
      <c r="D91" s="765">
        <v>5.84</v>
      </c>
      <c r="E91" s="765">
        <v>6.28</v>
      </c>
      <c r="F91" s="765">
        <v>6.61</v>
      </c>
      <c r="G91" s="765">
        <v>7.48</v>
      </c>
      <c r="H91" s="765">
        <v>8.91</v>
      </c>
      <c r="I91" s="765" t="s">
        <v>350</v>
      </c>
    </row>
    <row r="92" spans="1:10" s="748" customFormat="1">
      <c r="A92" s="753" t="s">
        <v>351</v>
      </c>
      <c r="B92" s="765">
        <v>29.69</v>
      </c>
      <c r="C92" s="765">
        <v>19.21</v>
      </c>
      <c r="D92" s="765">
        <v>13.56</v>
      </c>
      <c r="E92" s="765"/>
      <c r="F92" s="765"/>
      <c r="G92" s="765"/>
      <c r="H92" s="765"/>
      <c r="I92" s="765" t="s">
        <v>350</v>
      </c>
      <c r="J92" s="754"/>
    </row>
    <row r="93" spans="1:10" s="748" customFormat="1">
      <c r="A93" s="753"/>
      <c r="B93" s="765"/>
      <c r="C93" s="765"/>
      <c r="D93" s="765"/>
      <c r="E93" s="765"/>
      <c r="F93" s="765"/>
      <c r="G93" s="765"/>
      <c r="H93" s="765"/>
      <c r="I93" s="765"/>
      <c r="J93" s="754"/>
    </row>
    <row r="94" spans="1:10" s="748" customFormat="1">
      <c r="A94" s="764" t="s">
        <v>370</v>
      </c>
      <c r="B94" s="763"/>
      <c r="C94" s="763"/>
      <c r="D94" s="763"/>
      <c r="E94" s="763"/>
      <c r="F94" s="763"/>
      <c r="G94" s="763"/>
      <c r="H94" s="763"/>
      <c r="I94" s="763"/>
      <c r="J94" s="754"/>
    </row>
    <row r="95" spans="1:10">
      <c r="A95" s="753" t="s">
        <v>347</v>
      </c>
      <c r="B95" s="765">
        <v>2.93</v>
      </c>
      <c r="C95" s="765">
        <v>3.03</v>
      </c>
      <c r="D95" s="765">
        <v>4.45</v>
      </c>
      <c r="E95" s="765">
        <v>4.8600000000000003</v>
      </c>
      <c r="F95" s="765">
        <v>5.39</v>
      </c>
      <c r="G95" s="765">
        <v>6.49</v>
      </c>
      <c r="H95" s="765">
        <v>8.06</v>
      </c>
      <c r="I95" s="765">
        <v>9.36</v>
      </c>
    </row>
    <row r="96" spans="1:10">
      <c r="A96" s="753" t="s">
        <v>348</v>
      </c>
      <c r="B96" s="765">
        <v>3.59</v>
      </c>
      <c r="C96" s="765">
        <v>4.83</v>
      </c>
      <c r="D96" s="765">
        <v>5.78</v>
      </c>
      <c r="E96" s="765">
        <v>6.33</v>
      </c>
      <c r="F96" s="765"/>
      <c r="G96" s="765"/>
      <c r="H96" s="765"/>
      <c r="I96" s="765"/>
    </row>
    <row r="97" spans="1:10">
      <c r="A97" s="753" t="s">
        <v>349</v>
      </c>
      <c r="B97" s="765">
        <v>3.55</v>
      </c>
      <c r="C97" s="765">
        <v>4.7300000000000004</v>
      </c>
      <c r="D97" s="765">
        <v>5.84</v>
      </c>
      <c r="E97" s="765">
        <v>6.28</v>
      </c>
      <c r="F97" s="765">
        <v>6.61</v>
      </c>
      <c r="G97" s="765">
        <v>7.48</v>
      </c>
      <c r="H97" s="765">
        <v>8.91</v>
      </c>
      <c r="I97" s="765" t="s">
        <v>350</v>
      </c>
    </row>
    <row r="98" spans="1:10" s="748" customFormat="1">
      <c r="A98" s="753" t="s">
        <v>351</v>
      </c>
      <c r="B98" s="765">
        <v>33.51</v>
      </c>
      <c r="C98" s="765">
        <v>22.55</v>
      </c>
      <c r="D98" s="765">
        <v>16.59</v>
      </c>
      <c r="E98" s="765">
        <v>17.649999999999999</v>
      </c>
      <c r="F98" s="765"/>
      <c r="G98" s="765"/>
      <c r="H98" s="765"/>
      <c r="I98" s="765"/>
      <c r="J98" s="754"/>
    </row>
    <row r="99" spans="1:10" s="748" customFormat="1">
      <c r="A99" s="753"/>
      <c r="B99" s="765"/>
      <c r="C99" s="765"/>
      <c r="D99" s="765"/>
      <c r="E99" s="765"/>
      <c r="F99" s="765"/>
      <c r="G99" s="765"/>
      <c r="H99" s="765"/>
      <c r="I99" s="765"/>
      <c r="J99" s="754"/>
    </row>
    <row r="100" spans="1:10" s="748" customFormat="1">
      <c r="A100" s="767" t="s">
        <v>405</v>
      </c>
      <c r="B100" s="765"/>
      <c r="C100" s="765"/>
      <c r="D100" s="765"/>
      <c r="E100" s="765"/>
      <c r="F100" s="765"/>
      <c r="G100" s="765"/>
      <c r="H100" s="765"/>
      <c r="I100" s="765"/>
      <c r="J100" s="754"/>
    </row>
    <row r="101" spans="1:10">
      <c r="A101" s="753" t="s">
        <v>347</v>
      </c>
      <c r="B101" s="765">
        <v>2.93</v>
      </c>
      <c r="C101" s="765">
        <v>3.03</v>
      </c>
      <c r="D101" s="765">
        <v>4.45</v>
      </c>
      <c r="E101" s="765">
        <v>4.8600000000000003</v>
      </c>
      <c r="F101" s="765">
        <v>5.39</v>
      </c>
      <c r="G101" s="765">
        <v>6.49</v>
      </c>
      <c r="H101" s="765">
        <v>8.06</v>
      </c>
      <c r="I101" s="765">
        <v>9.36</v>
      </c>
    </row>
    <row r="102" spans="1:10">
      <c r="A102" s="753" t="s">
        <v>348</v>
      </c>
      <c r="B102" s="765">
        <v>3.59</v>
      </c>
      <c r="C102" s="765">
        <v>4.83</v>
      </c>
      <c r="D102" s="765">
        <v>5.78</v>
      </c>
      <c r="E102" s="765">
        <v>6.33</v>
      </c>
      <c r="F102" s="765"/>
      <c r="G102" s="765"/>
      <c r="H102" s="765"/>
      <c r="I102" s="765"/>
    </row>
    <row r="103" spans="1:10">
      <c r="A103" s="753" t="s">
        <v>349</v>
      </c>
      <c r="B103" s="765">
        <v>3.55</v>
      </c>
      <c r="C103" s="765">
        <v>4.7300000000000004</v>
      </c>
      <c r="D103" s="765">
        <v>5.84</v>
      </c>
      <c r="E103" s="765">
        <v>6.28</v>
      </c>
      <c r="F103" s="765">
        <v>6.61</v>
      </c>
      <c r="G103" s="765">
        <v>7.48</v>
      </c>
      <c r="H103" s="765">
        <v>8.91</v>
      </c>
      <c r="I103" s="765" t="s">
        <v>350</v>
      </c>
    </row>
    <row r="104" spans="1:10" s="748" customFormat="1">
      <c r="A104" s="753"/>
      <c r="B104" s="765"/>
      <c r="C104" s="765"/>
      <c r="D104" s="765"/>
      <c r="E104" s="765"/>
      <c r="F104" s="765"/>
      <c r="G104" s="765"/>
      <c r="H104" s="765"/>
      <c r="I104" s="765"/>
      <c r="J104" s="754"/>
    </row>
    <row r="105" spans="1:10" s="748" customFormat="1">
      <c r="A105" s="753"/>
      <c r="B105" s="765"/>
      <c r="C105" s="765"/>
      <c r="D105" s="765"/>
      <c r="E105" s="765"/>
      <c r="F105" s="765"/>
      <c r="G105" s="765"/>
      <c r="H105" s="765"/>
      <c r="I105" s="765"/>
      <c r="J105" s="754"/>
    </row>
    <row r="106" spans="1:10" s="748" customFormat="1">
      <c r="A106" s="764" t="s">
        <v>372</v>
      </c>
      <c r="B106" s="763"/>
      <c r="C106" s="763"/>
      <c r="D106" s="763"/>
      <c r="E106" s="763"/>
      <c r="F106" s="763"/>
      <c r="G106" s="763"/>
      <c r="H106" s="763"/>
      <c r="I106" s="763"/>
      <c r="J106" s="754"/>
    </row>
    <row r="107" spans="1:10">
      <c r="A107" s="753" t="s">
        <v>347</v>
      </c>
      <c r="B107" s="765">
        <v>2.93</v>
      </c>
      <c r="C107" s="765">
        <v>3.03</v>
      </c>
      <c r="D107" s="765">
        <v>4.45</v>
      </c>
      <c r="E107" s="765">
        <v>4.8600000000000003</v>
      </c>
      <c r="F107" s="765">
        <v>5.39</v>
      </c>
      <c r="G107" s="765">
        <v>6.49</v>
      </c>
      <c r="H107" s="765">
        <v>8.06</v>
      </c>
      <c r="I107" s="765">
        <v>9.36</v>
      </c>
    </row>
    <row r="108" spans="1:10">
      <c r="A108" s="753" t="s">
        <v>348</v>
      </c>
      <c r="B108" s="765">
        <v>3.59</v>
      </c>
      <c r="C108" s="765">
        <v>4.83</v>
      </c>
      <c r="D108" s="765">
        <v>5.78</v>
      </c>
      <c r="E108" s="765">
        <v>6.33</v>
      </c>
      <c r="F108" s="765"/>
      <c r="G108" s="765"/>
      <c r="H108" s="765"/>
      <c r="I108" s="765"/>
    </row>
    <row r="109" spans="1:10">
      <c r="A109" s="753" t="s">
        <v>349</v>
      </c>
      <c r="B109" s="765">
        <v>3.55</v>
      </c>
      <c r="C109" s="765">
        <v>4.7300000000000004</v>
      </c>
      <c r="D109" s="765">
        <v>5.84</v>
      </c>
      <c r="E109" s="765">
        <v>6.28</v>
      </c>
      <c r="F109" s="765">
        <v>6.61</v>
      </c>
      <c r="G109" s="765">
        <v>7.48</v>
      </c>
      <c r="H109" s="765">
        <v>8.91</v>
      </c>
      <c r="I109" s="765" t="s">
        <v>350</v>
      </c>
    </row>
    <row r="110" spans="1:10" s="748" customFormat="1">
      <c r="A110" s="753" t="s">
        <v>351</v>
      </c>
      <c r="B110" s="765">
        <v>42.22</v>
      </c>
      <c r="C110" s="765">
        <v>29.5</v>
      </c>
      <c r="D110" s="765">
        <v>23.73</v>
      </c>
      <c r="E110" s="765">
        <v>23.75</v>
      </c>
      <c r="F110" s="765"/>
      <c r="G110" s="765"/>
      <c r="H110" s="765"/>
      <c r="I110" s="765"/>
      <c r="J110" s="754"/>
    </row>
    <row r="111" spans="1:10" s="748" customFormat="1">
      <c r="A111" s="753"/>
      <c r="B111" s="765"/>
      <c r="C111" s="765"/>
      <c r="D111" s="765"/>
      <c r="E111" s="765"/>
      <c r="F111" s="765"/>
      <c r="G111" s="765"/>
      <c r="H111" s="765"/>
      <c r="I111" s="765"/>
      <c r="J111" s="754"/>
    </row>
    <row r="112" spans="1:10" s="748" customFormat="1">
      <c r="A112" s="764" t="s">
        <v>373</v>
      </c>
      <c r="B112" s="763"/>
      <c r="C112" s="763"/>
      <c r="D112" s="763"/>
      <c r="E112" s="763"/>
      <c r="F112" s="763"/>
      <c r="G112" s="763"/>
      <c r="H112" s="763"/>
      <c r="I112" s="763"/>
      <c r="J112" s="754"/>
    </row>
    <row r="113" spans="1:10" s="771" customFormat="1">
      <c r="A113" s="769" t="s">
        <v>374</v>
      </c>
      <c r="B113" s="770">
        <v>23.91</v>
      </c>
      <c r="C113" s="770">
        <v>18.36</v>
      </c>
      <c r="D113" s="770">
        <v>17.87</v>
      </c>
      <c r="E113" s="770">
        <v>18.59</v>
      </c>
      <c r="F113" s="770">
        <v>18.63</v>
      </c>
      <c r="G113" s="770">
        <v>18.100000000000001</v>
      </c>
      <c r="H113" s="770"/>
      <c r="I113" s="770" t="s">
        <v>350</v>
      </c>
    </row>
    <row r="114" spans="1:10" s="771" customFormat="1">
      <c r="A114" s="769" t="s">
        <v>375</v>
      </c>
      <c r="B114" s="770">
        <v>23.63</v>
      </c>
      <c r="C114" s="765">
        <v>17.64</v>
      </c>
      <c r="D114" s="765" t="s">
        <v>350</v>
      </c>
      <c r="E114" s="765" t="s">
        <v>350</v>
      </c>
      <c r="F114" s="765" t="s">
        <v>350</v>
      </c>
      <c r="G114" s="765" t="s">
        <v>350</v>
      </c>
      <c r="H114" s="765" t="s">
        <v>350</v>
      </c>
      <c r="I114" s="765" t="s">
        <v>350</v>
      </c>
    </row>
    <row r="115" spans="1:10">
      <c r="A115" s="753" t="s">
        <v>347</v>
      </c>
      <c r="B115" s="765">
        <v>2.93</v>
      </c>
      <c r="C115" s="765">
        <v>3.03</v>
      </c>
      <c r="D115" s="765">
        <v>4.45</v>
      </c>
      <c r="E115" s="765">
        <v>4.8600000000000003</v>
      </c>
      <c r="F115" s="765">
        <v>5.39</v>
      </c>
      <c r="G115" s="765">
        <v>6.49</v>
      </c>
      <c r="H115" s="765">
        <v>8.06</v>
      </c>
      <c r="I115" s="765">
        <v>9.36</v>
      </c>
    </row>
    <row r="116" spans="1:10">
      <c r="A116" s="753" t="s">
        <v>348</v>
      </c>
      <c r="B116" s="765">
        <v>3.59</v>
      </c>
      <c r="C116" s="765">
        <v>4.83</v>
      </c>
      <c r="D116" s="765">
        <v>5.78</v>
      </c>
      <c r="E116" s="765">
        <v>6.33</v>
      </c>
      <c r="F116" s="765"/>
      <c r="G116" s="765"/>
      <c r="H116" s="765"/>
      <c r="I116" s="765"/>
    </row>
    <row r="117" spans="1:10">
      <c r="A117" s="753" t="s">
        <v>349</v>
      </c>
      <c r="B117" s="765">
        <v>3.55</v>
      </c>
      <c r="C117" s="765">
        <v>4.7300000000000004</v>
      </c>
      <c r="D117" s="765">
        <v>5.84</v>
      </c>
      <c r="E117" s="765">
        <v>6.28</v>
      </c>
      <c r="F117" s="765">
        <v>6.61</v>
      </c>
      <c r="G117" s="765">
        <v>7.48</v>
      </c>
      <c r="H117" s="765">
        <v>8.91</v>
      </c>
      <c r="I117" s="765" t="s">
        <v>350</v>
      </c>
    </row>
    <row r="118" spans="1:10" s="748" customFormat="1">
      <c r="A118" s="753" t="s">
        <v>351</v>
      </c>
      <c r="B118" s="765">
        <v>18.5</v>
      </c>
      <c r="C118" s="765">
        <v>15.63</v>
      </c>
      <c r="D118" s="765">
        <v>15.68</v>
      </c>
      <c r="E118" s="765">
        <v>16.690000000000001</v>
      </c>
      <c r="F118" s="765">
        <v>17.32</v>
      </c>
      <c r="G118" s="765">
        <v>17.89</v>
      </c>
      <c r="H118" s="765"/>
      <c r="I118" s="765" t="s">
        <v>350</v>
      </c>
      <c r="J118" s="754"/>
    </row>
    <row r="119" spans="1:10" s="748" customFormat="1">
      <c r="A119" s="753"/>
      <c r="B119" s="765"/>
      <c r="C119" s="765"/>
      <c r="D119" s="765"/>
      <c r="E119" s="765"/>
      <c r="F119" s="765"/>
      <c r="G119" s="765"/>
      <c r="H119" s="765"/>
      <c r="I119" s="765"/>
      <c r="J119" s="754"/>
    </row>
    <row r="120" spans="1:10" s="748" customFormat="1">
      <c r="A120" s="764" t="s">
        <v>376</v>
      </c>
      <c r="B120" s="763"/>
      <c r="C120" s="763"/>
      <c r="D120" s="763"/>
      <c r="E120" s="763"/>
      <c r="F120" s="763"/>
      <c r="G120" s="763"/>
      <c r="H120" s="763"/>
      <c r="I120" s="763"/>
      <c r="J120" s="754"/>
    </row>
    <row r="121" spans="1:10" s="771" customFormat="1">
      <c r="A121" s="769" t="s">
        <v>377</v>
      </c>
      <c r="B121" s="770">
        <v>12.38</v>
      </c>
      <c r="C121" s="770">
        <v>12.9</v>
      </c>
      <c r="D121" s="770">
        <v>12.69</v>
      </c>
      <c r="E121" s="770">
        <v>13.69</v>
      </c>
      <c r="F121" s="770">
        <v>14.52</v>
      </c>
      <c r="G121" s="765">
        <v>14.82</v>
      </c>
      <c r="H121" s="770" t="s">
        <v>350</v>
      </c>
      <c r="I121" s="770" t="s">
        <v>350</v>
      </c>
    </row>
    <row r="122" spans="1:10" s="771" customFormat="1">
      <c r="A122" s="769" t="s">
        <v>378</v>
      </c>
      <c r="B122" s="770">
        <v>11.68</v>
      </c>
      <c r="C122" s="765">
        <v>12.38</v>
      </c>
      <c r="D122" s="765"/>
      <c r="E122" s="765" t="s">
        <v>350</v>
      </c>
      <c r="F122" s="765" t="s">
        <v>350</v>
      </c>
      <c r="G122" s="765" t="s">
        <v>350</v>
      </c>
      <c r="H122" s="765" t="s">
        <v>350</v>
      </c>
      <c r="I122" s="765" t="s">
        <v>350</v>
      </c>
    </row>
    <row r="123" spans="1:10">
      <c r="A123" s="753" t="s">
        <v>347</v>
      </c>
      <c r="B123" s="765">
        <v>2.93</v>
      </c>
      <c r="C123" s="765">
        <v>3.03</v>
      </c>
      <c r="D123" s="765">
        <v>4.45</v>
      </c>
      <c r="E123" s="765">
        <v>4.8600000000000003</v>
      </c>
      <c r="F123" s="765">
        <v>5.39</v>
      </c>
      <c r="G123" s="765">
        <v>6.49</v>
      </c>
      <c r="H123" s="765">
        <v>8.06</v>
      </c>
      <c r="I123" s="765">
        <v>9.36</v>
      </c>
    </row>
    <row r="124" spans="1:10">
      <c r="A124" s="753" t="s">
        <v>348</v>
      </c>
      <c r="B124" s="765">
        <v>3.59</v>
      </c>
      <c r="C124" s="765">
        <v>4.83</v>
      </c>
      <c r="D124" s="765">
        <v>5.78</v>
      </c>
      <c r="E124" s="765">
        <v>6.33</v>
      </c>
      <c r="F124" s="765"/>
      <c r="G124" s="765"/>
      <c r="H124" s="765"/>
      <c r="I124" s="765"/>
    </row>
    <row r="125" spans="1:10">
      <c r="A125" s="753" t="s">
        <v>349</v>
      </c>
      <c r="B125" s="765">
        <v>3.55</v>
      </c>
      <c r="C125" s="765">
        <v>4.7300000000000004</v>
      </c>
      <c r="D125" s="765">
        <v>5.84</v>
      </c>
      <c r="E125" s="765">
        <v>6.28</v>
      </c>
      <c r="F125" s="765">
        <v>6.61</v>
      </c>
      <c r="G125" s="765">
        <v>7.48</v>
      </c>
      <c r="H125" s="765">
        <v>8.91</v>
      </c>
      <c r="I125" s="765" t="s">
        <v>350</v>
      </c>
    </row>
    <row r="126" spans="1:10" s="748" customFormat="1">
      <c r="A126" s="753" t="s">
        <v>351</v>
      </c>
      <c r="B126" s="765">
        <v>7.94</v>
      </c>
      <c r="C126" s="765">
        <v>10.220000000000001</v>
      </c>
      <c r="D126" s="765">
        <v>11.06</v>
      </c>
      <c r="E126" s="765">
        <v>12.07</v>
      </c>
      <c r="F126" s="765">
        <v>13.22</v>
      </c>
      <c r="G126" s="765">
        <v>14.12</v>
      </c>
      <c r="H126" s="765"/>
      <c r="I126" s="765"/>
      <c r="J126" s="754"/>
    </row>
    <row r="127" spans="1:10" s="748" customFormat="1">
      <c r="A127" s="753"/>
      <c r="B127" s="765"/>
      <c r="C127" s="765"/>
      <c r="D127" s="765"/>
      <c r="E127" s="765"/>
      <c r="F127" s="765"/>
      <c r="G127" s="765"/>
      <c r="H127" s="765"/>
      <c r="I127" s="765"/>
      <c r="J127" s="754"/>
    </row>
    <row r="128" spans="1:10" s="748" customFormat="1">
      <c r="A128" s="764" t="s">
        <v>379</v>
      </c>
      <c r="B128" s="763"/>
      <c r="C128" s="763"/>
      <c r="D128" s="763"/>
      <c r="E128" s="763"/>
      <c r="F128" s="763"/>
      <c r="G128" s="763"/>
      <c r="H128" s="763"/>
      <c r="I128" s="763"/>
      <c r="J128" s="754"/>
    </row>
    <row r="129" spans="1:10">
      <c r="A129" s="753" t="s">
        <v>347</v>
      </c>
      <c r="B129" s="765">
        <v>2.93</v>
      </c>
      <c r="C129" s="765">
        <v>3.03</v>
      </c>
      <c r="D129" s="765">
        <v>4.45</v>
      </c>
      <c r="E129" s="765">
        <v>4.8600000000000003</v>
      </c>
      <c r="F129" s="765">
        <v>5.39</v>
      </c>
      <c r="G129" s="765">
        <v>6.49</v>
      </c>
      <c r="H129" s="765">
        <v>8.06</v>
      </c>
      <c r="I129" s="765">
        <v>9.36</v>
      </c>
    </row>
    <row r="130" spans="1:10">
      <c r="A130" s="753" t="s">
        <v>348</v>
      </c>
      <c r="B130" s="765">
        <v>3.59</v>
      </c>
      <c r="C130" s="765">
        <v>4.83</v>
      </c>
      <c r="D130" s="765">
        <v>5.78</v>
      </c>
      <c r="E130" s="765">
        <v>6.33</v>
      </c>
      <c r="F130" s="765"/>
      <c r="G130" s="765"/>
      <c r="H130" s="765"/>
      <c r="I130" s="765"/>
    </row>
    <row r="131" spans="1:10">
      <c r="A131" s="753" t="s">
        <v>349</v>
      </c>
      <c r="B131" s="765">
        <v>3.55</v>
      </c>
      <c r="C131" s="765">
        <v>4.7300000000000004</v>
      </c>
      <c r="D131" s="765">
        <v>5.84</v>
      </c>
      <c r="E131" s="765">
        <v>6.28</v>
      </c>
      <c r="F131" s="765">
        <v>6.61</v>
      </c>
      <c r="G131" s="765">
        <v>7.48</v>
      </c>
      <c r="H131" s="765">
        <v>8.91</v>
      </c>
      <c r="I131" s="765" t="s">
        <v>350</v>
      </c>
    </row>
    <row r="132" spans="1:10" s="748" customFormat="1">
      <c r="A132" s="753"/>
      <c r="B132" s="765"/>
      <c r="C132" s="765"/>
      <c r="D132" s="765"/>
      <c r="E132" s="765"/>
      <c r="F132" s="765"/>
      <c r="G132" s="765"/>
      <c r="H132" s="765"/>
      <c r="I132" s="765"/>
      <c r="J132" s="754"/>
    </row>
    <row r="133" spans="1:10">
      <c r="A133" s="753"/>
      <c r="B133" s="765"/>
      <c r="C133" s="765"/>
      <c r="D133" s="765"/>
      <c r="E133" s="765"/>
      <c r="F133" s="765"/>
      <c r="G133" s="765"/>
      <c r="H133" s="765"/>
      <c r="I133" s="765"/>
    </row>
    <row r="134" spans="1:10">
      <c r="A134" s="753"/>
      <c r="B134" s="765"/>
      <c r="C134" s="765"/>
      <c r="D134" s="765"/>
      <c r="E134" s="765"/>
      <c r="F134" s="765"/>
      <c r="G134" s="765"/>
      <c r="H134" s="765"/>
      <c r="I134" s="765"/>
    </row>
    <row r="135" spans="1:10">
      <c r="A135" s="753"/>
      <c r="B135" s="765"/>
      <c r="C135" s="765"/>
      <c r="D135" s="765"/>
      <c r="E135" s="765"/>
      <c r="F135" s="765"/>
      <c r="G135" s="765"/>
      <c r="H135" s="765"/>
      <c r="I135" s="765"/>
    </row>
  </sheetData>
  <sheetProtection password="DF1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2" orientation="portrait" horizontalDpi="300" verticalDpi="300" r:id="rId1"/>
  <headerFooter alignWithMargins="0">
    <oddHeader>&amp;CASSOCIATION OF COLLECTIVE INVESTMENTS
QUARTERLY REPORT</oddHeader>
    <oddFooter>&amp;RPAGE 11 C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1"/>
  <sheetViews>
    <sheetView workbookViewId="0" xr3:uid="{11A3ACCB-1F19-5AC9-A611-4158731A345D}">
      <selection activeCell="C13" sqref="C13"/>
    </sheetView>
  </sheetViews>
  <sheetFormatPr defaultRowHeight="12.75"/>
  <cols>
    <col min="1" max="1" width="40.7109375" style="768" customWidth="1"/>
    <col min="2" max="9" width="12" style="768" customWidth="1"/>
    <col min="10" max="11" width="9.140625" style="754"/>
    <col min="12" max="16384" width="9.140625" style="748"/>
  </cols>
  <sheetData>
    <row r="1" spans="1:9">
      <c r="A1" s="755" t="s">
        <v>342</v>
      </c>
      <c r="B1" s="756"/>
      <c r="C1" s="756"/>
      <c r="D1" s="757" t="s">
        <v>343</v>
      </c>
      <c r="E1" s="757"/>
      <c r="F1" s="756"/>
      <c r="G1" s="756"/>
      <c r="H1" s="758"/>
      <c r="I1" s="759"/>
    </row>
    <row r="2" spans="1:9">
      <c r="A2" s="1066" t="s">
        <v>406</v>
      </c>
      <c r="B2" s="760">
        <v>1</v>
      </c>
      <c r="C2" s="760">
        <v>3</v>
      </c>
      <c r="D2" s="760">
        <v>5</v>
      </c>
      <c r="E2" s="760">
        <v>7</v>
      </c>
      <c r="F2" s="760">
        <v>10</v>
      </c>
      <c r="G2" s="760">
        <v>15</v>
      </c>
      <c r="H2" s="760">
        <v>20</v>
      </c>
      <c r="I2" s="761">
        <v>25</v>
      </c>
    </row>
    <row r="3" spans="1:9">
      <c r="A3" s="764"/>
      <c r="B3" s="763"/>
      <c r="C3" s="763"/>
      <c r="D3" s="763"/>
      <c r="E3" s="763"/>
      <c r="F3" s="763"/>
      <c r="G3" s="763"/>
      <c r="H3" s="763"/>
      <c r="I3" s="763"/>
    </row>
    <row r="4" spans="1:9">
      <c r="A4" s="764" t="s">
        <v>381</v>
      </c>
      <c r="B4" s="763"/>
      <c r="C4" s="763"/>
      <c r="D4" s="763"/>
      <c r="E4" s="763"/>
      <c r="F4" s="763"/>
      <c r="G4" s="763"/>
      <c r="H4" s="763"/>
      <c r="I4" s="763"/>
    </row>
    <row r="5" spans="1:9" s="771" customFormat="1">
      <c r="A5" s="769" t="s">
        <v>407</v>
      </c>
      <c r="B5" s="770">
        <v>8.16</v>
      </c>
      <c r="C5" s="770">
        <v>10.15</v>
      </c>
      <c r="D5" s="770">
        <v>10.58</v>
      </c>
      <c r="E5" s="770">
        <v>11.25</v>
      </c>
      <c r="F5" s="770">
        <v>12.51</v>
      </c>
      <c r="G5" s="770">
        <v>13.33</v>
      </c>
      <c r="H5" s="770">
        <v>14.02</v>
      </c>
      <c r="I5" s="770">
        <v>14.55</v>
      </c>
    </row>
    <row r="6" spans="1:9">
      <c r="A6" s="753" t="s">
        <v>347</v>
      </c>
      <c r="B6" s="765">
        <v>2.93</v>
      </c>
      <c r="C6" s="765">
        <v>3.03</v>
      </c>
      <c r="D6" s="765">
        <v>4.45</v>
      </c>
      <c r="E6" s="765">
        <v>4.8600000000000003</v>
      </c>
      <c r="F6" s="765">
        <v>5.39</v>
      </c>
      <c r="G6" s="765">
        <v>6.49</v>
      </c>
      <c r="H6" s="765">
        <v>8.06</v>
      </c>
      <c r="I6" s="765">
        <v>9.36</v>
      </c>
    </row>
    <row r="7" spans="1:9">
      <c r="A7" s="753" t="s">
        <v>348</v>
      </c>
      <c r="B7" s="765">
        <v>3.59</v>
      </c>
      <c r="C7" s="765">
        <v>4.83</v>
      </c>
      <c r="D7" s="765">
        <v>5.78</v>
      </c>
      <c r="E7" s="765">
        <v>6.33</v>
      </c>
      <c r="F7" s="765"/>
      <c r="G7" s="765"/>
      <c r="H7" s="765"/>
      <c r="I7" s="765"/>
    </row>
    <row r="8" spans="1:9">
      <c r="A8" s="753" t="s">
        <v>349</v>
      </c>
      <c r="B8" s="765">
        <v>3.55</v>
      </c>
      <c r="C8" s="765">
        <v>4.7300000000000004</v>
      </c>
      <c r="D8" s="765">
        <v>5.84</v>
      </c>
      <c r="E8" s="765">
        <v>6.28</v>
      </c>
      <c r="F8" s="765">
        <v>6.61</v>
      </c>
      <c r="G8" s="765">
        <v>7.48</v>
      </c>
      <c r="H8" s="765">
        <v>8.91</v>
      </c>
      <c r="I8" s="765" t="s">
        <v>350</v>
      </c>
    </row>
    <row r="9" spans="1:9">
      <c r="A9" s="753" t="s">
        <v>351</v>
      </c>
      <c r="B9" s="765">
        <v>7.72</v>
      </c>
      <c r="C9" s="765">
        <v>10.27</v>
      </c>
      <c r="D9" s="765">
        <v>10.31</v>
      </c>
      <c r="E9" s="765">
        <v>11.97</v>
      </c>
      <c r="F9" s="765"/>
      <c r="G9" s="765"/>
      <c r="H9" s="765"/>
      <c r="I9" s="765" t="s">
        <v>350</v>
      </c>
    </row>
    <row r="10" spans="1:9" ht="13.5" thickBot="1">
      <c r="A10" s="1351"/>
      <c r="B10" s="763"/>
      <c r="C10" s="763"/>
      <c r="D10" s="763"/>
      <c r="E10" s="763"/>
      <c r="F10" s="763"/>
      <c r="G10" s="763"/>
      <c r="H10" s="763"/>
      <c r="I10" s="763"/>
    </row>
    <row r="11" spans="1:9" ht="13.5" thickBot="1">
      <c r="A11" s="762" t="s">
        <v>383</v>
      </c>
      <c r="B11" s="763"/>
      <c r="C11" s="763"/>
      <c r="D11" s="763"/>
      <c r="E11" s="763"/>
      <c r="F11" s="763"/>
      <c r="G11" s="763"/>
      <c r="H11" s="763"/>
      <c r="I11" s="763"/>
    </row>
    <row r="12" spans="1:9">
      <c r="A12" s="764" t="s">
        <v>384</v>
      </c>
      <c r="B12" s="763"/>
      <c r="C12" s="763"/>
      <c r="D12" s="763"/>
      <c r="E12" s="763"/>
      <c r="F12" s="763"/>
      <c r="G12" s="763"/>
      <c r="H12" s="763"/>
      <c r="I12" s="763"/>
    </row>
    <row r="13" spans="1:9">
      <c r="A13" s="753" t="s">
        <v>347</v>
      </c>
      <c r="B13" s="765">
        <v>2.93</v>
      </c>
      <c r="C13" s="765">
        <v>3.03</v>
      </c>
      <c r="D13" s="765">
        <v>4.45</v>
      </c>
      <c r="E13" s="765">
        <v>4.8600000000000003</v>
      </c>
      <c r="F13" s="765">
        <v>5.39</v>
      </c>
      <c r="G13" s="765">
        <v>6.49</v>
      </c>
      <c r="H13" s="765">
        <v>8.06</v>
      </c>
      <c r="I13" s="765">
        <v>9.36</v>
      </c>
    </row>
    <row r="14" spans="1:9">
      <c r="A14" s="753" t="s">
        <v>348</v>
      </c>
      <c r="B14" s="765">
        <v>3.59</v>
      </c>
      <c r="C14" s="765">
        <v>4.83</v>
      </c>
      <c r="D14" s="765">
        <v>5.78</v>
      </c>
      <c r="E14" s="765">
        <v>6.33</v>
      </c>
      <c r="F14" s="765"/>
      <c r="G14" s="765"/>
      <c r="H14" s="765"/>
      <c r="I14" s="765"/>
    </row>
    <row r="15" spans="1:9">
      <c r="A15" s="753" t="s">
        <v>349</v>
      </c>
      <c r="B15" s="765">
        <v>3.55</v>
      </c>
      <c r="C15" s="765">
        <v>4.7300000000000004</v>
      </c>
      <c r="D15" s="765">
        <v>5.84</v>
      </c>
      <c r="E15" s="765">
        <v>6.28</v>
      </c>
      <c r="F15" s="765">
        <v>6.61</v>
      </c>
      <c r="G15" s="765">
        <v>7.48</v>
      </c>
      <c r="H15" s="765">
        <v>8.91</v>
      </c>
      <c r="I15" s="765" t="s">
        <v>350</v>
      </c>
    </row>
    <row r="16" spans="1:9">
      <c r="A16" s="1351"/>
      <c r="B16" s="763"/>
      <c r="C16" s="763"/>
      <c r="D16" s="763"/>
      <c r="E16" s="763"/>
      <c r="F16" s="763"/>
      <c r="G16" s="763"/>
      <c r="H16" s="763"/>
      <c r="I16" s="763"/>
    </row>
    <row r="17" spans="1:10">
      <c r="A17" s="764" t="s">
        <v>385</v>
      </c>
      <c r="B17" s="763"/>
      <c r="C17" s="763"/>
      <c r="D17" s="763"/>
      <c r="E17" s="763"/>
      <c r="F17" s="763"/>
      <c r="G17" s="763"/>
      <c r="H17" s="763"/>
      <c r="I17" s="763"/>
    </row>
    <row r="18" spans="1:10">
      <c r="A18" s="753" t="s">
        <v>347</v>
      </c>
      <c r="B18" s="765">
        <v>2.93</v>
      </c>
      <c r="C18" s="765">
        <v>3.03</v>
      </c>
      <c r="D18" s="765">
        <v>4.45</v>
      </c>
      <c r="E18" s="765">
        <v>4.8600000000000003</v>
      </c>
      <c r="F18" s="765">
        <v>5.39</v>
      </c>
      <c r="G18" s="765">
        <v>6.49</v>
      </c>
      <c r="H18" s="765">
        <v>8.06</v>
      </c>
      <c r="I18" s="765">
        <v>9.36</v>
      </c>
    </row>
    <row r="19" spans="1:10">
      <c r="A19" s="753" t="s">
        <v>348</v>
      </c>
      <c r="B19" s="765">
        <v>3.59</v>
      </c>
      <c r="C19" s="765">
        <v>4.83</v>
      </c>
      <c r="D19" s="765">
        <v>5.78</v>
      </c>
      <c r="E19" s="765">
        <v>6.33</v>
      </c>
      <c r="F19" s="765"/>
      <c r="G19" s="765"/>
      <c r="H19" s="765"/>
      <c r="I19" s="765"/>
    </row>
    <row r="20" spans="1:10">
      <c r="A20" s="753" t="s">
        <v>349</v>
      </c>
      <c r="B20" s="765">
        <v>3.55</v>
      </c>
      <c r="C20" s="765">
        <v>4.7300000000000004</v>
      </c>
      <c r="D20" s="765">
        <v>5.84</v>
      </c>
      <c r="E20" s="765">
        <v>6.28</v>
      </c>
      <c r="F20" s="765">
        <v>6.61</v>
      </c>
      <c r="G20" s="765">
        <v>7.48</v>
      </c>
      <c r="H20" s="765">
        <v>8.91</v>
      </c>
      <c r="I20" s="765" t="s">
        <v>350</v>
      </c>
    </row>
    <row r="21" spans="1:10">
      <c r="A21" s="753" t="s">
        <v>351</v>
      </c>
      <c r="B21" s="765">
        <v>-14.08</v>
      </c>
      <c r="C21" s="765">
        <v>-8.48</v>
      </c>
      <c r="D21" s="765">
        <v>-15.17</v>
      </c>
      <c r="E21" s="765"/>
      <c r="F21" s="765"/>
      <c r="G21" s="765"/>
      <c r="H21" s="765"/>
      <c r="I21" s="765" t="s">
        <v>350</v>
      </c>
      <c r="J21" s="772"/>
    </row>
    <row r="22" spans="1:10">
      <c r="A22" s="753"/>
      <c r="B22" s="765"/>
      <c r="C22" s="765"/>
      <c r="D22" s="765"/>
      <c r="E22" s="765"/>
      <c r="F22" s="765"/>
      <c r="G22" s="765"/>
      <c r="H22" s="765"/>
      <c r="I22" s="765"/>
    </row>
    <row r="23" spans="1:10">
      <c r="A23" s="764" t="s">
        <v>386</v>
      </c>
      <c r="B23" s="763"/>
      <c r="C23" s="763"/>
      <c r="D23" s="763"/>
      <c r="E23" s="763"/>
      <c r="F23" s="763"/>
      <c r="G23" s="763"/>
      <c r="H23" s="763"/>
      <c r="I23" s="763"/>
    </row>
    <row r="24" spans="1:10">
      <c r="A24" s="753" t="s">
        <v>347</v>
      </c>
      <c r="B24" s="765">
        <v>2.93</v>
      </c>
      <c r="C24" s="765">
        <v>3.03</v>
      </c>
      <c r="D24" s="765">
        <v>4.45</v>
      </c>
      <c r="E24" s="765">
        <v>4.8600000000000003</v>
      </c>
      <c r="F24" s="765">
        <v>5.39</v>
      </c>
      <c r="G24" s="765">
        <v>6.49</v>
      </c>
      <c r="H24" s="765">
        <v>8.06</v>
      </c>
      <c r="I24" s="765">
        <v>9.36</v>
      </c>
    </row>
    <row r="25" spans="1:10">
      <c r="A25" s="753" t="s">
        <v>348</v>
      </c>
      <c r="B25" s="765">
        <v>3.59</v>
      </c>
      <c r="C25" s="765">
        <v>4.83</v>
      </c>
      <c r="D25" s="765">
        <v>5.78</v>
      </c>
      <c r="E25" s="765">
        <v>6.33</v>
      </c>
      <c r="F25" s="765"/>
      <c r="G25" s="765"/>
      <c r="H25" s="765"/>
      <c r="I25" s="765"/>
    </row>
    <row r="26" spans="1:10">
      <c r="A26" s="753" t="s">
        <v>349</v>
      </c>
      <c r="B26" s="765">
        <v>3.55</v>
      </c>
      <c r="C26" s="765">
        <v>4.7300000000000004</v>
      </c>
      <c r="D26" s="765">
        <v>5.84</v>
      </c>
      <c r="E26" s="765">
        <v>6.28</v>
      </c>
      <c r="F26" s="765">
        <v>6.61</v>
      </c>
      <c r="G26" s="765">
        <v>7.48</v>
      </c>
      <c r="H26" s="765">
        <v>8.91</v>
      </c>
      <c r="I26" s="765" t="s">
        <v>350</v>
      </c>
    </row>
    <row r="27" spans="1:10">
      <c r="A27" s="753" t="s">
        <v>351</v>
      </c>
      <c r="B27" s="765">
        <v>11.21</v>
      </c>
      <c r="C27" s="765">
        <v>8.77</v>
      </c>
      <c r="D27" s="765">
        <v>10.79</v>
      </c>
      <c r="E27" s="765">
        <v>11.62</v>
      </c>
      <c r="F27" s="765"/>
      <c r="G27" s="765"/>
      <c r="H27" s="765"/>
      <c r="I27" s="765" t="s">
        <v>350</v>
      </c>
    </row>
    <row r="28" spans="1:10" ht="13.5" thickBot="1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10" ht="13.5" thickBot="1">
      <c r="A29" s="762" t="s">
        <v>387</v>
      </c>
      <c r="B29" s="763"/>
      <c r="C29" s="763"/>
      <c r="D29" s="763"/>
      <c r="E29" s="763"/>
      <c r="F29" s="763"/>
      <c r="G29" s="763"/>
      <c r="H29" s="763"/>
      <c r="I29" s="763"/>
    </row>
    <row r="30" spans="1:10">
      <c r="A30" s="764" t="s">
        <v>388</v>
      </c>
      <c r="B30" s="763"/>
      <c r="C30" s="763"/>
      <c r="D30" s="763"/>
      <c r="E30" s="763"/>
      <c r="F30" s="763"/>
      <c r="G30" s="763"/>
      <c r="H30" s="763"/>
      <c r="I30" s="763"/>
    </row>
    <row r="31" spans="1:10" s="771" customFormat="1">
      <c r="A31" s="769" t="s">
        <v>389</v>
      </c>
      <c r="B31" s="1153">
        <v>-4.26</v>
      </c>
      <c r="C31" s="1153">
        <v>-4.93</v>
      </c>
      <c r="D31" s="1153">
        <v>-5.48</v>
      </c>
      <c r="E31" s="1153">
        <v>-1.41</v>
      </c>
      <c r="F31" s="770">
        <v>6.72</v>
      </c>
      <c r="G31" s="770" t="s">
        <v>350</v>
      </c>
      <c r="H31" s="770" t="s">
        <v>350</v>
      </c>
      <c r="I31" s="770" t="s">
        <v>350</v>
      </c>
    </row>
    <row r="32" spans="1:10">
      <c r="A32" s="753" t="s">
        <v>347</v>
      </c>
      <c r="B32" s="765">
        <v>2.93</v>
      </c>
      <c r="C32" s="765">
        <v>3.03</v>
      </c>
      <c r="D32" s="765">
        <v>4.45</v>
      </c>
      <c r="E32" s="765">
        <v>4.8600000000000003</v>
      </c>
      <c r="F32" s="765">
        <v>5.39</v>
      </c>
      <c r="G32" s="765">
        <v>6.49</v>
      </c>
      <c r="H32" s="765">
        <v>8.06</v>
      </c>
      <c r="I32" s="765">
        <v>9.36</v>
      </c>
    </row>
    <row r="33" spans="1:10">
      <c r="A33" s="753" t="s">
        <v>348</v>
      </c>
      <c r="B33" s="765">
        <v>3.59</v>
      </c>
      <c r="C33" s="765">
        <v>4.83</v>
      </c>
      <c r="D33" s="765">
        <v>5.78</v>
      </c>
      <c r="E33" s="765">
        <v>6.33</v>
      </c>
      <c r="F33" s="765"/>
      <c r="G33" s="765"/>
      <c r="H33" s="765"/>
      <c r="I33" s="765"/>
    </row>
    <row r="34" spans="1:10">
      <c r="A34" s="753" t="s">
        <v>349</v>
      </c>
      <c r="B34" s="765">
        <v>3.55</v>
      </c>
      <c r="C34" s="765">
        <v>4.7300000000000004</v>
      </c>
      <c r="D34" s="765">
        <v>5.84</v>
      </c>
      <c r="E34" s="765">
        <v>6.28</v>
      </c>
      <c r="F34" s="765">
        <v>6.61</v>
      </c>
      <c r="G34" s="765">
        <v>7.48</v>
      </c>
      <c r="H34" s="765">
        <v>8.91</v>
      </c>
      <c r="I34" s="765" t="s">
        <v>350</v>
      </c>
    </row>
    <row r="35" spans="1:10">
      <c r="A35" s="753" t="s">
        <v>351</v>
      </c>
      <c r="B35" s="765">
        <v>-14.96</v>
      </c>
      <c r="C35" s="765">
        <v>-9.9499999999999993</v>
      </c>
      <c r="D35" s="765">
        <v>-7.62</v>
      </c>
      <c r="E35" s="765">
        <v>-1.81</v>
      </c>
      <c r="F35" s="765">
        <v>0.03</v>
      </c>
      <c r="G35" s="765"/>
      <c r="H35" s="765"/>
      <c r="I35" s="765" t="s">
        <v>350</v>
      </c>
    </row>
    <row r="36" spans="1:10">
      <c r="A36" s="753"/>
      <c r="B36" s="765"/>
      <c r="C36" s="765"/>
      <c r="D36" s="765"/>
      <c r="E36" s="765"/>
      <c r="F36" s="765"/>
      <c r="G36" s="765"/>
      <c r="H36" s="765"/>
      <c r="I36" s="765"/>
    </row>
    <row r="37" spans="1:10">
      <c r="A37" s="764" t="s">
        <v>384</v>
      </c>
      <c r="B37" s="763"/>
      <c r="C37" s="763"/>
      <c r="D37" s="763"/>
      <c r="E37" s="763"/>
      <c r="F37" s="763"/>
      <c r="G37" s="763"/>
      <c r="H37" s="763"/>
      <c r="I37" s="763"/>
    </row>
    <row r="38" spans="1:10">
      <c r="A38" s="753" t="s">
        <v>347</v>
      </c>
      <c r="B38" s="765">
        <v>2.93</v>
      </c>
      <c r="C38" s="765">
        <v>3.03</v>
      </c>
      <c r="D38" s="765">
        <v>4.45</v>
      </c>
      <c r="E38" s="765">
        <v>4.8600000000000003</v>
      </c>
      <c r="F38" s="765">
        <v>5.39</v>
      </c>
      <c r="G38" s="765">
        <v>6.49</v>
      </c>
      <c r="H38" s="765">
        <v>8.06</v>
      </c>
      <c r="I38" s="765">
        <v>9.36</v>
      </c>
    </row>
    <row r="39" spans="1:10">
      <c r="A39" s="753" t="s">
        <v>348</v>
      </c>
      <c r="B39" s="765">
        <v>3.59</v>
      </c>
      <c r="C39" s="765">
        <v>4.83</v>
      </c>
      <c r="D39" s="765">
        <v>5.78</v>
      </c>
      <c r="E39" s="765">
        <v>6.33</v>
      </c>
      <c r="F39" s="765"/>
      <c r="G39" s="765"/>
      <c r="H39" s="765"/>
      <c r="I39" s="765"/>
    </row>
    <row r="40" spans="1:10">
      <c r="A40" s="753" t="s">
        <v>349</v>
      </c>
      <c r="B40" s="765">
        <v>3.55</v>
      </c>
      <c r="C40" s="765">
        <v>4.7300000000000004</v>
      </c>
      <c r="D40" s="765">
        <v>5.84</v>
      </c>
      <c r="E40" s="765">
        <v>6.28</v>
      </c>
      <c r="F40" s="765">
        <v>6.61</v>
      </c>
      <c r="G40" s="765">
        <v>7.48</v>
      </c>
      <c r="H40" s="765">
        <v>8.91</v>
      </c>
      <c r="I40" s="765" t="s">
        <v>350</v>
      </c>
    </row>
    <row r="41" spans="1:10">
      <c r="A41" s="753"/>
      <c r="B41" s="765"/>
      <c r="C41" s="765"/>
      <c r="D41" s="765"/>
      <c r="E41" s="765"/>
      <c r="F41" s="765"/>
      <c r="G41" s="765"/>
      <c r="H41" s="765"/>
      <c r="I41" s="765"/>
      <c r="J41" s="772"/>
    </row>
    <row r="42" spans="1:10">
      <c r="A42" s="764" t="s">
        <v>390</v>
      </c>
      <c r="B42" s="763"/>
      <c r="C42" s="763"/>
      <c r="D42" s="763"/>
      <c r="E42" s="763"/>
      <c r="F42" s="763"/>
      <c r="G42" s="763"/>
      <c r="H42" s="763"/>
      <c r="I42" s="763"/>
    </row>
    <row r="43" spans="1:10">
      <c r="A43" s="753" t="s">
        <v>347</v>
      </c>
      <c r="B43" s="765">
        <v>2.93</v>
      </c>
      <c r="C43" s="765">
        <v>3.03</v>
      </c>
      <c r="D43" s="765">
        <v>4.45</v>
      </c>
      <c r="E43" s="765">
        <v>4.8600000000000003</v>
      </c>
      <c r="F43" s="765">
        <v>5.39</v>
      </c>
      <c r="G43" s="765">
        <v>6.49</v>
      </c>
      <c r="H43" s="765">
        <v>8.06</v>
      </c>
      <c r="I43" s="765">
        <v>9.36</v>
      </c>
    </row>
    <row r="44" spans="1:10">
      <c r="A44" s="753" t="s">
        <v>348</v>
      </c>
      <c r="B44" s="765">
        <v>3.59</v>
      </c>
      <c r="C44" s="765">
        <v>4.83</v>
      </c>
      <c r="D44" s="765">
        <v>5.78</v>
      </c>
      <c r="E44" s="765">
        <v>6.33</v>
      </c>
      <c r="F44" s="765"/>
      <c r="G44" s="765"/>
      <c r="H44" s="765"/>
      <c r="I44" s="765"/>
    </row>
    <row r="45" spans="1:10">
      <c r="A45" s="753" t="s">
        <v>349</v>
      </c>
      <c r="B45" s="765">
        <v>3.55</v>
      </c>
      <c r="C45" s="765">
        <v>4.7300000000000004</v>
      </c>
      <c r="D45" s="765">
        <v>5.84</v>
      </c>
      <c r="E45" s="765">
        <v>6.28</v>
      </c>
      <c r="F45" s="765">
        <v>6.61</v>
      </c>
      <c r="G45" s="765">
        <v>7.48</v>
      </c>
      <c r="H45" s="765">
        <v>8.91</v>
      </c>
      <c r="I45" s="765" t="s">
        <v>350</v>
      </c>
    </row>
    <row r="46" spans="1:10">
      <c r="A46" s="753" t="s">
        <v>351</v>
      </c>
      <c r="B46" s="765">
        <v>-18.940000000000001</v>
      </c>
      <c r="C46" s="765">
        <v>-13.12</v>
      </c>
      <c r="D46" s="765">
        <v>-7.36</v>
      </c>
      <c r="E46" s="765">
        <v>-2.38</v>
      </c>
      <c r="F46" s="765"/>
      <c r="G46" s="765"/>
      <c r="H46" s="765"/>
      <c r="I46" s="765" t="s">
        <v>350</v>
      </c>
    </row>
    <row r="47" spans="1:10">
      <c r="A47" s="753"/>
      <c r="B47" s="765"/>
      <c r="C47" s="765"/>
      <c r="D47" s="765"/>
      <c r="E47" s="765"/>
      <c r="F47" s="765"/>
      <c r="G47" s="765"/>
      <c r="H47" s="765"/>
      <c r="I47" s="765"/>
    </row>
    <row r="48" spans="1:10">
      <c r="A48" s="764" t="s">
        <v>391</v>
      </c>
    </row>
    <row r="49" spans="1:10">
      <c r="A49" s="753" t="s">
        <v>392</v>
      </c>
      <c r="B49" s="765">
        <v>-8.77</v>
      </c>
      <c r="C49" s="765">
        <v>-8.99</v>
      </c>
      <c r="D49" s="765">
        <v>-0.79</v>
      </c>
      <c r="E49" s="765">
        <v>3.6</v>
      </c>
      <c r="F49" s="765">
        <v>8.2200000000000006</v>
      </c>
      <c r="G49" s="765">
        <v>10.23</v>
      </c>
      <c r="H49" s="765" t="s">
        <v>350</v>
      </c>
      <c r="I49" s="765" t="s">
        <v>350</v>
      </c>
    </row>
    <row r="50" spans="1:10">
      <c r="A50" s="753" t="s">
        <v>347</v>
      </c>
      <c r="B50" s="765">
        <v>2.93</v>
      </c>
      <c r="C50" s="765">
        <v>3.03</v>
      </c>
      <c r="D50" s="765">
        <v>4.45</v>
      </c>
      <c r="E50" s="765">
        <v>4.8600000000000003</v>
      </c>
      <c r="F50" s="765">
        <v>5.39</v>
      </c>
      <c r="G50" s="765">
        <v>6.49</v>
      </c>
      <c r="H50" s="765">
        <v>8.06</v>
      </c>
      <c r="I50" s="765">
        <v>9.36</v>
      </c>
    </row>
    <row r="51" spans="1:10">
      <c r="A51" s="753" t="s">
        <v>348</v>
      </c>
      <c r="B51" s="765">
        <v>3.59</v>
      </c>
      <c r="C51" s="765">
        <v>4.83</v>
      </c>
      <c r="D51" s="765">
        <v>5.78</v>
      </c>
      <c r="E51" s="765">
        <v>6.33</v>
      </c>
      <c r="F51" s="765"/>
      <c r="G51" s="765"/>
      <c r="H51" s="765"/>
      <c r="I51" s="765"/>
    </row>
    <row r="52" spans="1:10">
      <c r="A52" s="753" t="s">
        <v>349</v>
      </c>
      <c r="B52" s="765">
        <v>3.55</v>
      </c>
      <c r="C52" s="765">
        <v>4.7300000000000004</v>
      </c>
      <c r="D52" s="765">
        <v>5.84</v>
      </c>
      <c r="E52" s="765">
        <v>6.28</v>
      </c>
      <c r="F52" s="765">
        <v>6.61</v>
      </c>
      <c r="G52" s="765">
        <v>7.48</v>
      </c>
      <c r="H52" s="765">
        <v>8.91</v>
      </c>
      <c r="I52" s="765" t="s">
        <v>350</v>
      </c>
    </row>
    <row r="53" spans="1:10">
      <c r="A53" s="753" t="s">
        <v>351</v>
      </c>
      <c r="B53" s="765">
        <v>-15.44</v>
      </c>
      <c r="C53" s="765">
        <v>-12.51</v>
      </c>
      <c r="D53" s="765"/>
      <c r="E53" s="765"/>
      <c r="F53" s="765"/>
      <c r="G53" s="765"/>
      <c r="H53" s="765"/>
      <c r="I53" s="765" t="s">
        <v>350</v>
      </c>
      <c r="J53" s="772"/>
    </row>
    <row r="54" spans="1:10">
      <c r="A54" s="753"/>
      <c r="B54" s="765"/>
      <c r="C54" s="765"/>
      <c r="D54" s="765"/>
      <c r="E54" s="765"/>
      <c r="F54" s="765"/>
      <c r="G54" s="765"/>
      <c r="H54" s="765"/>
      <c r="I54" s="765"/>
      <c r="J54" s="772"/>
    </row>
    <row r="55" spans="1:10">
      <c r="A55" s="764" t="s">
        <v>393</v>
      </c>
    </row>
    <row r="56" spans="1:10">
      <c r="A56" s="753" t="s">
        <v>347</v>
      </c>
      <c r="B56" s="765">
        <v>2.93</v>
      </c>
      <c r="C56" s="765">
        <v>3.03</v>
      </c>
      <c r="D56" s="765">
        <v>4.45</v>
      </c>
      <c r="E56" s="765">
        <v>4.8600000000000003</v>
      </c>
      <c r="F56" s="765">
        <v>5.39</v>
      </c>
      <c r="G56" s="765">
        <v>6.49</v>
      </c>
      <c r="H56" s="765">
        <v>8.06</v>
      </c>
      <c r="I56" s="765">
        <v>9.36</v>
      </c>
      <c r="J56" s="765"/>
    </row>
    <row r="57" spans="1:10">
      <c r="A57" s="753" t="s">
        <v>348</v>
      </c>
      <c r="B57" s="765">
        <v>3.59</v>
      </c>
      <c r="C57" s="765">
        <v>4.83</v>
      </c>
      <c r="D57" s="765">
        <v>5.78</v>
      </c>
      <c r="E57" s="765">
        <v>6.33</v>
      </c>
      <c r="F57" s="765"/>
      <c r="G57" s="765"/>
      <c r="H57" s="765"/>
      <c r="I57" s="765"/>
      <c r="J57" s="765"/>
    </row>
    <row r="58" spans="1:10">
      <c r="A58" s="753" t="s">
        <v>349</v>
      </c>
      <c r="B58" s="765">
        <v>3.55</v>
      </c>
      <c r="C58" s="765">
        <v>4.7300000000000004</v>
      </c>
      <c r="D58" s="765">
        <v>5.84</v>
      </c>
      <c r="E58" s="765">
        <v>6.28</v>
      </c>
      <c r="F58" s="765">
        <v>6.61</v>
      </c>
      <c r="G58" s="765">
        <v>7.48</v>
      </c>
      <c r="H58" s="765">
        <v>8.91</v>
      </c>
      <c r="I58" s="765" t="s">
        <v>350</v>
      </c>
      <c r="J58" s="765"/>
    </row>
    <row r="59" spans="1:10" ht="13.5" thickBot="1">
      <c r="A59" s="753"/>
      <c r="B59" s="765"/>
      <c r="C59" s="765"/>
      <c r="D59" s="765"/>
      <c r="E59" s="765"/>
      <c r="F59" s="765"/>
      <c r="G59" s="765"/>
      <c r="H59" s="765"/>
      <c r="I59" s="765"/>
      <c r="J59" s="772"/>
    </row>
    <row r="60" spans="1:10" ht="13.5" thickBot="1">
      <c r="A60" s="762" t="s">
        <v>394</v>
      </c>
      <c r="B60" s="763"/>
      <c r="C60" s="763"/>
      <c r="D60" s="763"/>
      <c r="E60" s="763"/>
      <c r="F60" s="763"/>
      <c r="G60" s="763"/>
      <c r="H60" s="763"/>
      <c r="I60" s="763"/>
    </row>
    <row r="61" spans="1:10">
      <c r="A61" s="764" t="s">
        <v>395</v>
      </c>
      <c r="B61" s="763"/>
      <c r="C61" s="763"/>
      <c r="D61" s="763"/>
      <c r="E61" s="763"/>
      <c r="F61" s="763"/>
      <c r="G61" s="763"/>
      <c r="H61" s="763"/>
      <c r="I61" s="763"/>
    </row>
    <row r="62" spans="1:10">
      <c r="A62" s="753" t="s">
        <v>347</v>
      </c>
      <c r="B62" s="765">
        <v>2.93</v>
      </c>
      <c r="C62" s="765">
        <v>3.03</v>
      </c>
      <c r="D62" s="765">
        <v>4.45</v>
      </c>
      <c r="E62" s="765">
        <v>4.8600000000000003</v>
      </c>
      <c r="F62" s="765">
        <v>5.39</v>
      </c>
      <c r="G62" s="765">
        <v>6.49</v>
      </c>
      <c r="H62" s="765">
        <v>8.06</v>
      </c>
      <c r="I62" s="765">
        <v>9.36</v>
      </c>
    </row>
    <row r="63" spans="1:10">
      <c r="A63" s="753" t="s">
        <v>348</v>
      </c>
      <c r="B63" s="765">
        <v>3.59</v>
      </c>
      <c r="C63" s="765">
        <v>4.83</v>
      </c>
      <c r="D63" s="765">
        <v>5.78</v>
      </c>
      <c r="E63" s="765">
        <v>6.33</v>
      </c>
      <c r="F63" s="765"/>
      <c r="G63" s="765"/>
      <c r="H63" s="765"/>
      <c r="I63" s="765"/>
    </row>
    <row r="64" spans="1:10">
      <c r="A64" s="753" t="s">
        <v>349</v>
      </c>
      <c r="B64" s="765">
        <v>3.55</v>
      </c>
      <c r="C64" s="765">
        <v>4.7300000000000004</v>
      </c>
      <c r="D64" s="765">
        <v>5.84</v>
      </c>
      <c r="E64" s="765">
        <v>6.28</v>
      </c>
      <c r="F64" s="765">
        <v>6.61</v>
      </c>
      <c r="G64" s="765">
        <v>7.48</v>
      </c>
      <c r="H64" s="765">
        <v>8.91</v>
      </c>
      <c r="I64" s="765" t="s">
        <v>350</v>
      </c>
    </row>
    <row r="65" spans="1:11">
      <c r="A65" s="753" t="s">
        <v>351</v>
      </c>
      <c r="B65" s="765">
        <v>-14.46</v>
      </c>
      <c r="C65" s="765">
        <v>-8.25</v>
      </c>
      <c r="D65" s="765">
        <v>-7.15</v>
      </c>
      <c r="E65" s="765"/>
      <c r="F65" s="765"/>
      <c r="G65" s="765"/>
      <c r="H65" s="765"/>
      <c r="I65" s="765" t="s">
        <v>350</v>
      </c>
    </row>
    <row r="66" spans="1:11">
      <c r="A66" s="753"/>
      <c r="B66" s="765"/>
      <c r="C66" s="765"/>
      <c r="D66" s="765"/>
      <c r="E66" s="765"/>
      <c r="F66" s="765"/>
      <c r="G66" s="765"/>
      <c r="H66" s="765"/>
      <c r="I66" s="765"/>
    </row>
    <row r="67" spans="1:11">
      <c r="A67" s="764" t="s">
        <v>396</v>
      </c>
      <c r="B67" s="763"/>
      <c r="C67" s="763"/>
      <c r="D67" s="763"/>
      <c r="E67" s="763"/>
      <c r="F67" s="763"/>
      <c r="G67" s="763"/>
      <c r="H67" s="763"/>
      <c r="I67" s="763"/>
    </row>
    <row r="68" spans="1:11" s="754" customFormat="1">
      <c r="A68" s="753" t="s">
        <v>347</v>
      </c>
      <c r="B68" s="765">
        <v>2.93</v>
      </c>
      <c r="C68" s="765">
        <v>3.03</v>
      </c>
      <c r="D68" s="765">
        <v>4.45</v>
      </c>
      <c r="E68" s="765">
        <v>4.8600000000000003</v>
      </c>
      <c r="F68" s="765">
        <v>5.39</v>
      </c>
      <c r="G68" s="765">
        <v>6.49</v>
      </c>
      <c r="H68" s="765">
        <v>8.06</v>
      </c>
      <c r="I68" s="765">
        <v>9.36</v>
      </c>
    </row>
    <row r="69" spans="1:11" s="754" customFormat="1">
      <c r="A69" s="753" t="s">
        <v>348</v>
      </c>
      <c r="B69" s="765">
        <v>3.59</v>
      </c>
      <c r="C69" s="765">
        <v>4.83</v>
      </c>
      <c r="D69" s="765">
        <v>5.78</v>
      </c>
      <c r="E69" s="765">
        <v>6.33</v>
      </c>
      <c r="F69" s="765"/>
      <c r="G69" s="765"/>
      <c r="H69" s="765"/>
      <c r="I69" s="765"/>
    </row>
    <row r="70" spans="1:11" s="754" customFormat="1">
      <c r="A70" s="753" t="s">
        <v>349</v>
      </c>
      <c r="B70" s="765">
        <v>3.55</v>
      </c>
      <c r="C70" s="765">
        <v>4.7300000000000004</v>
      </c>
      <c r="D70" s="765">
        <v>5.84</v>
      </c>
      <c r="E70" s="765">
        <v>6.28</v>
      </c>
      <c r="F70" s="765">
        <v>6.61</v>
      </c>
      <c r="G70" s="765">
        <v>7.48</v>
      </c>
      <c r="H70" s="765">
        <v>8.91</v>
      </c>
      <c r="I70" s="765" t="s">
        <v>350</v>
      </c>
    </row>
    <row r="71" spans="1:11">
      <c r="A71" s="753"/>
      <c r="B71" s="765"/>
      <c r="C71" s="765"/>
      <c r="D71" s="765"/>
      <c r="E71" s="765"/>
      <c r="F71" s="765"/>
      <c r="G71" s="765"/>
      <c r="H71" s="765"/>
      <c r="I71" s="765"/>
    </row>
    <row r="72" spans="1:11">
      <c r="A72" s="764" t="s">
        <v>397</v>
      </c>
      <c r="B72" s="763"/>
      <c r="C72" s="763"/>
      <c r="D72" s="763"/>
      <c r="E72" s="763"/>
      <c r="F72" s="763"/>
      <c r="G72" s="763"/>
      <c r="H72" s="763"/>
      <c r="I72" s="763"/>
    </row>
    <row r="73" spans="1:11" s="754" customFormat="1">
      <c r="A73" s="753" t="s">
        <v>347</v>
      </c>
      <c r="B73" s="765">
        <v>2.93</v>
      </c>
      <c r="C73" s="765">
        <v>3.03</v>
      </c>
      <c r="D73" s="765">
        <v>4.45</v>
      </c>
      <c r="E73" s="765">
        <v>4.8600000000000003</v>
      </c>
      <c r="F73" s="765">
        <v>5.39</v>
      </c>
      <c r="G73" s="765">
        <v>6.49</v>
      </c>
      <c r="H73" s="765">
        <v>8.06</v>
      </c>
      <c r="I73" s="765">
        <v>9.36</v>
      </c>
    </row>
    <row r="74" spans="1:11" s="754" customFormat="1">
      <c r="A74" s="753" t="s">
        <v>348</v>
      </c>
      <c r="B74" s="765">
        <v>3.59</v>
      </c>
      <c r="C74" s="765">
        <v>4.83</v>
      </c>
      <c r="D74" s="765">
        <v>5.78</v>
      </c>
      <c r="E74" s="765">
        <v>6.33</v>
      </c>
      <c r="F74" s="765"/>
      <c r="G74" s="765"/>
      <c r="H74" s="765"/>
      <c r="I74" s="765"/>
    </row>
    <row r="75" spans="1:11" s="754" customFormat="1">
      <c r="A75" s="753" t="s">
        <v>349</v>
      </c>
      <c r="B75" s="765">
        <v>3.55</v>
      </c>
      <c r="C75" s="765">
        <v>4.7300000000000004</v>
      </c>
      <c r="D75" s="765">
        <v>5.84</v>
      </c>
      <c r="E75" s="765">
        <v>6.28</v>
      </c>
      <c r="F75" s="765">
        <v>6.61</v>
      </c>
      <c r="G75" s="765">
        <v>7.48</v>
      </c>
      <c r="H75" s="765">
        <v>8.91</v>
      </c>
      <c r="I75" s="765" t="s">
        <v>350</v>
      </c>
    </row>
    <row r="76" spans="1:11">
      <c r="A76" s="753"/>
      <c r="B76" s="765"/>
      <c r="C76" s="765"/>
      <c r="D76" s="765"/>
      <c r="E76" s="765"/>
      <c r="F76" s="765"/>
      <c r="G76" s="765"/>
      <c r="H76" s="765"/>
      <c r="I76" s="765"/>
    </row>
    <row r="77" spans="1:11">
      <c r="A77" s="753"/>
      <c r="B77" s="765"/>
      <c r="C77" s="765"/>
      <c r="D77" s="765"/>
      <c r="E77" s="765"/>
      <c r="F77" s="765"/>
      <c r="G77" s="765"/>
      <c r="H77" s="765"/>
      <c r="I77" s="765"/>
    </row>
    <row r="78" spans="1:11">
      <c r="A78" s="753"/>
      <c r="B78" s="765"/>
      <c r="C78" s="765"/>
      <c r="D78" s="765"/>
      <c r="E78" s="765"/>
      <c r="F78" s="765"/>
      <c r="G78" s="765"/>
      <c r="H78" s="765"/>
      <c r="I78" s="765"/>
    </row>
    <row r="79" spans="1:11" s="773" customFormat="1" ht="11.25">
      <c r="A79" s="1567" t="s">
        <v>398</v>
      </c>
      <c r="B79" s="1569"/>
      <c r="C79" s="1569"/>
      <c r="D79" s="1569"/>
      <c r="E79" s="1569"/>
      <c r="F79" s="1569"/>
      <c r="G79" s="1569"/>
      <c r="H79" s="1569"/>
      <c r="I79" s="1569"/>
      <c r="J79" s="1569"/>
      <c r="K79" s="1569"/>
    </row>
    <row r="80" spans="1:11">
      <c r="A80" s="774" t="s">
        <v>399</v>
      </c>
      <c r="B80" s="775"/>
      <c r="C80" s="775"/>
      <c r="D80" s="775"/>
      <c r="E80" s="775"/>
      <c r="F80" s="775"/>
      <c r="G80" s="775"/>
      <c r="H80" s="775"/>
      <c r="I80" s="775"/>
      <c r="J80" s="775"/>
      <c r="K80" s="775"/>
    </row>
    <row r="81" spans="1:11">
      <c r="A81" s="1568" t="s">
        <v>400</v>
      </c>
      <c r="B81" s="1568"/>
      <c r="C81" s="1568"/>
      <c r="D81" s="1568"/>
      <c r="E81" s="1568"/>
      <c r="F81" s="1568"/>
      <c r="G81" s="1568"/>
      <c r="H81" s="1568"/>
      <c r="I81" s="1568"/>
      <c r="J81" s="1568"/>
      <c r="K81" s="1568"/>
    </row>
  </sheetData>
  <sheetProtection password="DF1A" sheet="1" objects="1" scenarios="1"/>
  <mergeCells count="2">
    <mergeCell ref="A79:K79"/>
    <mergeCell ref="A81:K81"/>
  </mergeCells>
  <phoneticPr fontId="0" type="noConversion"/>
  <pageMargins left="0.75" right="0.75" top="1" bottom="1" header="0.5" footer="0.5"/>
  <pageSetup paperSize="9" scale="55" orientation="portrait" horizontalDpi="300" verticalDpi="300" r:id="rId1"/>
  <headerFooter alignWithMargins="0">
    <oddHeader>&amp;CASSOCIATION OF COLLECTIVE INVESTMENTS
QUARTERLY REPORT</oddHeader>
    <oddFooter>&amp;RPAGE 11 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C85"/>
  <sheetViews>
    <sheetView workbookViewId="0" xr3:uid="{F1CDC194-CB96-5A2D-8E84-222F42300CFA}">
      <pane xSplit="1" ySplit="12" topLeftCell="B13" activePane="bottomRight" state="frozen"/>
      <selection activeCell="B30" sqref="B30"/>
      <selection pane="bottomLeft" activeCell="B30" sqref="B30"/>
      <selection pane="topRight" activeCell="B30" sqref="B30"/>
      <selection pane="bottomRight" activeCell="J67" sqref="J67"/>
    </sheetView>
  </sheetViews>
  <sheetFormatPr defaultRowHeight="12.75"/>
  <cols>
    <col min="1" max="1" width="31.5703125" style="337" customWidth="1"/>
    <col min="2" max="2" width="12.7109375" style="337" customWidth="1"/>
    <col min="3" max="3" width="5.5703125" style="367" bestFit="1" customWidth="1"/>
    <col min="4" max="4" width="12.7109375" style="337" customWidth="1"/>
    <col min="5" max="5" width="5.5703125" style="367" bestFit="1" customWidth="1"/>
    <col min="6" max="6" width="9.140625" style="367"/>
    <col min="7" max="7" width="5.5703125" style="367" customWidth="1"/>
    <col min="8" max="8" width="12.7109375" style="337" customWidth="1"/>
    <col min="9" max="9" width="4.85546875" style="367" customWidth="1"/>
    <col min="10" max="10" width="11.7109375" style="337" customWidth="1"/>
    <col min="11" max="11" width="5.5703125" style="367" bestFit="1" customWidth="1"/>
    <col min="12" max="12" width="12.7109375" style="337" customWidth="1"/>
    <col min="13" max="13" width="6.28515625" style="367" customWidth="1"/>
    <col min="14" max="14" width="11.85546875" style="367" customWidth="1"/>
    <col min="15" max="15" width="5.85546875" style="367" customWidth="1"/>
    <col min="16" max="16" width="12.7109375" style="337" customWidth="1"/>
    <col min="17" max="17" width="5.5703125" style="367" bestFit="1" customWidth="1"/>
    <col min="18" max="18" width="11.7109375" style="367" customWidth="1"/>
    <col min="19" max="19" width="5.5703125" style="367" customWidth="1"/>
    <col min="20" max="20" width="12.7109375" style="337" customWidth="1"/>
    <col min="21" max="21" width="5.5703125" style="337" bestFit="1" customWidth="1"/>
    <col min="22" max="22" width="12.28515625" style="337" customWidth="1"/>
    <col min="23" max="23" width="5.5703125" style="337" customWidth="1"/>
    <col min="24" max="24" width="12.7109375" style="337" customWidth="1"/>
    <col min="25" max="25" width="5.5703125" style="367" bestFit="1" customWidth="1"/>
    <col min="26" max="26" width="12.7109375" style="337" customWidth="1"/>
    <col min="27" max="27" width="4.7109375" style="367" customWidth="1"/>
    <col min="28" max="28" width="12.7109375" style="338" customWidth="1"/>
    <col min="29" max="29" width="4.7109375" style="338" customWidth="1"/>
    <col min="30" max="16384" width="9.140625" style="337"/>
  </cols>
  <sheetData>
    <row r="1" spans="1:29">
      <c r="A1" s="336" t="s">
        <v>408</v>
      </c>
      <c r="T1" s="337" t="str">
        <f>Summary!V1</f>
        <v>QUARTER ENDED 31 DECEMBER 2004</v>
      </c>
    </row>
    <row r="2" spans="1:29">
      <c r="A2" s="338"/>
    </row>
    <row r="3" spans="1:29" s="516" customFormat="1" ht="12">
      <c r="A3" s="513" t="s">
        <v>332</v>
      </c>
      <c r="B3" s="439" t="s">
        <v>78</v>
      </c>
      <c r="C3" s="515"/>
      <c r="D3" s="440" t="s">
        <v>409</v>
      </c>
      <c r="E3" s="515"/>
      <c r="F3" s="440" t="s">
        <v>409</v>
      </c>
      <c r="G3" s="515"/>
      <c r="H3" s="440" t="s">
        <v>410</v>
      </c>
      <c r="I3" s="515"/>
      <c r="J3" s="1268" t="s">
        <v>411</v>
      </c>
      <c r="K3" s="515"/>
      <c r="L3" s="440" t="s">
        <v>412</v>
      </c>
      <c r="M3" s="515"/>
      <c r="N3" s="1362" t="s">
        <v>413</v>
      </c>
      <c r="O3" s="1362"/>
      <c r="P3" s="1268" t="s">
        <v>414</v>
      </c>
      <c r="Q3" s="515"/>
      <c r="R3" s="1364" t="s">
        <v>415</v>
      </c>
      <c r="S3" s="514"/>
      <c r="T3" s="1247" t="s">
        <v>416</v>
      </c>
      <c r="U3" s="514"/>
      <c r="V3" s="1268" t="s">
        <v>417</v>
      </c>
      <c r="W3" s="514"/>
      <c r="X3" s="440" t="s">
        <v>418</v>
      </c>
      <c r="Y3" s="515"/>
      <c r="Z3" s="1534" t="s">
        <v>419</v>
      </c>
      <c r="AA3" s="515"/>
      <c r="AB3" s="520"/>
      <c r="AC3" s="520"/>
    </row>
    <row r="4" spans="1:29" s="516" customFormat="1" ht="12">
      <c r="A4" s="513"/>
      <c r="B4" s="485"/>
      <c r="C4" s="518"/>
      <c r="D4" s="383" t="s">
        <v>199</v>
      </c>
      <c r="E4" s="518"/>
      <c r="F4" s="383" t="s">
        <v>420</v>
      </c>
      <c r="G4" s="518"/>
      <c r="H4" s="383" t="s">
        <v>421</v>
      </c>
      <c r="I4" s="518"/>
      <c r="J4" s="1269" t="s">
        <v>422</v>
      </c>
      <c r="K4" s="518"/>
      <c r="L4" s="383" t="s">
        <v>423</v>
      </c>
      <c r="M4" s="518"/>
      <c r="N4" s="1363" t="s">
        <v>423</v>
      </c>
      <c r="O4" s="1363"/>
      <c r="P4" s="1269" t="s">
        <v>423</v>
      </c>
      <c r="Q4" s="518"/>
      <c r="R4" s="1365" t="s">
        <v>424</v>
      </c>
      <c r="S4" s="517"/>
      <c r="T4" s="1248" t="s">
        <v>425</v>
      </c>
      <c r="U4" s="517"/>
      <c r="V4" s="1269" t="s">
        <v>426</v>
      </c>
      <c r="W4" s="517"/>
      <c r="X4" s="383" t="s">
        <v>264</v>
      </c>
      <c r="Y4" s="518"/>
      <c r="Z4" s="1535" t="s">
        <v>427</v>
      </c>
      <c r="AA4" s="518"/>
      <c r="AB4" s="520"/>
      <c r="AC4" s="520"/>
    </row>
    <row r="5" spans="1:29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70" t="s">
        <v>22</v>
      </c>
      <c r="Z5" s="347" t="s">
        <v>116</v>
      </c>
      <c r="AA5" s="370" t="s">
        <v>22</v>
      </c>
      <c r="AB5" s="419"/>
      <c r="AC5" s="419"/>
    </row>
    <row r="6" spans="1:29">
      <c r="A6" s="348" t="s">
        <v>117</v>
      </c>
      <c r="C6" s="366"/>
      <c r="E6" s="366"/>
      <c r="F6" s="337"/>
      <c r="G6" s="366"/>
      <c r="I6" s="366"/>
      <c r="K6" s="366"/>
      <c r="M6" s="366"/>
      <c r="N6" s="337"/>
      <c r="O6" s="366"/>
      <c r="Q6" s="366"/>
      <c r="R6" s="337"/>
      <c r="S6" s="349"/>
      <c r="U6" s="349"/>
      <c r="W6" s="349"/>
      <c r="Y6" s="366"/>
      <c r="AA6" s="366"/>
    </row>
    <row r="7" spans="1:29">
      <c r="A7" s="348" t="s">
        <v>428</v>
      </c>
      <c r="B7" s="337">
        <f>D7+F7+H7+L7+R7+N7+T7+X7+V7+Z7+J7+'Equity local2'!B7+'Equity local 3'!B7+'Equity local 4'!B7+'Equity local 5'!B7+P7</f>
        <v>45012.515818165004</v>
      </c>
      <c r="C7" s="366">
        <f>(B7/$B$12)*100</f>
        <v>94.156159674900877</v>
      </c>
      <c r="D7" s="337">
        <v>663.30893133500001</v>
      </c>
      <c r="E7" s="366">
        <f>(D7/$D$12)*100</f>
        <v>92.015745238652386</v>
      </c>
      <c r="F7" s="337">
        <v>33.940247299999989</v>
      </c>
      <c r="G7" s="366">
        <f>(F7/$F$12)*100</f>
        <v>95.340074572266275</v>
      </c>
      <c r="H7" s="337">
        <v>0</v>
      </c>
      <c r="I7" s="366">
        <f>(H7/$H$12)*100</f>
        <v>0</v>
      </c>
      <c r="J7" s="1564">
        <v>5</v>
      </c>
      <c r="K7" s="366">
        <v>0</v>
      </c>
      <c r="L7" s="337">
        <v>6706.5</v>
      </c>
      <c r="M7" s="366">
        <f>(L7/$L$12)*100</f>
        <v>98.974182508062839</v>
      </c>
      <c r="N7" s="337">
        <v>98.835999999999999</v>
      </c>
      <c r="O7" s="366">
        <f>(N7/$N$12)*100</f>
        <v>98.006100958914615</v>
      </c>
      <c r="P7" s="337">
        <v>201.8</v>
      </c>
      <c r="Q7" s="366">
        <f>(P7/$P$12)*100</f>
        <v>98.104035002430734</v>
      </c>
      <c r="R7" s="337">
        <v>634.9</v>
      </c>
      <c r="S7" s="366">
        <f>R7/$R$12*100</f>
        <v>97.72202555025396</v>
      </c>
      <c r="T7" s="337">
        <v>937.9</v>
      </c>
      <c r="U7" s="366">
        <f>(T7/$T$12)*100</f>
        <v>97.68774086032704</v>
      </c>
      <c r="V7" s="337">
        <v>218.45099999999999</v>
      </c>
      <c r="W7" s="366">
        <f>(V7/$V$12)*100</f>
        <v>99.84094991293378</v>
      </c>
      <c r="X7" s="337">
        <v>1572.785457</v>
      </c>
      <c r="Y7" s="366">
        <f>(X7/$X$12)*100</f>
        <v>92.44977327926523</v>
      </c>
      <c r="Z7" s="337">
        <f>20+0.86+1.26</f>
        <v>22.12</v>
      </c>
      <c r="AA7" s="366">
        <f>(Z7/$Z$12)*100</f>
        <v>95.221696082651746</v>
      </c>
      <c r="AC7" s="587"/>
    </row>
    <row r="8" spans="1:29">
      <c r="A8" s="350" t="s">
        <v>205</v>
      </c>
      <c r="B8" s="337">
        <f>D8+F8+H8+L8+R8+N8+T8+X8+V8+Z8+J8+'Equity local2'!B8+'Equity local 3'!B8+'Equity local 4'!B8+'Equity local 5'!B8+P8</f>
        <v>2216.7482612757417</v>
      </c>
      <c r="C8" s="366">
        <f>(B8/$B$12)*100</f>
        <v>4.6369437356244703</v>
      </c>
      <c r="D8" s="337">
        <v>57.555665930000004</v>
      </c>
      <c r="E8" s="366">
        <f>(D8/$D$12)*100</f>
        <v>7.9842547613476045</v>
      </c>
      <c r="F8" s="337">
        <v>1.6588934099999999</v>
      </c>
      <c r="G8" s="366">
        <f>(F8/$F$12)*100</f>
        <v>4.6599254277337323</v>
      </c>
      <c r="H8" s="337">
        <f>'FOF1'!H8</f>
        <v>0.58599999999999997</v>
      </c>
      <c r="I8" s="366">
        <f>(H8/$H$12)*100</f>
        <v>100</v>
      </c>
      <c r="J8" s="337">
        <v>0</v>
      </c>
      <c r="K8" s="366">
        <v>0</v>
      </c>
      <c r="L8" s="337">
        <v>69.50949061</v>
      </c>
      <c r="M8" s="366">
        <f>(L8/$L$12)*100</f>
        <v>1.0258174919371685</v>
      </c>
      <c r="N8" s="337">
        <v>2.0107830400000002</v>
      </c>
      <c r="O8" s="366">
        <f>(N8/$N$12)*100</f>
        <v>1.9938990410853668</v>
      </c>
      <c r="P8" s="337">
        <v>3.9</v>
      </c>
      <c r="Q8" s="366">
        <f>(P8/$P$12)*100</f>
        <v>1.8959649975692758</v>
      </c>
      <c r="R8" s="337">
        <v>14.8</v>
      </c>
      <c r="S8" s="366">
        <f>R8/$R$12*100</f>
        <v>2.2779744497460364</v>
      </c>
      <c r="T8" s="337">
        <v>22.2</v>
      </c>
      <c r="U8" s="366">
        <f>(T8/$T$12)*100</f>
        <v>2.3122591396729506</v>
      </c>
      <c r="V8" s="337">
        <v>0.34799999999999998</v>
      </c>
      <c r="W8" s="366">
        <f>(V8/$V$12)*100</f>
        <v>0.15905008706621143</v>
      </c>
      <c r="X8" s="337">
        <v>128.4469</v>
      </c>
      <c r="Y8" s="366">
        <f>(X8/$X$12)*100</f>
        <v>7.5502267207347744</v>
      </c>
      <c r="Z8" s="337">
        <f>0.01+1.1</f>
        <v>1.1100000000000001</v>
      </c>
      <c r="AA8" s="366">
        <f>(Z8/$Z$12)*100</f>
        <v>4.7783039173482571</v>
      </c>
      <c r="AC8" s="587"/>
    </row>
    <row r="9" spans="1:29">
      <c r="A9" s="351" t="s">
        <v>429</v>
      </c>
      <c r="B9" s="337">
        <f>D9+F9+H9+L9+R9+N9+T9+X9+V9+Z9+J9+'Equity local2'!B9+'Equity local 3'!B9+'Equity local 4'!B9+'Equity local 5'!B9+P9</f>
        <v>16.328610986366137</v>
      </c>
      <c r="C9" s="366">
        <f>(B9/$B$12)*100</f>
        <v>3.4155818117617635E-2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H9" s="337">
        <f>'FOF1'!H9</f>
        <v>0</v>
      </c>
      <c r="I9" s="366">
        <f>(H9/$H$12)*100</f>
        <v>0</v>
      </c>
      <c r="J9" s="337">
        <v>0</v>
      </c>
      <c r="K9" s="366">
        <v>0</v>
      </c>
      <c r="L9" s="337">
        <v>0</v>
      </c>
      <c r="M9" s="366">
        <f>(L9/$L$12)*100</f>
        <v>0</v>
      </c>
      <c r="N9" s="337"/>
      <c r="O9" s="366">
        <f>(N9/$N$12)*100</f>
        <v>0</v>
      </c>
      <c r="P9" s="337">
        <v>0</v>
      </c>
      <c r="Q9" s="366">
        <f>(P9/$P$12)*100</f>
        <v>0</v>
      </c>
      <c r="R9" s="337">
        <v>0</v>
      </c>
      <c r="S9" s="366">
        <f>R9/$R$12*100</f>
        <v>0</v>
      </c>
      <c r="T9" s="337">
        <v>0</v>
      </c>
      <c r="U9" s="366">
        <f>(T9/$T$12)*100</f>
        <v>0</v>
      </c>
      <c r="W9" s="366">
        <f>(V9/$V$12)*100</f>
        <v>0</v>
      </c>
      <c r="X9" s="337">
        <v>0</v>
      </c>
      <c r="Y9" s="366">
        <f>(X9/$X$12)*100</f>
        <v>0</v>
      </c>
      <c r="Z9" s="337">
        <v>0</v>
      </c>
      <c r="AA9" s="366">
        <f>(Z9/$Z$12)*100</f>
        <v>0</v>
      </c>
      <c r="AC9" s="587"/>
    </row>
    <row r="10" spans="1:29">
      <c r="A10" s="352" t="s">
        <v>207</v>
      </c>
      <c r="B10" s="337">
        <f>D10+F10+H10+L10+R10+N10+T10+X10+V10+Z10+J10+'Equity local2'!B10+'Equity local 3'!B10+'Equity local 4'!B10+'Equity local 5'!B10+P10</f>
        <v>420.36135810000002</v>
      </c>
      <c r="C10" s="366">
        <f>(B10/$B$12)*100</f>
        <v>0.87930235480082308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f>'FOF1'!H10</f>
        <v>0</v>
      </c>
      <c r="I10" s="366">
        <f>(H10/$H$12)*100</f>
        <v>0</v>
      </c>
      <c r="J10" s="337">
        <v>0</v>
      </c>
      <c r="K10" s="366">
        <v>0</v>
      </c>
      <c r="L10" s="337">
        <v>0</v>
      </c>
      <c r="M10" s="366">
        <f>(L10/$L$12)*100</f>
        <v>0</v>
      </c>
      <c r="N10" s="337"/>
      <c r="O10" s="366">
        <f>(N10/$N$12)*100</f>
        <v>0</v>
      </c>
      <c r="P10" s="337">
        <v>0</v>
      </c>
      <c r="Q10" s="366">
        <f>(P10/$P$12)*100</f>
        <v>0</v>
      </c>
      <c r="R10" s="337">
        <v>0</v>
      </c>
      <c r="S10" s="366">
        <f>R10/$R$12*100</f>
        <v>0</v>
      </c>
      <c r="T10" s="337">
        <v>0</v>
      </c>
      <c r="U10" s="366">
        <f>(T10/$T$12)*100</f>
        <v>0</v>
      </c>
      <c r="W10" s="366">
        <f>(V10/$V$12)*100</f>
        <v>0</v>
      </c>
      <c r="X10" s="337">
        <v>0</v>
      </c>
      <c r="Y10" s="366">
        <f>(X10/$X$12)*100</f>
        <v>0</v>
      </c>
      <c r="Z10" s="337">
        <v>0</v>
      </c>
      <c r="AA10" s="366">
        <f>(Z10/$Z$12)*100</f>
        <v>0</v>
      </c>
      <c r="AC10" s="587"/>
    </row>
    <row r="11" spans="1:29" ht="13.5" thickBot="1">
      <c r="A11" s="353" t="s">
        <v>430</v>
      </c>
      <c r="B11" s="337">
        <f>D11+F11+H11+L11+R11+N11+T11+X11+V11+Z11+J11+'Equity local2'!B11+'Equity local 3'!B11+'Equity local 4'!B11+'Equity local 5'!B11+P11</f>
        <v>140.28186167000001</v>
      </c>
      <c r="C11" s="366">
        <f>(B11/$B$12)*100</f>
        <v>0.29343841655619185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>
        <f>'FOF1'!H11+'FOF1'!H12</f>
        <v>0</v>
      </c>
      <c r="I11" s="366">
        <f>(H11/$H$12)*100</f>
        <v>0</v>
      </c>
      <c r="J11" s="337">
        <v>0</v>
      </c>
      <c r="K11" s="366">
        <v>0</v>
      </c>
      <c r="L11" s="337">
        <v>0</v>
      </c>
      <c r="M11" s="366">
        <f>(L11/$L$12)*100</f>
        <v>0</v>
      </c>
      <c r="N11" s="337"/>
      <c r="O11" s="366">
        <f>(N11/$N$12)*100</f>
        <v>0</v>
      </c>
      <c r="P11" s="337">
        <v>0</v>
      </c>
      <c r="Q11" s="366">
        <f>(P11/$P$12)*100</f>
        <v>0</v>
      </c>
      <c r="R11" s="337">
        <v>0</v>
      </c>
      <c r="S11" s="366">
        <f>R11/$R$12*100</f>
        <v>0</v>
      </c>
      <c r="T11" s="337">
        <v>0</v>
      </c>
      <c r="U11" s="366">
        <f>(T11/$T$12)*100</f>
        <v>0</v>
      </c>
      <c r="W11" s="366">
        <f>(V11/$V$12)*100</f>
        <v>0</v>
      </c>
      <c r="X11" s="337">
        <v>0</v>
      </c>
      <c r="Y11" s="366">
        <f>(X11/$X$12)*100</f>
        <v>0</v>
      </c>
      <c r="Z11" s="337">
        <v>0</v>
      </c>
      <c r="AA11" s="366">
        <f>(Z11/$Z$12)*100</f>
        <v>0</v>
      </c>
      <c r="AC11" s="587"/>
    </row>
    <row r="12" spans="1:29" ht="16.5" customHeight="1" thickBot="1">
      <c r="A12" s="354" t="s">
        <v>123</v>
      </c>
      <c r="B12" s="355">
        <f t="shared" ref="B12:G12" si="0">SUM(B7:B11)</f>
        <v>47806.235910197123</v>
      </c>
      <c r="C12" s="365">
        <f t="shared" si="0"/>
        <v>99.999999999999972</v>
      </c>
      <c r="D12" s="356">
        <v>720.86459726500004</v>
      </c>
      <c r="E12" s="365">
        <f t="shared" si="0"/>
        <v>99.999999999999986</v>
      </c>
      <c r="F12" s="356">
        <v>35.599140709999986</v>
      </c>
      <c r="G12" s="365">
        <f t="shared" si="0"/>
        <v>100</v>
      </c>
      <c r="H12" s="356">
        <f>SUM(H8:H11)</f>
        <v>0.58599999999999997</v>
      </c>
      <c r="I12" s="365">
        <f t="shared" ref="I12:Y12" si="1">SUM(I7:I11)</f>
        <v>100</v>
      </c>
      <c r="J12" s="356">
        <f>SUM(J7:J11)</f>
        <v>5</v>
      </c>
      <c r="K12" s="365">
        <f t="shared" si="1"/>
        <v>0</v>
      </c>
      <c r="L12" s="356">
        <v>6776.0094906099994</v>
      </c>
      <c r="M12" s="365">
        <f t="shared" si="1"/>
        <v>100.00000000000001</v>
      </c>
      <c r="N12" s="356">
        <v>100.84678304000001</v>
      </c>
      <c r="O12" s="365">
        <f t="shared" si="1"/>
        <v>99.999999999999986</v>
      </c>
      <c r="P12" s="356">
        <v>205.7</v>
      </c>
      <c r="Q12" s="365">
        <f t="shared" si="1"/>
        <v>100.00000000000001</v>
      </c>
      <c r="R12" s="356">
        <v>649.70000000000005</v>
      </c>
      <c r="S12" s="365">
        <f t="shared" si="1"/>
        <v>100</v>
      </c>
      <c r="T12" s="356">
        <v>960.1</v>
      </c>
      <c r="U12" s="365">
        <f t="shared" si="1"/>
        <v>99.999999999999986</v>
      </c>
      <c r="V12" s="356">
        <v>218.79900000000001</v>
      </c>
      <c r="W12" s="365">
        <f>SUM(W7:W11)</f>
        <v>99.999999999999986</v>
      </c>
      <c r="X12" s="356">
        <v>1701.2323569999999</v>
      </c>
      <c r="Y12" s="365">
        <f t="shared" si="1"/>
        <v>100</v>
      </c>
      <c r="Z12" s="356">
        <f>SUM(Z7:Z11)</f>
        <v>23.23</v>
      </c>
      <c r="AA12" s="365">
        <f>SUM(AA7:AA11)</f>
        <v>100</v>
      </c>
      <c r="AC12" s="587"/>
    </row>
    <row r="13" spans="1:29">
      <c r="A13" s="348" t="s">
        <v>209</v>
      </c>
      <c r="C13" s="366"/>
      <c r="E13" s="366"/>
      <c r="F13" s="337"/>
      <c r="G13" s="366"/>
      <c r="I13" s="366"/>
      <c r="K13" s="366"/>
      <c r="M13" s="366"/>
      <c r="N13" s="337"/>
      <c r="O13" s="366"/>
      <c r="Q13" s="366"/>
      <c r="R13" s="337"/>
      <c r="S13" s="366"/>
      <c r="U13" s="366"/>
      <c r="W13" s="366"/>
      <c r="X13" s="337">
        <v>0</v>
      </c>
      <c r="Y13" s="366"/>
      <c r="AA13" s="366"/>
      <c r="AC13" s="587"/>
    </row>
    <row r="14" spans="1:29">
      <c r="A14" s="339" t="s">
        <v>137</v>
      </c>
      <c r="B14" s="337">
        <f>D14+F14+H14+L14+R14+N14+T14+X14+V14+Z14+J14+'Equity local2'!B14+'Equity local 3'!B14+'Equity local 4'!B14+'Equity local 5'!B14+P14</f>
        <v>0</v>
      </c>
      <c r="C14" s="366">
        <f>(B14/$B$72)*100</f>
        <v>0</v>
      </c>
      <c r="D14" s="337">
        <v>0</v>
      </c>
      <c r="E14" s="366">
        <f t="shared" ref="E14:E45" si="2">(D14/$D$72)*100</f>
        <v>0</v>
      </c>
      <c r="F14" s="337">
        <v>0</v>
      </c>
      <c r="G14" s="366">
        <f t="shared" ref="G14:G45" si="3">(F14/$F$72)*100</f>
        <v>0</v>
      </c>
      <c r="I14" s="366"/>
      <c r="J14" s="337">
        <v>0</v>
      </c>
      <c r="K14" s="366">
        <v>0</v>
      </c>
      <c r="L14" s="337">
        <v>0</v>
      </c>
      <c r="M14" s="366">
        <f t="shared" ref="M14:M68" si="4">(L14/$L$12)*100</f>
        <v>0</v>
      </c>
      <c r="N14" s="337"/>
      <c r="O14" s="366">
        <f>(N14/$N$72)*100</f>
        <v>0</v>
      </c>
      <c r="P14" s="337">
        <v>0</v>
      </c>
      <c r="Q14" s="366">
        <f t="shared" ref="Q14:Q20" si="5">(P14/$P$72)*100</f>
        <v>0</v>
      </c>
      <c r="R14" s="337">
        <v>0</v>
      </c>
      <c r="S14" s="366">
        <f>(R14/$R$72)*100</f>
        <v>0</v>
      </c>
      <c r="T14" s="337">
        <v>0</v>
      </c>
      <c r="U14" s="366">
        <f t="shared" ref="U14:U20" si="6">(T14/$T$72)*100</f>
        <v>0</v>
      </c>
      <c r="W14" s="366">
        <f t="shared" ref="W14:W20" si="7">(V14/$V$72)*100</f>
        <v>0</v>
      </c>
      <c r="X14" s="337">
        <v>0</v>
      </c>
      <c r="Y14" s="366">
        <f t="shared" ref="Y14:Y20" si="8">(X14/$X$72)*100</f>
        <v>0</v>
      </c>
      <c r="Z14" s="337">
        <v>0</v>
      </c>
      <c r="AA14" s="366">
        <f>(Z14/$Z$72)*100</f>
        <v>0</v>
      </c>
      <c r="AC14" s="587"/>
    </row>
    <row r="15" spans="1:29">
      <c r="A15" s="339" t="s">
        <v>139</v>
      </c>
      <c r="B15" s="337">
        <f>D15+F15+H15+L15+R15+N15+T15+X15+V15+Z15+J15+'Equity local2'!B15+'Equity local 3'!B15+'Equity local 4'!B15+'Equity local 5'!B15+P15</f>
        <v>848.98677582999994</v>
      </c>
      <c r="C15" s="366">
        <f t="shared" ref="C15:C20" si="9">(B15/$B$72)*100</f>
        <v>1.8881633332740204</v>
      </c>
      <c r="D15" s="337">
        <v>15.34672741</v>
      </c>
      <c r="E15" s="366">
        <f t="shared" si="2"/>
        <v>2.3136621090134595</v>
      </c>
      <c r="F15" s="337">
        <v>1.2634337</v>
      </c>
      <c r="G15" s="366">
        <f t="shared" si="3"/>
        <v>3.7225235539164752</v>
      </c>
      <c r="I15" s="366"/>
      <c r="J15" s="337">
        <v>0</v>
      </c>
      <c r="K15" s="366">
        <v>0</v>
      </c>
      <c r="L15" s="337">
        <v>526.9</v>
      </c>
      <c r="M15" s="366">
        <f t="shared" si="4"/>
        <v>7.7759631347943508</v>
      </c>
      <c r="N15" s="337"/>
      <c r="O15" s="366">
        <f t="shared" ref="O15:O64" si="10">(N15/$N$72)*100</f>
        <v>0</v>
      </c>
      <c r="P15" s="337">
        <v>1.9</v>
      </c>
      <c r="Q15" s="366">
        <f t="shared" si="5"/>
        <v>0.94152626362735381</v>
      </c>
      <c r="R15" s="337">
        <v>0</v>
      </c>
      <c r="S15" s="366">
        <f t="shared" ref="S15:S20" si="11">(R15/$R$72)*100</f>
        <v>0</v>
      </c>
      <c r="T15" s="337">
        <v>15.4</v>
      </c>
      <c r="U15" s="366">
        <f t="shared" si="6"/>
        <v>1.641966094466361</v>
      </c>
      <c r="W15" s="366">
        <f t="shared" si="7"/>
        <v>0</v>
      </c>
      <c r="X15" s="337">
        <v>0</v>
      </c>
      <c r="Y15" s="366">
        <f t="shared" si="8"/>
        <v>0</v>
      </c>
      <c r="Z15" s="337">
        <v>0</v>
      </c>
      <c r="AA15" s="366">
        <f t="shared" ref="AA15:AA20" si="12">(Z15/$Z$72)*100</f>
        <v>0</v>
      </c>
      <c r="AC15" s="587"/>
    </row>
    <row r="16" spans="1:29">
      <c r="A16" s="339" t="s">
        <v>141</v>
      </c>
      <c r="B16" s="337">
        <f>D16+F16+H16+L16+R16+N16+T16+X16+V16+Z16+J16+'Equity local2'!B16+'Equity local 3'!B16+'Equity local 4'!B16+'Equity local 5'!B16+P16</f>
        <v>876.93853799999999</v>
      </c>
      <c r="C16" s="366">
        <f t="shared" si="9"/>
        <v>1.9503286036084053</v>
      </c>
      <c r="D16" s="337">
        <v>25.577112</v>
      </c>
      <c r="E16" s="366">
        <f t="shared" si="2"/>
        <v>3.855987880115312</v>
      </c>
      <c r="F16" s="337">
        <v>1.5945750000000001</v>
      </c>
      <c r="G16" s="366">
        <f t="shared" si="3"/>
        <v>4.6981832097611163</v>
      </c>
      <c r="I16" s="366"/>
      <c r="J16" s="337">
        <v>0</v>
      </c>
      <c r="K16" s="366">
        <v>0</v>
      </c>
      <c r="L16" s="337">
        <v>187.3</v>
      </c>
      <c r="M16" s="366">
        <f t="shared" si="4"/>
        <v>2.7641637789845928</v>
      </c>
      <c r="N16" s="337">
        <v>7.9</v>
      </c>
      <c r="O16" s="366">
        <f t="shared" si="10"/>
        <v>7.9930389736533254</v>
      </c>
      <c r="P16" s="337">
        <v>0.9</v>
      </c>
      <c r="Q16" s="366">
        <f t="shared" si="5"/>
        <v>0.44598612487611494</v>
      </c>
      <c r="R16" s="337">
        <v>30.3</v>
      </c>
      <c r="S16" s="366">
        <f t="shared" si="11"/>
        <v>4.7724051031658536</v>
      </c>
      <c r="T16" s="337">
        <v>31</v>
      </c>
      <c r="U16" s="366">
        <f t="shared" si="6"/>
        <v>3.3052564239257918</v>
      </c>
      <c r="V16" s="337">
        <v>3.331</v>
      </c>
      <c r="W16" s="366">
        <f t="shared" si="7"/>
        <v>1.5248270779259423</v>
      </c>
      <c r="X16" s="337">
        <v>0</v>
      </c>
      <c r="Y16" s="366">
        <f t="shared" si="8"/>
        <v>0</v>
      </c>
      <c r="Z16" s="337">
        <v>1.75</v>
      </c>
      <c r="AA16" s="366">
        <f t="shared" si="12"/>
        <v>8.393285371702639</v>
      </c>
      <c r="AC16" s="587"/>
    </row>
    <row r="17" spans="1:29">
      <c r="A17" s="339" t="s">
        <v>143</v>
      </c>
      <c r="B17" s="337">
        <f>D17+F17+H17+L17+R17+N17+T17+X17+V17+Z17+J17+'Equity local2'!B17+'Equity local 3'!B17+'Equity local 4'!B17+'Equity local 5'!B17+P17</f>
        <v>606.64885702999993</v>
      </c>
      <c r="C17" s="366">
        <f t="shared" si="9"/>
        <v>1.3491990224427279</v>
      </c>
      <c r="D17" s="337">
        <v>40.701480000000004</v>
      </c>
      <c r="E17" s="366">
        <f t="shared" si="2"/>
        <v>6.1361272368340805</v>
      </c>
      <c r="F17" s="337">
        <v>3.5752979999999996</v>
      </c>
      <c r="G17" s="366">
        <f t="shared" si="3"/>
        <v>10.534095312852951</v>
      </c>
      <c r="I17" s="366"/>
      <c r="J17" s="337">
        <v>0</v>
      </c>
      <c r="K17" s="366">
        <v>0</v>
      </c>
      <c r="L17" s="337">
        <v>176.3</v>
      </c>
      <c r="M17" s="366">
        <f t="shared" si="4"/>
        <v>2.6018263440202012</v>
      </c>
      <c r="N17" s="337">
        <v>6</v>
      </c>
      <c r="O17" s="366">
        <f t="shared" si="10"/>
        <v>6.0706625116354367</v>
      </c>
      <c r="P17" s="337">
        <v>0</v>
      </c>
      <c r="Q17" s="366">
        <f t="shared" si="5"/>
        <v>0</v>
      </c>
      <c r="R17" s="337">
        <v>0</v>
      </c>
      <c r="S17" s="366">
        <f t="shared" si="11"/>
        <v>0</v>
      </c>
      <c r="T17" s="337">
        <v>74.099999999999994</v>
      </c>
      <c r="U17" s="366">
        <f t="shared" si="6"/>
        <v>7.9006290649322946</v>
      </c>
      <c r="W17" s="366">
        <f t="shared" si="7"/>
        <v>0</v>
      </c>
      <c r="X17" s="337">
        <v>63.725825</v>
      </c>
      <c r="Y17" s="366">
        <f t="shared" si="8"/>
        <v>4.0517806630502244</v>
      </c>
      <c r="Z17" s="337">
        <v>0</v>
      </c>
      <c r="AA17" s="366">
        <f t="shared" si="12"/>
        <v>0</v>
      </c>
      <c r="AC17" s="587"/>
    </row>
    <row r="18" spans="1:29">
      <c r="A18" s="339" t="s">
        <v>145</v>
      </c>
      <c r="B18" s="337">
        <f>D18+F18+H18+L18+R18+N18+T18+X18+V18+Z18+J18+'Equity local2'!B18+'Equity local 3'!B18+'Equity local 4'!B18+'Equity local 5'!B18+P18</f>
        <v>39.703139400000005</v>
      </c>
      <c r="C18" s="366">
        <f t="shared" si="9"/>
        <v>8.8300565056101885E-2</v>
      </c>
      <c r="D18" s="337">
        <v>0</v>
      </c>
      <c r="E18" s="366">
        <f t="shared" si="2"/>
        <v>0</v>
      </c>
      <c r="F18" s="337">
        <v>0</v>
      </c>
      <c r="G18" s="366">
        <f t="shared" si="3"/>
        <v>0</v>
      </c>
      <c r="I18" s="366"/>
      <c r="J18" s="337">
        <v>0</v>
      </c>
      <c r="K18" s="366">
        <v>0</v>
      </c>
      <c r="L18" s="337">
        <v>0</v>
      </c>
      <c r="M18" s="366">
        <f t="shared" si="4"/>
        <v>0</v>
      </c>
      <c r="N18" s="337"/>
      <c r="O18" s="366">
        <f t="shared" si="10"/>
        <v>0</v>
      </c>
      <c r="P18" s="337">
        <v>0.4</v>
      </c>
      <c r="Q18" s="366">
        <f t="shared" si="5"/>
        <v>0.19821605550049554</v>
      </c>
      <c r="R18" s="337">
        <v>0</v>
      </c>
      <c r="S18" s="366">
        <f t="shared" si="11"/>
        <v>0</v>
      </c>
      <c r="T18" s="337">
        <v>0</v>
      </c>
      <c r="U18" s="366">
        <f t="shared" si="6"/>
        <v>0</v>
      </c>
      <c r="W18" s="366">
        <f t="shared" si="7"/>
        <v>0</v>
      </c>
      <c r="X18" s="337">
        <v>0</v>
      </c>
      <c r="Y18" s="366">
        <f t="shared" si="8"/>
        <v>0</v>
      </c>
      <c r="Z18" s="337">
        <v>0</v>
      </c>
      <c r="AA18" s="366">
        <f t="shared" si="12"/>
        <v>0</v>
      </c>
      <c r="AC18" s="587"/>
    </row>
    <row r="19" spans="1:29">
      <c r="A19" s="339" t="s">
        <v>431</v>
      </c>
      <c r="B19" s="337">
        <f>D19+F19+H19+L19+R19+N19+T19+X19+V19+Z19+J19+'Equity local2'!B19+'Equity local 3'!B19+'Equity local 4'!B19+'Equity local 5'!B19+P19</f>
        <v>3206.9441630000001</v>
      </c>
      <c r="C19" s="366">
        <f t="shared" si="9"/>
        <v>7.1323070662837234</v>
      </c>
      <c r="D19" s="337">
        <v>0</v>
      </c>
      <c r="E19" s="366">
        <f t="shared" si="2"/>
        <v>0</v>
      </c>
      <c r="F19" s="337">
        <v>0</v>
      </c>
      <c r="G19" s="366">
        <f t="shared" si="3"/>
        <v>0</v>
      </c>
      <c r="I19" s="366"/>
      <c r="J19" s="337">
        <v>0</v>
      </c>
      <c r="K19" s="366">
        <v>0</v>
      </c>
      <c r="L19" s="337">
        <v>22.4</v>
      </c>
      <c r="M19" s="366">
        <f t="shared" si="4"/>
        <v>0.3305780493820335</v>
      </c>
      <c r="N19" s="337">
        <v>5.3</v>
      </c>
      <c r="O19" s="366">
        <f t="shared" si="10"/>
        <v>5.3624185519446348</v>
      </c>
      <c r="P19" s="337">
        <v>12.1</v>
      </c>
      <c r="Q19" s="366">
        <f t="shared" si="5"/>
        <v>5.9960356788899896</v>
      </c>
      <c r="R19" s="337">
        <v>125.6</v>
      </c>
      <c r="S19" s="366">
        <f t="shared" si="11"/>
        <v>19.782642935895417</v>
      </c>
      <c r="T19" s="337">
        <v>35.1</v>
      </c>
      <c r="U19" s="366">
        <f t="shared" si="6"/>
        <v>3.7424032412837192</v>
      </c>
      <c r="V19" s="337">
        <v>48.924999999999997</v>
      </c>
      <c r="W19" s="366">
        <f t="shared" si="7"/>
        <v>22.396326865063561</v>
      </c>
      <c r="X19" s="337">
        <v>88.173029999999997</v>
      </c>
      <c r="Y19" s="366">
        <f t="shared" si="8"/>
        <v>5.6061695232120936</v>
      </c>
      <c r="Z19" s="337">
        <v>0</v>
      </c>
      <c r="AA19" s="366">
        <f t="shared" si="12"/>
        <v>0</v>
      </c>
      <c r="AC19" s="587"/>
    </row>
    <row r="20" spans="1:29" ht="13.5" thickBot="1">
      <c r="A20" s="339" t="s">
        <v>432</v>
      </c>
      <c r="B20" s="337">
        <f>D20+F20+H20+L20+R20+N20+T20+X20+V20+Z20+J20+'Equity local2'!B20+'Equity local 3'!B20+'Equity local 4'!B20+'Equity local 5'!B20+P20</f>
        <v>1711.0554769999999</v>
      </c>
      <c r="C20" s="366">
        <f t="shared" si="9"/>
        <v>3.8054211265076407</v>
      </c>
      <c r="D20" s="337">
        <v>22.570492999999999</v>
      </c>
      <c r="E20" s="366">
        <f t="shared" si="2"/>
        <v>3.4027120597598151</v>
      </c>
      <c r="F20" s="337">
        <v>2.0207000000000002</v>
      </c>
      <c r="G20" s="366">
        <f t="shared" si="3"/>
        <v>5.9536985165102223</v>
      </c>
      <c r="I20" s="366"/>
      <c r="J20" s="337">
        <v>0</v>
      </c>
      <c r="K20" s="366">
        <v>0</v>
      </c>
      <c r="L20" s="337">
        <v>692.3</v>
      </c>
      <c r="M20" s="366">
        <f t="shared" si="4"/>
        <v>10.216927838713472</v>
      </c>
      <c r="N20" s="337">
        <v>4.8</v>
      </c>
      <c r="O20" s="366">
        <f t="shared" si="10"/>
        <v>4.856530009308349</v>
      </c>
      <c r="P20" s="337">
        <v>0</v>
      </c>
      <c r="Q20" s="366">
        <f t="shared" si="5"/>
        <v>0</v>
      </c>
      <c r="R20" s="337">
        <v>18.8</v>
      </c>
      <c r="S20" s="366">
        <f t="shared" si="11"/>
        <v>2.9610962356276582</v>
      </c>
      <c r="T20" s="337">
        <v>8.1999999999999993</v>
      </c>
      <c r="U20" s="366">
        <f t="shared" si="6"/>
        <v>0.87429363471585453</v>
      </c>
      <c r="V20" s="337">
        <v>9.7189999999999994</v>
      </c>
      <c r="W20" s="366">
        <f t="shared" si="7"/>
        <v>4.4490526479622439</v>
      </c>
      <c r="X20" s="337">
        <v>28.531437</v>
      </c>
      <c r="Y20" s="366">
        <f t="shared" si="8"/>
        <v>1.8140702725407747</v>
      </c>
      <c r="Z20" s="337">
        <v>0</v>
      </c>
      <c r="AA20" s="366">
        <f t="shared" si="12"/>
        <v>0</v>
      </c>
      <c r="AC20" s="587"/>
    </row>
    <row r="21" spans="1:29" ht="16.5" customHeight="1" thickBot="1">
      <c r="A21" s="357" t="s">
        <v>211</v>
      </c>
      <c r="B21" s="355">
        <f>SUM(B14:B20)</f>
        <v>7290.2769502600004</v>
      </c>
      <c r="C21" s="365">
        <f t="shared" ref="C21:C55" si="13">(B21/$B$72)*100</f>
        <v>16.213719717172619</v>
      </c>
      <c r="D21" s="355">
        <v>104.19581241</v>
      </c>
      <c r="E21" s="365">
        <f t="shared" si="2"/>
        <v>15.708489285722669</v>
      </c>
      <c r="F21" s="355">
        <v>8.4540067000000008</v>
      </c>
      <c r="G21" s="365">
        <f t="shared" si="3"/>
        <v>24.90850059304077</v>
      </c>
      <c r="H21" s="356"/>
      <c r="I21" s="365"/>
      <c r="J21" s="355">
        <f>SUM(J14:J20)</f>
        <v>0</v>
      </c>
      <c r="K21" s="365">
        <v>0</v>
      </c>
      <c r="L21" s="355">
        <v>1605.2</v>
      </c>
      <c r="M21" s="365">
        <f t="shared" ref="M21:Y21" si="14">SUM(M14:M20)</f>
        <v>23.689459145894652</v>
      </c>
      <c r="N21" s="355">
        <v>24</v>
      </c>
      <c r="O21" s="365">
        <f t="shared" si="14"/>
        <v>24.282650046541747</v>
      </c>
      <c r="P21" s="355">
        <v>15.3</v>
      </c>
      <c r="Q21" s="365">
        <f t="shared" si="14"/>
        <v>7.5817641228939543</v>
      </c>
      <c r="R21" s="355">
        <v>174.7</v>
      </c>
      <c r="S21" s="365">
        <f t="shared" si="14"/>
        <v>27.516144274688926</v>
      </c>
      <c r="T21" s="355">
        <v>163.80000000000001</v>
      </c>
      <c r="U21" s="365">
        <f t="shared" si="14"/>
        <v>17.464548459324021</v>
      </c>
      <c r="V21" s="355">
        <v>61.975000000000001</v>
      </c>
      <c r="W21" s="365">
        <f>SUM(W14:W20)</f>
        <v>28.370206590951746</v>
      </c>
      <c r="X21" s="355">
        <v>180.43029199999998</v>
      </c>
      <c r="Y21" s="365">
        <f t="shared" si="14"/>
        <v>11.472020458803094</v>
      </c>
      <c r="Z21" s="355">
        <f>SUM(Z14:Z20)</f>
        <v>1.75</v>
      </c>
      <c r="AA21" s="365">
        <f>SUM(AA14:AA20)</f>
        <v>8.393285371702639</v>
      </c>
      <c r="AC21" s="587"/>
    </row>
    <row r="22" spans="1:29">
      <c r="A22" s="339" t="s">
        <v>212</v>
      </c>
      <c r="B22" s="337">
        <f>D22+F22+H22+L22+R22+N22+T22+X22+V22+Z22+J22+'Equity local2'!B22+'Equity local 3'!B22+'Equity local 4'!B22+'Equity local 5'!B22+P22</f>
        <v>680.91577584999993</v>
      </c>
      <c r="C22" s="366">
        <f t="shared" si="13"/>
        <v>1.5143701146002826</v>
      </c>
      <c r="D22" s="337">
        <v>11.317120650000001</v>
      </c>
      <c r="E22" s="366">
        <f t="shared" si="2"/>
        <v>1.7061613548942793</v>
      </c>
      <c r="F22" s="337">
        <v>0</v>
      </c>
      <c r="G22" s="366">
        <f t="shared" si="3"/>
        <v>0</v>
      </c>
      <c r="I22" s="366"/>
      <c r="J22" s="337">
        <v>0</v>
      </c>
      <c r="K22" s="366">
        <v>0</v>
      </c>
      <c r="L22" s="337">
        <v>0</v>
      </c>
      <c r="M22" s="366">
        <f t="shared" si="4"/>
        <v>0</v>
      </c>
      <c r="N22" s="337">
        <v>3.8</v>
      </c>
      <c r="O22" s="366">
        <f t="shared" si="10"/>
        <v>3.8447529240357761</v>
      </c>
      <c r="P22" s="337">
        <v>2.2000000000000002</v>
      </c>
      <c r="Q22" s="366">
        <f>(P22/$P$72)*100</f>
        <v>1.0901883052527255</v>
      </c>
      <c r="R22" s="337">
        <v>0</v>
      </c>
      <c r="S22" s="366">
        <f>(R22/$T$72)*100</f>
        <v>0</v>
      </c>
      <c r="T22" s="337">
        <v>36.6</v>
      </c>
      <c r="U22" s="366">
        <f>(T22/$T$72)*100</f>
        <v>3.902335003731741</v>
      </c>
      <c r="W22" s="366">
        <f>(V22/$V$72)*100</f>
        <v>0</v>
      </c>
      <c r="X22" s="337">
        <v>42.431688000000001</v>
      </c>
      <c r="Y22" s="366">
        <f>(X22/$X$72)*100</f>
        <v>2.6978684534720463</v>
      </c>
      <c r="Z22" s="337">
        <v>0</v>
      </c>
      <c r="AA22" s="366">
        <f>(Z22/$Z$72)*100</f>
        <v>0</v>
      </c>
      <c r="AC22" s="587"/>
    </row>
    <row r="23" spans="1:29">
      <c r="A23" s="339" t="s">
        <v>213</v>
      </c>
      <c r="B23" s="337">
        <f>D23+F23+H23+L23+R23+N23+T23+X23+V23+Z23+J23+'Equity local2'!B23+'Equity local 3'!B23+'Equity local 4'!B23+'Equity local 5'!B23+P23</f>
        <v>1004.9249722999999</v>
      </c>
      <c r="C23" s="366">
        <f t="shared" si="13"/>
        <v>2.2349729576567818</v>
      </c>
      <c r="D23" s="337">
        <v>27.3279061</v>
      </c>
      <c r="E23" s="366">
        <f t="shared" si="2"/>
        <v>4.1199363990167974</v>
      </c>
      <c r="F23" s="337">
        <v>0</v>
      </c>
      <c r="G23" s="366">
        <f t="shared" si="3"/>
        <v>0</v>
      </c>
      <c r="I23" s="366"/>
      <c r="J23" s="337">
        <v>0</v>
      </c>
      <c r="K23" s="366">
        <v>0</v>
      </c>
      <c r="L23" s="337">
        <v>13.9</v>
      </c>
      <c r="M23" s="366">
        <f t="shared" si="4"/>
        <v>0.20513548600045828</v>
      </c>
      <c r="N23" s="337">
        <v>2.9</v>
      </c>
      <c r="O23" s="366">
        <f t="shared" si="10"/>
        <v>2.9341535472904612</v>
      </c>
      <c r="P23" s="337">
        <v>7.8</v>
      </c>
      <c r="Q23" s="366">
        <f>(P23/$P$72)*100</f>
        <v>3.8652130822596629</v>
      </c>
      <c r="R23" s="337">
        <v>8.5</v>
      </c>
      <c r="S23" s="366">
        <f>(R23/$T$72)*100</f>
        <v>0.90627998720545899</v>
      </c>
      <c r="T23" s="337">
        <v>8.6</v>
      </c>
      <c r="U23" s="366">
        <f>(T23/$T$72)*100</f>
        <v>0.91694210470199389</v>
      </c>
      <c r="V23" s="337">
        <v>6.21</v>
      </c>
      <c r="W23" s="366">
        <f>(V23/$V$72)*100</f>
        <v>2.842742766112309</v>
      </c>
      <c r="X23" s="337">
        <v>53.626250999999996</v>
      </c>
      <c r="Y23" s="366">
        <f>(X23/$X$72)*100</f>
        <v>3.409635055076615</v>
      </c>
      <c r="Z23" s="337">
        <v>0</v>
      </c>
      <c r="AA23" s="366">
        <f t="shared" ref="AA23:AA71" si="15">(Z23/$Z$72)*100</f>
        <v>0</v>
      </c>
      <c r="AC23" s="587"/>
    </row>
    <row r="24" spans="1:29">
      <c r="A24" s="339" t="s">
        <v>433</v>
      </c>
      <c r="B24" s="337">
        <f>D24+F24+H24+L24+R24+N24+T24+X24+V24+Z24+J24+'Equity local2'!B24+'Equity local 3'!B24+'Equity local 4'!B24+'Equity local 5'!B24+P24</f>
        <v>275.18609200000003</v>
      </c>
      <c r="C24" s="366">
        <f t="shared" si="13"/>
        <v>0.61201929586405546</v>
      </c>
      <c r="D24" s="337">
        <v>14.556042</v>
      </c>
      <c r="E24" s="366">
        <f t="shared" si="2"/>
        <v>2.1944589183661334</v>
      </c>
      <c r="F24" s="337">
        <v>0</v>
      </c>
      <c r="G24" s="366">
        <f t="shared" si="3"/>
        <v>0</v>
      </c>
      <c r="I24" s="366"/>
      <c r="J24" s="337">
        <v>0</v>
      </c>
      <c r="K24" s="366">
        <v>0</v>
      </c>
      <c r="L24" s="337">
        <v>0</v>
      </c>
      <c r="M24" s="366">
        <f t="shared" si="4"/>
        <v>0</v>
      </c>
      <c r="N24" s="337"/>
      <c r="O24" s="366">
        <f t="shared" si="10"/>
        <v>0</v>
      </c>
      <c r="P24" s="337">
        <v>5</v>
      </c>
      <c r="Q24" s="366">
        <f>(P24/$P$72)*100</f>
        <v>2.4777006937561943</v>
      </c>
      <c r="R24" s="337">
        <v>0</v>
      </c>
      <c r="S24" s="366">
        <f>(R24/$T$72)*100</f>
        <v>0</v>
      </c>
      <c r="T24" s="337">
        <v>33.6</v>
      </c>
      <c r="U24" s="366">
        <f>(T24/$T$72)*100</f>
        <v>3.5824714788356973</v>
      </c>
      <c r="W24" s="366">
        <f>(V24/$V$72)*100</f>
        <v>0</v>
      </c>
      <c r="X24" s="337">
        <v>0</v>
      </c>
      <c r="Y24" s="366">
        <f>(X24/$X$72)*100</f>
        <v>0</v>
      </c>
      <c r="Z24" s="337">
        <v>0</v>
      </c>
      <c r="AA24" s="366">
        <f t="shared" si="15"/>
        <v>0</v>
      </c>
      <c r="AC24" s="587"/>
    </row>
    <row r="25" spans="1:29" ht="13.5" thickBot="1">
      <c r="A25" s="339" t="s">
        <v>434</v>
      </c>
      <c r="B25" s="337">
        <f>D25+F25+H25+L25+R25+N25+T25+X25+V25+Z25+J25+'Equity local2'!B25+'Equity local 3'!B25+'Equity local 4'!B25+'Equity local 5'!B25+P25</f>
        <v>695.18415400000004</v>
      </c>
      <c r="C25" s="366">
        <f t="shared" si="13"/>
        <v>1.5461032690087009</v>
      </c>
      <c r="D25" s="337">
        <v>12.225444</v>
      </c>
      <c r="E25" s="366">
        <f t="shared" si="2"/>
        <v>1.8430995607724776</v>
      </c>
      <c r="F25" s="337">
        <v>0</v>
      </c>
      <c r="G25" s="366">
        <f t="shared" si="3"/>
        <v>0</v>
      </c>
      <c r="I25" s="366"/>
      <c r="J25" s="337">
        <v>0</v>
      </c>
      <c r="K25" s="366">
        <v>0</v>
      </c>
      <c r="L25" s="337">
        <v>0</v>
      </c>
      <c r="M25" s="554">
        <f t="shared" si="4"/>
        <v>0</v>
      </c>
      <c r="N25" s="337"/>
      <c r="O25" s="366">
        <f t="shared" si="10"/>
        <v>0</v>
      </c>
      <c r="P25" s="337">
        <v>1.5</v>
      </c>
      <c r="Q25" s="366">
        <f>(P25/$P$72)*100</f>
        <v>0.74331020812685822</v>
      </c>
      <c r="R25" s="337">
        <v>14.3</v>
      </c>
      <c r="S25" s="366">
        <f>(R25/$T$72)*100</f>
        <v>1.5246828020044783</v>
      </c>
      <c r="T25" s="337">
        <v>5.2</v>
      </c>
      <c r="U25" s="366">
        <f>(T25/$T$72)*100</f>
        <v>0.55443010981981022</v>
      </c>
      <c r="V25" s="337">
        <v>2.9630000000000001</v>
      </c>
      <c r="W25" s="366">
        <f>(V25/$V$72)*100</f>
        <v>1.3563682473415093</v>
      </c>
      <c r="X25" s="337">
        <v>0</v>
      </c>
      <c r="Y25" s="366">
        <f>(X25/$X$72)*100</f>
        <v>0</v>
      </c>
      <c r="Z25" s="337">
        <v>0</v>
      </c>
      <c r="AA25" s="366">
        <f t="shared" si="15"/>
        <v>0</v>
      </c>
      <c r="AC25" s="587"/>
    </row>
    <row r="26" spans="1:29" ht="16.5" customHeight="1" thickBot="1">
      <c r="A26" s="357" t="s">
        <v>216</v>
      </c>
      <c r="B26" s="355">
        <f>SUM(B22:B25)</f>
        <v>2656.2109941499998</v>
      </c>
      <c r="C26" s="365">
        <f t="shared" si="13"/>
        <v>5.9074656371298211</v>
      </c>
      <c r="D26" s="355">
        <v>65.426512750000015</v>
      </c>
      <c r="E26" s="365">
        <f t="shared" si="2"/>
        <v>9.8636562330496886</v>
      </c>
      <c r="F26" s="355">
        <v>0</v>
      </c>
      <c r="G26" s="365">
        <f t="shared" si="3"/>
        <v>0</v>
      </c>
      <c r="H26" s="356"/>
      <c r="I26" s="365"/>
      <c r="J26" s="355">
        <f>SUM(J22:J25)</f>
        <v>0</v>
      </c>
      <c r="K26" s="365">
        <v>0</v>
      </c>
      <c r="L26" s="355">
        <v>13.9</v>
      </c>
      <c r="M26" s="554">
        <f t="shared" si="4"/>
        <v>0.20513548600045828</v>
      </c>
      <c r="N26" s="355">
        <v>6.7</v>
      </c>
      <c r="O26" s="365">
        <f>SUM(O22:O25)</f>
        <v>6.7789064713262377</v>
      </c>
      <c r="P26" s="355">
        <v>16.5</v>
      </c>
      <c r="Q26" s="365">
        <f>SUM(Q22:Q25)</f>
        <v>8.1764122893954418</v>
      </c>
      <c r="R26" s="355">
        <v>22.8</v>
      </c>
      <c r="S26" s="365">
        <f>SUM(S22:S24)</f>
        <v>0.90627998720545899</v>
      </c>
      <c r="T26" s="355">
        <v>84</v>
      </c>
      <c r="U26" s="365">
        <f>SUM(U22:U24)</f>
        <v>8.4017485872694309</v>
      </c>
      <c r="V26" s="355">
        <v>9.173</v>
      </c>
      <c r="W26" s="365">
        <f>SUM(W22:W24)</f>
        <v>2.842742766112309</v>
      </c>
      <c r="X26" s="355">
        <v>96.057939000000005</v>
      </c>
      <c r="Y26" s="365">
        <f>SUM(Y22:Y24)</f>
        <v>6.1075035085486613</v>
      </c>
      <c r="Z26" s="355">
        <f>SUM(Z22:Z25)</f>
        <v>0</v>
      </c>
      <c r="AA26" s="365">
        <f>SUM(AA22:AA24)</f>
        <v>0</v>
      </c>
      <c r="AC26" s="587"/>
    </row>
    <row r="27" spans="1:29">
      <c r="A27" s="339" t="s">
        <v>217</v>
      </c>
      <c r="B27" s="337">
        <f>D27+F27+H27+L27+R27+N27+T27+X27+V27+Z27+J27+'Equity local2'!B27+'Equity local 3'!B27+'Equity local 4'!B27+'Equity local 5'!B27+P27</f>
        <v>0</v>
      </c>
      <c r="C27" s="366">
        <f t="shared" si="13"/>
        <v>0</v>
      </c>
      <c r="D27" s="337">
        <v>0</v>
      </c>
      <c r="E27" s="366">
        <f t="shared" si="2"/>
        <v>0</v>
      </c>
      <c r="F27" s="337">
        <v>0</v>
      </c>
      <c r="G27" s="366">
        <f t="shared" si="3"/>
        <v>0</v>
      </c>
      <c r="I27" s="366"/>
      <c r="J27" s="337">
        <v>0</v>
      </c>
      <c r="K27" s="366">
        <v>0</v>
      </c>
      <c r="L27" s="337">
        <v>0</v>
      </c>
      <c r="M27" s="366">
        <f t="shared" si="4"/>
        <v>0</v>
      </c>
      <c r="N27" s="337"/>
      <c r="O27" s="366">
        <f t="shared" si="10"/>
        <v>0</v>
      </c>
      <c r="P27" s="337">
        <v>0</v>
      </c>
      <c r="Q27" s="366">
        <f>(P27/$P$72)*100</f>
        <v>0</v>
      </c>
      <c r="R27" s="337">
        <v>0</v>
      </c>
      <c r="S27" s="366">
        <f>(R27/$R$72)*100</f>
        <v>0</v>
      </c>
      <c r="T27" s="337">
        <v>0</v>
      </c>
      <c r="U27" s="366">
        <f>(T27/$T$72)*100</f>
        <v>0</v>
      </c>
      <c r="W27" s="366">
        <f>(V27/$V$72)*100</f>
        <v>0</v>
      </c>
      <c r="X27" s="337">
        <v>0</v>
      </c>
      <c r="Y27" s="366">
        <f>(X27/$X$72)*100</f>
        <v>0</v>
      </c>
      <c r="Z27" s="337">
        <v>0</v>
      </c>
      <c r="AA27" s="366">
        <f t="shared" si="15"/>
        <v>0</v>
      </c>
      <c r="AC27" s="587"/>
    </row>
    <row r="28" spans="1:29">
      <c r="A28" s="339" t="s">
        <v>218</v>
      </c>
      <c r="B28" s="337">
        <f>D28+F28+H28+L28+R28+N28+T28+X28+V28+Z28+J28+'Equity local2'!B28+'Equity local 3'!B28+'Equity local 4'!B28+'Equity local 5'!B28+P28</f>
        <v>112.3133194</v>
      </c>
      <c r="C28" s="366">
        <f t="shared" si="13"/>
        <v>0.24978703740355726</v>
      </c>
      <c r="D28" s="337">
        <v>0</v>
      </c>
      <c r="E28" s="366">
        <f t="shared" si="2"/>
        <v>0</v>
      </c>
      <c r="F28" s="337">
        <v>0</v>
      </c>
      <c r="G28" s="366">
        <f t="shared" si="3"/>
        <v>0</v>
      </c>
      <c r="I28" s="366"/>
      <c r="J28" s="337">
        <v>0</v>
      </c>
      <c r="K28" s="366">
        <v>0</v>
      </c>
      <c r="L28" s="337">
        <v>0</v>
      </c>
      <c r="M28" s="366">
        <f t="shared" si="4"/>
        <v>0</v>
      </c>
      <c r="N28" s="337"/>
      <c r="O28" s="366">
        <f t="shared" si="10"/>
        <v>0</v>
      </c>
      <c r="P28" s="337">
        <v>0</v>
      </c>
      <c r="Q28" s="366">
        <f>(P28/$P$72)*100</f>
        <v>0</v>
      </c>
      <c r="R28" s="337">
        <v>0</v>
      </c>
      <c r="S28" s="366">
        <f>(R28/$R$72)*100</f>
        <v>0</v>
      </c>
      <c r="T28" s="337">
        <v>0</v>
      </c>
      <c r="U28" s="366">
        <f>(T28/$T$72)*100</f>
        <v>0</v>
      </c>
      <c r="W28" s="366">
        <f>(V28/$V$72)*100</f>
        <v>0</v>
      </c>
      <c r="X28" s="337">
        <v>0</v>
      </c>
      <c r="Y28" s="366">
        <f>(X28/$X$72)*100</f>
        <v>0</v>
      </c>
      <c r="Z28" s="337">
        <v>2.91</v>
      </c>
      <c r="AA28" s="366">
        <f t="shared" si="15"/>
        <v>13.956834532374101</v>
      </c>
      <c r="AC28" s="587"/>
    </row>
    <row r="29" spans="1:29">
      <c r="A29" s="339" t="s">
        <v>219</v>
      </c>
      <c r="B29" s="337">
        <f>D29+F29+H29+L29+R29+N29+T29+X29+V29+Z29+J29+'Equity local2'!B29+'Equity local 3'!B29+'Equity local 4'!B29+'Equity local 5'!B29+P29</f>
        <v>1561.5075861399998</v>
      </c>
      <c r="C29" s="366">
        <f t="shared" si="13"/>
        <v>3.4728236678319613</v>
      </c>
      <c r="D29" s="337">
        <v>37.442390700000004</v>
      </c>
      <c r="E29" s="366">
        <f t="shared" si="2"/>
        <v>5.6447891670389643</v>
      </c>
      <c r="F29" s="337">
        <v>0</v>
      </c>
      <c r="G29" s="366">
        <f t="shared" si="3"/>
        <v>0</v>
      </c>
      <c r="I29" s="366"/>
      <c r="J29" s="337">
        <v>0</v>
      </c>
      <c r="K29" s="366">
        <v>0</v>
      </c>
      <c r="L29" s="337">
        <v>0</v>
      </c>
      <c r="M29" s="366">
        <f t="shared" si="4"/>
        <v>0</v>
      </c>
      <c r="N29" s="337">
        <v>9.9</v>
      </c>
      <c r="O29" s="366">
        <f t="shared" si="10"/>
        <v>10.01659314419847</v>
      </c>
      <c r="P29" s="337">
        <v>16</v>
      </c>
      <c r="Q29" s="366">
        <f>(P29/$P$72)*100</f>
        <v>7.928642220019821</v>
      </c>
      <c r="R29" s="337">
        <v>28.7</v>
      </c>
      <c r="S29" s="366">
        <f>(R29/$R$72)*100</f>
        <v>4.5203969128996695</v>
      </c>
      <c r="T29" s="337">
        <v>28.7</v>
      </c>
      <c r="U29" s="366">
        <f>(T29/$T$72)*100</f>
        <v>3.0600277215054912</v>
      </c>
      <c r="V29" s="337">
        <v>11.04</v>
      </c>
      <c r="W29" s="366">
        <f>(V29/$V$72)*100</f>
        <v>5.0537649175329937</v>
      </c>
      <c r="X29" s="337">
        <v>98.258092999999988</v>
      </c>
      <c r="Y29" s="366">
        <f>(X29/$X$72)*100</f>
        <v>6.2473925006948212</v>
      </c>
      <c r="Z29" s="337">
        <v>0</v>
      </c>
      <c r="AA29" s="366">
        <f t="shared" si="15"/>
        <v>0</v>
      </c>
      <c r="AC29" s="587"/>
    </row>
    <row r="30" spans="1:29" ht="13.5" thickBot="1">
      <c r="A30" s="339" t="s">
        <v>220</v>
      </c>
      <c r="B30" s="337">
        <f>D30+F30+H30+L30+R30+N30+T30+X30+V30+Z30+J30+'Equity local2'!B30+'Equity local 3'!B30+'Equity local 4'!B30+'Equity local 5'!B30+P30</f>
        <v>1258.7787286999999</v>
      </c>
      <c r="C30" s="366">
        <f t="shared" si="13"/>
        <v>2.799548718427328</v>
      </c>
      <c r="D30" s="337">
        <v>29.73625865</v>
      </c>
      <c r="E30" s="366">
        <f t="shared" si="2"/>
        <v>4.4830179792923506</v>
      </c>
      <c r="F30" s="337">
        <v>0.76832</v>
      </c>
      <c r="G30" s="366">
        <f t="shared" si="3"/>
        <v>2.2637430812120227</v>
      </c>
      <c r="I30" s="366"/>
      <c r="J30" s="337">
        <v>0</v>
      </c>
      <c r="K30" s="366">
        <v>0</v>
      </c>
      <c r="L30" s="337">
        <v>59.9</v>
      </c>
      <c r="M30" s="554">
        <f t="shared" si="4"/>
        <v>0.88400112312427703</v>
      </c>
      <c r="N30" s="337">
        <v>2.4</v>
      </c>
      <c r="O30" s="366">
        <f t="shared" si="10"/>
        <v>2.4282650046541745</v>
      </c>
      <c r="P30" s="337">
        <v>0</v>
      </c>
      <c r="Q30" s="366">
        <f>(P30/$P$72)*100</f>
        <v>0</v>
      </c>
      <c r="R30" s="337">
        <v>11.7</v>
      </c>
      <c r="S30" s="366">
        <f>(R30/$R$72)*100</f>
        <v>1.8428098913214679</v>
      </c>
      <c r="T30" s="337">
        <v>25.2</v>
      </c>
      <c r="U30" s="366">
        <f>(T30/$T$72)*100</f>
        <v>2.6868536091267723</v>
      </c>
      <c r="W30" s="366">
        <f>(V30/$V$72)*100</f>
        <v>0</v>
      </c>
      <c r="X30" s="337">
        <v>43.700330000000001</v>
      </c>
      <c r="Y30" s="366">
        <f>(X30/$X$72)*100</f>
        <v>2.7785305574767158</v>
      </c>
      <c r="Z30" s="337">
        <f>0.43+0.34</f>
        <v>0.77</v>
      </c>
      <c r="AA30" s="366">
        <f t="shared" si="15"/>
        <v>3.6930455635491612</v>
      </c>
      <c r="AC30" s="587"/>
    </row>
    <row r="31" spans="1:29" ht="16.5" customHeight="1" thickBot="1">
      <c r="A31" s="357" t="s">
        <v>221</v>
      </c>
      <c r="B31" s="355">
        <f>SUM(B27:B30)</f>
        <v>2932.5996342399994</v>
      </c>
      <c r="C31" s="365">
        <f t="shared" si="13"/>
        <v>6.5221594236628464</v>
      </c>
      <c r="D31" s="355">
        <v>67.178649350000001</v>
      </c>
      <c r="E31" s="365">
        <f t="shared" si="2"/>
        <v>10.127807146331314</v>
      </c>
      <c r="F31" s="355">
        <v>0.76832</v>
      </c>
      <c r="G31" s="365">
        <f t="shared" si="3"/>
        <v>2.2637430812120227</v>
      </c>
      <c r="H31" s="356"/>
      <c r="I31" s="365"/>
      <c r="J31" s="355">
        <f>SUM(J27:J30)</f>
        <v>0</v>
      </c>
      <c r="K31" s="365">
        <v>0</v>
      </c>
      <c r="L31" s="355">
        <v>59.9</v>
      </c>
      <c r="M31" s="554">
        <f t="shared" si="4"/>
        <v>0.88400112312427703</v>
      </c>
      <c r="N31" s="355">
        <v>12.3</v>
      </c>
      <c r="O31" s="365">
        <f t="shared" ref="O31:Y31" si="16">SUM(O27:O30)</f>
        <v>12.444858148852646</v>
      </c>
      <c r="P31" s="355">
        <v>16</v>
      </c>
      <c r="Q31" s="365">
        <f t="shared" si="16"/>
        <v>7.928642220019821</v>
      </c>
      <c r="R31" s="355">
        <v>40.4</v>
      </c>
      <c r="S31" s="365">
        <f t="shared" si="16"/>
        <v>6.3632068042211376</v>
      </c>
      <c r="T31" s="355">
        <v>53.9</v>
      </c>
      <c r="U31" s="365">
        <f t="shared" si="16"/>
        <v>5.746881330632263</v>
      </c>
      <c r="V31" s="355">
        <v>11.04</v>
      </c>
      <c r="W31" s="365">
        <f>SUM(W27:W30)</f>
        <v>5.0537649175329937</v>
      </c>
      <c r="X31" s="355">
        <v>141.95842300000001</v>
      </c>
      <c r="Y31" s="365">
        <f t="shared" si="16"/>
        <v>9.0259230581715375</v>
      </c>
      <c r="Z31" s="355">
        <f>SUM(Z27:Z30)</f>
        <v>3.68</v>
      </c>
      <c r="AA31" s="365">
        <f>SUM(AA27:AA30)</f>
        <v>17.649880095923262</v>
      </c>
      <c r="AC31" s="587"/>
    </row>
    <row r="32" spans="1:29">
      <c r="A32" s="339" t="s">
        <v>222</v>
      </c>
      <c r="B32" s="337">
        <f>D32+F32+H32+L32+R32+N32+T32+X32+V32+Z32+J32+'Equity local2'!B32+'Equity local 3'!B32+'Equity local 4'!B32+'Equity local 5'!B32+P32</f>
        <v>754.59895210000002</v>
      </c>
      <c r="C32" s="366">
        <f t="shared" si="13"/>
        <v>1.6782429517695108</v>
      </c>
      <c r="D32" s="337">
        <v>9.760075800000001</v>
      </c>
      <c r="E32" s="366">
        <f t="shared" si="2"/>
        <v>1.4714223401690842</v>
      </c>
      <c r="F32" s="337">
        <v>0</v>
      </c>
      <c r="G32" s="366">
        <f t="shared" si="3"/>
        <v>0</v>
      </c>
      <c r="I32" s="366"/>
      <c r="J32" s="337">
        <v>0</v>
      </c>
      <c r="K32" s="366">
        <v>0</v>
      </c>
      <c r="L32" s="337">
        <v>0</v>
      </c>
      <c r="M32" s="366">
        <f t="shared" si="4"/>
        <v>0</v>
      </c>
      <c r="N32" s="337"/>
      <c r="O32" s="366">
        <f t="shared" si="10"/>
        <v>0</v>
      </c>
      <c r="P32" s="337">
        <v>4.5999999999999996</v>
      </c>
      <c r="Q32" s="366">
        <f>(P32/$P$72)*100</f>
        <v>2.2794846382556981</v>
      </c>
      <c r="R32" s="337">
        <v>27.9</v>
      </c>
      <c r="S32" s="366">
        <f>(R32/$R$72)*100</f>
        <v>4.394392817766577</v>
      </c>
      <c r="T32" s="337">
        <v>58.3</v>
      </c>
      <c r="U32" s="366">
        <f>(T32/$T$72)*100</f>
        <v>6.2160145004797958</v>
      </c>
      <c r="V32" s="337">
        <v>11.923999999999999</v>
      </c>
      <c r="W32" s="366">
        <f>(V32/$V$72)*100</f>
        <v>5.45843232578473</v>
      </c>
      <c r="X32" s="337">
        <v>0</v>
      </c>
      <c r="Y32" s="366">
        <f>(X32/$X$72)*100</f>
        <v>0</v>
      </c>
      <c r="Z32" s="337">
        <v>0</v>
      </c>
      <c r="AA32" s="366">
        <f t="shared" si="15"/>
        <v>0</v>
      </c>
      <c r="AC32" s="587"/>
    </row>
    <row r="33" spans="1:29" ht="13.5" thickBot="1">
      <c r="A33" s="339" t="s">
        <v>223</v>
      </c>
      <c r="B33" s="337">
        <f>D33+F33+H33+L33+R33+N33+T33+X33+V33+Z33+J33+'Equity local2'!B33+'Equity local 3'!B33+'Equity local 4'!B33+'Equity local 5'!B33+P33</f>
        <v>254.12375299999999</v>
      </c>
      <c r="C33" s="366">
        <f t="shared" si="13"/>
        <v>0.56517623853385413</v>
      </c>
      <c r="D33" s="337">
        <v>4.9039999999999999</v>
      </c>
      <c r="E33" s="366">
        <f t="shared" si="2"/>
        <v>0.73932367986211622</v>
      </c>
      <c r="F33" s="337">
        <v>0</v>
      </c>
      <c r="G33" s="366">
        <f t="shared" si="3"/>
        <v>0</v>
      </c>
      <c r="I33" s="366"/>
      <c r="J33" s="337">
        <v>0</v>
      </c>
      <c r="K33" s="366">
        <v>0</v>
      </c>
      <c r="L33" s="337">
        <v>0</v>
      </c>
      <c r="M33" s="366">
        <f t="shared" si="4"/>
        <v>0</v>
      </c>
      <c r="N33" s="337">
        <v>6.7</v>
      </c>
      <c r="O33" s="366">
        <f t="shared" si="10"/>
        <v>6.7789064713262377</v>
      </c>
      <c r="P33" s="337">
        <v>1.4</v>
      </c>
      <c r="Q33" s="366">
        <f>(P33/$P$72)*100</f>
        <v>0.69375619425173429</v>
      </c>
      <c r="R33" s="337">
        <v>0</v>
      </c>
      <c r="S33" s="366">
        <f>(R33/$T$72)*100</f>
        <v>0</v>
      </c>
      <c r="T33" s="337">
        <v>0</v>
      </c>
      <c r="U33" s="366">
        <f>(T33/$T$72)*100</f>
        <v>0</v>
      </c>
      <c r="W33" s="366">
        <f>(V33/$V$72)*100</f>
        <v>0</v>
      </c>
      <c r="X33" s="337">
        <v>0</v>
      </c>
      <c r="Y33" s="366">
        <f>(X33/$X$72)*100</f>
        <v>0</v>
      </c>
      <c r="Z33" s="337">
        <v>0</v>
      </c>
      <c r="AA33" s="366">
        <f t="shared" si="15"/>
        <v>0</v>
      </c>
      <c r="AC33" s="587"/>
    </row>
    <row r="34" spans="1:29" ht="16.5" customHeight="1" thickBot="1">
      <c r="A34" s="357" t="s">
        <v>224</v>
      </c>
      <c r="B34" s="355">
        <f>SUM(B32:B33)</f>
        <v>1008.7227051</v>
      </c>
      <c r="C34" s="365">
        <f t="shared" si="13"/>
        <v>2.2434191903033649</v>
      </c>
      <c r="D34" s="355">
        <v>14.664075800000001</v>
      </c>
      <c r="E34" s="365">
        <f t="shared" si="2"/>
        <v>2.2107460200312006</v>
      </c>
      <c r="F34" s="355">
        <v>0</v>
      </c>
      <c r="G34" s="365">
        <f t="shared" si="3"/>
        <v>0</v>
      </c>
      <c r="H34" s="356"/>
      <c r="I34" s="365"/>
      <c r="J34" s="355">
        <f>SUM(J32:J33)</f>
        <v>0</v>
      </c>
      <c r="K34" s="365">
        <v>0</v>
      </c>
      <c r="L34" s="355">
        <v>0</v>
      </c>
      <c r="M34" s="365">
        <v>0</v>
      </c>
      <c r="N34" s="355">
        <v>6.7</v>
      </c>
      <c r="O34" s="365">
        <f t="shared" ref="O34:Y34" si="17">SUM(O32:O33)</f>
        <v>6.7789064713262377</v>
      </c>
      <c r="P34" s="355">
        <v>6</v>
      </c>
      <c r="Q34" s="365">
        <f t="shared" si="17"/>
        <v>2.9732408325074324</v>
      </c>
      <c r="R34" s="355">
        <v>27.9</v>
      </c>
      <c r="S34" s="365">
        <f t="shared" si="17"/>
        <v>4.394392817766577</v>
      </c>
      <c r="T34" s="355">
        <v>58.3</v>
      </c>
      <c r="U34" s="365">
        <f t="shared" si="17"/>
        <v>6.2160145004797958</v>
      </c>
      <c r="V34" s="355">
        <v>11.923999999999999</v>
      </c>
      <c r="W34" s="365">
        <f>SUM(W32:W33)</f>
        <v>5.45843232578473</v>
      </c>
      <c r="X34" s="355">
        <v>0</v>
      </c>
      <c r="Y34" s="365">
        <f t="shared" si="17"/>
        <v>0</v>
      </c>
      <c r="Z34" s="355">
        <f>SUM(Z32:Z33)</f>
        <v>0</v>
      </c>
      <c r="AA34" s="365">
        <f>SUM(AA32:AA33)</f>
        <v>0</v>
      </c>
      <c r="AC34" s="587"/>
    </row>
    <row r="35" spans="1:29">
      <c r="A35" s="339" t="s">
        <v>225</v>
      </c>
      <c r="B35" s="337">
        <f>D35+F35+H35+L35+R35+N35+T35+X35+V35+Z35+J35+'Equity local2'!B35+'Equity local 3'!B35+'Equity local 4'!B35+'Equity local 5'!B35+P35</f>
        <v>1141.9894129499999</v>
      </c>
      <c r="C35" s="366">
        <f t="shared" si="13"/>
        <v>2.5398069768651861</v>
      </c>
      <c r="D35" s="337">
        <v>16.740021000000002</v>
      </c>
      <c r="E35" s="366">
        <f t="shared" si="2"/>
        <v>2.5237140959806492</v>
      </c>
      <c r="F35" s="337">
        <v>0</v>
      </c>
      <c r="G35" s="366">
        <f t="shared" si="3"/>
        <v>0</v>
      </c>
      <c r="I35" s="366"/>
      <c r="J35" s="337">
        <v>0</v>
      </c>
      <c r="K35" s="366">
        <v>0</v>
      </c>
      <c r="L35" s="337">
        <v>0</v>
      </c>
      <c r="M35" s="366">
        <f t="shared" si="4"/>
        <v>0</v>
      </c>
      <c r="N35" s="337"/>
      <c r="O35" s="366">
        <f t="shared" si="10"/>
        <v>0</v>
      </c>
      <c r="P35" s="337">
        <v>4.3</v>
      </c>
      <c r="Q35" s="366">
        <f t="shared" ref="Q35:Q40" si="18">(P35/$P$72)*100</f>
        <v>2.1308225966303271</v>
      </c>
      <c r="R35" s="337">
        <v>11.6</v>
      </c>
      <c r="S35" s="366">
        <f t="shared" ref="S35:S40" si="19">(R35/$R$72)*100</f>
        <v>1.8270593794298315</v>
      </c>
      <c r="T35" s="337">
        <v>35.799999999999997</v>
      </c>
      <c r="U35" s="366">
        <f t="shared" ref="U35:U40" si="20">(T35/$T$72)*100</f>
        <v>3.8170380637594628</v>
      </c>
      <c r="V35" s="337">
        <v>7.2</v>
      </c>
      <c r="W35" s="366">
        <f t="shared" ref="W35:W40" si="21">(V35/$V$72)*100</f>
        <v>3.2959336418693441</v>
      </c>
      <c r="X35" s="337">
        <v>34.231999999999999</v>
      </c>
      <c r="Y35" s="366">
        <f t="shared" ref="Y35:Y40" si="22">(X35/$X$72)*100</f>
        <v>2.1765203613689628</v>
      </c>
      <c r="Z35" s="337">
        <v>0.98</v>
      </c>
      <c r="AA35" s="366">
        <f t="shared" si="15"/>
        <v>4.7002398081534773</v>
      </c>
      <c r="AC35" s="587"/>
    </row>
    <row r="36" spans="1:29">
      <c r="A36" s="339" t="s">
        <v>226</v>
      </c>
      <c r="B36" s="337">
        <f>D36+F36+H36+L36+R36+N36+T36+X36+V36+Z36+J36+'Equity local2'!B36+'Equity local 3'!B36+'Equity local 4'!B36+'Equity local 5'!B36+P36</f>
        <v>402.75275340000002</v>
      </c>
      <c r="C36" s="366">
        <f t="shared" si="13"/>
        <v>0.89573006670401623</v>
      </c>
      <c r="D36" s="337">
        <v>17.594373600000004</v>
      </c>
      <c r="E36" s="366">
        <f t="shared" si="2"/>
        <v>2.6525157085686932</v>
      </c>
      <c r="F36" s="337">
        <v>1.0341859999999998</v>
      </c>
      <c r="G36" s="366">
        <f t="shared" si="3"/>
        <v>3.0470785638618496</v>
      </c>
      <c r="I36" s="366"/>
      <c r="J36" s="337">
        <v>0</v>
      </c>
      <c r="K36" s="366">
        <v>0</v>
      </c>
      <c r="L36" s="337">
        <v>32.6</v>
      </c>
      <c r="M36" s="366">
        <f t="shared" si="4"/>
        <v>0.48110912543992379</v>
      </c>
      <c r="N36" s="337"/>
      <c r="O36" s="366">
        <f t="shared" si="10"/>
        <v>0</v>
      </c>
      <c r="P36" s="337">
        <v>3.9</v>
      </c>
      <c r="Q36" s="366">
        <f t="shared" si="18"/>
        <v>1.9326065411298314</v>
      </c>
      <c r="R36" s="337">
        <v>0</v>
      </c>
      <c r="S36" s="366">
        <f t="shared" si="19"/>
        <v>0</v>
      </c>
      <c r="T36" s="337">
        <v>20.5</v>
      </c>
      <c r="U36" s="366">
        <f t="shared" si="20"/>
        <v>2.1857340867896364</v>
      </c>
      <c r="W36" s="366">
        <f t="shared" si="21"/>
        <v>0</v>
      </c>
      <c r="X36" s="337">
        <v>0</v>
      </c>
      <c r="Y36" s="366">
        <f t="shared" si="22"/>
        <v>0</v>
      </c>
      <c r="Z36" s="337">
        <v>0</v>
      </c>
      <c r="AA36" s="366">
        <f t="shared" si="15"/>
        <v>0</v>
      </c>
      <c r="AC36" s="587"/>
    </row>
    <row r="37" spans="1:29">
      <c r="A37" s="339" t="s">
        <v>227</v>
      </c>
      <c r="B37" s="337">
        <f>D37+F37+H37+L37+R37+N37+T37+X37+V37+Z37+J37+'Equity local2'!B37+'Equity local 3'!B37+'Equity local 4'!B37+'Equity local 5'!B37+P37</f>
        <v>2130.7663952099997</v>
      </c>
      <c r="C37" s="366">
        <f t="shared" si="13"/>
        <v>4.738866486200239</v>
      </c>
      <c r="D37" s="337">
        <v>53.543177189999994</v>
      </c>
      <c r="E37" s="366">
        <f t="shared" si="2"/>
        <v>8.072132706284691</v>
      </c>
      <c r="F37" s="337">
        <v>2.1176680000000001</v>
      </c>
      <c r="G37" s="366">
        <f t="shared" si="3"/>
        <v>6.2394006186277871</v>
      </c>
      <c r="I37" s="366"/>
      <c r="J37" s="337">
        <v>0</v>
      </c>
      <c r="K37" s="366">
        <v>0</v>
      </c>
      <c r="L37" s="337">
        <v>431.4</v>
      </c>
      <c r="M37" s="366">
        <f t="shared" si="4"/>
        <v>6.3665790403307696</v>
      </c>
      <c r="N37" s="337">
        <v>1.5</v>
      </c>
      <c r="O37" s="366">
        <f t="shared" si="10"/>
        <v>1.5176656279088592</v>
      </c>
      <c r="P37" s="337">
        <v>5.6</v>
      </c>
      <c r="Q37" s="366">
        <f t="shared" si="18"/>
        <v>2.7750247770069372</v>
      </c>
      <c r="R37" s="337">
        <v>5.3</v>
      </c>
      <c r="S37" s="366">
        <f t="shared" si="19"/>
        <v>0.83477713025673328</v>
      </c>
      <c r="T37" s="337">
        <v>86.8</v>
      </c>
      <c r="U37" s="366">
        <f t="shared" si="20"/>
        <v>9.2547179869922171</v>
      </c>
      <c r="V37" s="337">
        <v>5.1710000000000003</v>
      </c>
      <c r="W37" s="366">
        <f t="shared" si="21"/>
        <v>2.3671212308481082</v>
      </c>
      <c r="X37" s="337">
        <v>68.061999999999998</v>
      </c>
      <c r="Y37" s="366">
        <f t="shared" si="22"/>
        <v>4.3274809779006294</v>
      </c>
      <c r="Z37" s="337">
        <v>0</v>
      </c>
      <c r="AA37" s="366">
        <f t="shared" si="15"/>
        <v>0</v>
      </c>
      <c r="AC37" s="587"/>
    </row>
    <row r="38" spans="1:29">
      <c r="A38" s="339" t="s">
        <v>228</v>
      </c>
      <c r="B38" s="337">
        <f>D38+F38+H38+L38+R38+N38+T38+X38+V38+Z38+J38+'Equity local2'!B38+'Equity local 3'!B38+'Equity local 4'!B38+'Equity local 5'!B38+P38</f>
        <v>103.39399999999999</v>
      </c>
      <c r="C38" s="366">
        <f t="shared" si="13"/>
        <v>0.22995029514997489</v>
      </c>
      <c r="D38" s="337">
        <v>0</v>
      </c>
      <c r="E38" s="366">
        <f t="shared" si="2"/>
        <v>0</v>
      </c>
      <c r="F38" s="337">
        <v>0</v>
      </c>
      <c r="G38" s="366">
        <f t="shared" si="3"/>
        <v>0</v>
      </c>
      <c r="I38" s="366"/>
      <c r="J38" s="337">
        <v>0</v>
      </c>
      <c r="K38" s="366">
        <v>0</v>
      </c>
      <c r="M38" s="366">
        <f t="shared" si="4"/>
        <v>0</v>
      </c>
      <c r="N38" s="337"/>
      <c r="O38" s="366">
        <f t="shared" si="10"/>
        <v>0</v>
      </c>
      <c r="P38" s="337">
        <v>0</v>
      </c>
      <c r="Q38" s="366">
        <f t="shared" si="18"/>
        <v>0</v>
      </c>
      <c r="R38" s="337">
        <v>0</v>
      </c>
      <c r="S38" s="366">
        <f t="shared" si="19"/>
        <v>0</v>
      </c>
      <c r="T38" s="337">
        <v>0</v>
      </c>
      <c r="U38" s="366">
        <f t="shared" si="20"/>
        <v>0</v>
      </c>
      <c r="W38" s="366">
        <f t="shared" si="21"/>
        <v>0</v>
      </c>
      <c r="X38" s="337">
        <v>0</v>
      </c>
      <c r="Y38" s="366">
        <f t="shared" si="22"/>
        <v>0</v>
      </c>
      <c r="Z38" s="337">
        <v>0</v>
      </c>
      <c r="AA38" s="366">
        <f t="shared" si="15"/>
        <v>0</v>
      </c>
      <c r="AC38" s="587"/>
    </row>
    <row r="39" spans="1:29">
      <c r="A39" s="339" t="s">
        <v>229</v>
      </c>
      <c r="B39" s="337">
        <f>D39+F39+H39+L39+R39+N39+T39+X39+V39+Z39+J39+'Equity local2'!B39+'Equity local 3'!B39+'Equity local 4'!B39+'Equity local 5'!B39+P39</f>
        <v>177.23908969999999</v>
      </c>
      <c r="C39" s="366">
        <f t="shared" si="13"/>
        <v>0.39418323102528069</v>
      </c>
      <c r="D39" s="337">
        <v>0</v>
      </c>
      <c r="E39" s="366">
        <f t="shared" si="2"/>
        <v>0</v>
      </c>
      <c r="F39" s="337">
        <v>0</v>
      </c>
      <c r="G39" s="366">
        <f t="shared" si="3"/>
        <v>0</v>
      </c>
      <c r="I39" s="366"/>
      <c r="J39" s="337">
        <v>0</v>
      </c>
      <c r="K39" s="366">
        <v>0</v>
      </c>
      <c r="L39" s="337">
        <v>40.9</v>
      </c>
      <c r="M39" s="366">
        <f t="shared" si="4"/>
        <v>0.60360009909487355</v>
      </c>
      <c r="N39" s="337">
        <v>1.8</v>
      </c>
      <c r="O39" s="366">
        <f t="shared" si="10"/>
        <v>1.8211987534906309</v>
      </c>
      <c r="P39" s="337">
        <v>0</v>
      </c>
      <c r="Q39" s="366">
        <f t="shared" si="18"/>
        <v>0</v>
      </c>
      <c r="R39" s="337">
        <v>0</v>
      </c>
      <c r="S39" s="366">
        <f t="shared" si="19"/>
        <v>0</v>
      </c>
      <c r="T39" s="337">
        <v>0</v>
      </c>
      <c r="U39" s="366">
        <f t="shared" si="20"/>
        <v>0</v>
      </c>
      <c r="W39" s="366">
        <f t="shared" si="21"/>
        <v>0</v>
      </c>
      <c r="X39" s="337">
        <v>0</v>
      </c>
      <c r="Y39" s="366">
        <f t="shared" si="22"/>
        <v>0</v>
      </c>
      <c r="Z39" s="337">
        <v>0</v>
      </c>
      <c r="AA39" s="366">
        <f t="shared" si="15"/>
        <v>0</v>
      </c>
      <c r="AC39" s="587"/>
    </row>
    <row r="40" spans="1:29" ht="13.5" thickBot="1">
      <c r="A40" s="339" t="s">
        <v>230</v>
      </c>
      <c r="B40" s="337">
        <f>D40+F40+H40+L40+R40+N40+T40+X40+V40+Z40+J40+'Equity local2'!B40+'Equity local 3'!B40+'Equity local 4'!B40+'Equity local 5'!B40+P40</f>
        <v>0</v>
      </c>
      <c r="C40" s="366">
        <f t="shared" si="13"/>
        <v>0</v>
      </c>
      <c r="D40" s="337">
        <v>0</v>
      </c>
      <c r="E40" s="366">
        <f t="shared" si="2"/>
        <v>0</v>
      </c>
      <c r="F40" s="337">
        <v>0</v>
      </c>
      <c r="G40" s="366">
        <f t="shared" si="3"/>
        <v>0</v>
      </c>
      <c r="I40" s="366"/>
      <c r="J40" s="337">
        <v>0</v>
      </c>
      <c r="K40" s="366">
        <v>0</v>
      </c>
      <c r="M40" s="366">
        <f t="shared" si="4"/>
        <v>0</v>
      </c>
      <c r="N40" s="337"/>
      <c r="O40" s="366">
        <f t="shared" si="10"/>
        <v>0</v>
      </c>
      <c r="P40" s="337">
        <v>0</v>
      </c>
      <c r="Q40" s="366">
        <f t="shared" si="18"/>
        <v>0</v>
      </c>
      <c r="R40" s="337">
        <v>0</v>
      </c>
      <c r="S40" s="366">
        <f t="shared" si="19"/>
        <v>0</v>
      </c>
      <c r="T40" s="337">
        <v>0</v>
      </c>
      <c r="U40" s="366">
        <f t="shared" si="20"/>
        <v>0</v>
      </c>
      <c r="W40" s="366">
        <f t="shared" si="21"/>
        <v>0</v>
      </c>
      <c r="X40" s="337">
        <v>0</v>
      </c>
      <c r="Y40" s="366">
        <f t="shared" si="22"/>
        <v>0</v>
      </c>
      <c r="Z40" s="337">
        <v>0</v>
      </c>
      <c r="AA40" s="366">
        <f t="shared" si="15"/>
        <v>0</v>
      </c>
      <c r="AC40" s="587"/>
    </row>
    <row r="41" spans="1:29" ht="16.5" customHeight="1" thickBot="1">
      <c r="A41" s="357" t="s">
        <v>435</v>
      </c>
      <c r="B41" s="355">
        <f>SUM(B35:B40)</f>
        <v>3956.1416512599994</v>
      </c>
      <c r="C41" s="365">
        <f t="shared" si="13"/>
        <v>8.7985370559446974</v>
      </c>
      <c r="D41" s="355">
        <v>87.87757178999999</v>
      </c>
      <c r="E41" s="365">
        <f t="shared" si="2"/>
        <v>13.248362510834029</v>
      </c>
      <c r="F41" s="355">
        <v>3.1518540000000002</v>
      </c>
      <c r="G41" s="365">
        <f t="shared" si="3"/>
        <v>9.2864791824896376</v>
      </c>
      <c r="H41" s="356"/>
      <c r="I41" s="365"/>
      <c r="J41" s="355">
        <f>SUM(J35:J40)</f>
        <v>0</v>
      </c>
      <c r="K41" s="365">
        <v>0</v>
      </c>
      <c r="L41" s="355">
        <v>504.9</v>
      </c>
      <c r="M41" s="365">
        <f>(L41/$L$72)*100</f>
        <v>7.5285171102661597</v>
      </c>
      <c r="N41" s="355">
        <v>3.3</v>
      </c>
      <c r="O41" s="365">
        <f t="shared" ref="O41:Y41" si="23">SUM(O35:O40)</f>
        <v>3.3388643813994898</v>
      </c>
      <c r="P41" s="355">
        <v>13.8</v>
      </c>
      <c r="Q41" s="365">
        <f t="shared" si="23"/>
        <v>6.8384539147670953</v>
      </c>
      <c r="R41" s="355">
        <v>16.899999999999999</v>
      </c>
      <c r="S41" s="365">
        <f t="shared" si="23"/>
        <v>2.661836509686565</v>
      </c>
      <c r="T41" s="355">
        <v>143.1</v>
      </c>
      <c r="U41" s="365">
        <f t="shared" si="23"/>
        <v>15.257490137541316</v>
      </c>
      <c r="V41" s="355">
        <v>12.371</v>
      </c>
      <c r="W41" s="365">
        <f>SUM(W35:W40)</f>
        <v>5.6630548727174528</v>
      </c>
      <c r="X41" s="355">
        <v>102.294</v>
      </c>
      <c r="Y41" s="365">
        <f t="shared" si="23"/>
        <v>6.5040013392695926</v>
      </c>
      <c r="Z41" s="355">
        <f>SUM(Z35:Z40)</f>
        <v>0.98</v>
      </c>
      <c r="AA41" s="365">
        <f>SUM(AA35:AA40)</f>
        <v>4.7002398081534773</v>
      </c>
      <c r="AC41" s="587"/>
    </row>
    <row r="42" spans="1:29">
      <c r="A42" s="339" t="s">
        <v>232</v>
      </c>
      <c r="B42" s="337">
        <f>D42+F42+H42+L42+R42+N42+T42+X42+V42+Z42+J42+'Equity local2'!B42+'Equity local 3'!B42+'Equity local 4'!B42+'Equity local 5'!B42+P42</f>
        <v>4021.10455465</v>
      </c>
      <c r="C42" s="366">
        <f t="shared" si="13"/>
        <v>8.9430158342909252</v>
      </c>
      <c r="D42" s="337">
        <v>35.949091260000003</v>
      </c>
      <c r="E42" s="366">
        <f t="shared" si="2"/>
        <v>5.4196603666480918</v>
      </c>
      <c r="F42" s="337">
        <v>2.5598580000000002</v>
      </c>
      <c r="G42" s="366">
        <f t="shared" si="3"/>
        <v>7.5422491102473526</v>
      </c>
      <c r="I42" s="366"/>
      <c r="J42" s="337">
        <v>0</v>
      </c>
      <c r="K42" s="366">
        <v>0</v>
      </c>
      <c r="L42" s="337">
        <v>374.8</v>
      </c>
      <c r="M42" s="366">
        <f t="shared" si="4"/>
        <v>5.5312791476958107</v>
      </c>
      <c r="N42" s="337">
        <v>9.3000000000000007</v>
      </c>
      <c r="O42" s="366">
        <f t="shared" si="10"/>
        <v>9.4095268930349274</v>
      </c>
      <c r="P42" s="337">
        <v>24.9</v>
      </c>
      <c r="Q42" s="366">
        <f>(P42/$P$72)*100</f>
        <v>12.338949454905846</v>
      </c>
      <c r="R42" s="337">
        <v>53.6</v>
      </c>
      <c r="S42" s="366">
        <f>(R42/$R$72)*100</f>
        <v>8.4422743739171526</v>
      </c>
      <c r="T42" s="337">
        <v>35.200000000000003</v>
      </c>
      <c r="U42" s="366">
        <f>(T42/$T$72)*100</f>
        <v>3.7530653587802538</v>
      </c>
      <c r="V42" s="337">
        <v>25.071999999999999</v>
      </c>
      <c r="W42" s="366">
        <f>(V42/$V$72)*100</f>
        <v>11.477173370687249</v>
      </c>
      <c r="X42" s="337">
        <v>223.56299999999999</v>
      </c>
      <c r="Y42" s="366">
        <f>(X42/$X$72)*100</f>
        <v>14.214460783732456</v>
      </c>
      <c r="Z42" s="337">
        <f>0.45+0.27</f>
        <v>0.72</v>
      </c>
      <c r="AA42" s="366">
        <f t="shared" si="15"/>
        <v>3.4532374100719423</v>
      </c>
      <c r="AC42" s="587"/>
    </row>
    <row r="43" spans="1:29">
      <c r="A43" s="339" t="s">
        <v>233</v>
      </c>
      <c r="B43" s="337">
        <f>D43+F43+H43+L43+R43+N43+T43+X43+V43+Z43+J43+'Equity local2'!B43+'Equity local 3'!B43+'Equity local 4'!B43+'Equity local 5'!B43+P43</f>
        <v>1924.2288643499999</v>
      </c>
      <c r="C43" s="366">
        <f t="shared" si="13"/>
        <v>4.279522944207435</v>
      </c>
      <c r="D43" s="337">
        <v>30.763401699999999</v>
      </c>
      <c r="E43" s="366">
        <f t="shared" si="2"/>
        <v>4.6378693617292992</v>
      </c>
      <c r="F43" s="337">
        <v>0</v>
      </c>
      <c r="G43" s="366">
        <f t="shared" si="3"/>
        <v>0</v>
      </c>
      <c r="I43" s="366"/>
      <c r="J43" s="337">
        <v>0</v>
      </c>
      <c r="K43" s="366">
        <v>0</v>
      </c>
      <c r="L43" s="337">
        <v>300.60000000000002</v>
      </c>
      <c r="M43" s="366">
        <f t="shared" si="4"/>
        <v>4.4362393591178249</v>
      </c>
      <c r="N43" s="337">
        <v>2.9</v>
      </c>
      <c r="O43" s="366">
        <f t="shared" si="10"/>
        <v>2.9341535472904612</v>
      </c>
      <c r="P43" s="337">
        <v>8.1</v>
      </c>
      <c r="Q43" s="366">
        <f>(P43/$P$72)*100</f>
        <v>4.0138751238850343</v>
      </c>
      <c r="R43" s="337">
        <v>33.9</v>
      </c>
      <c r="S43" s="366">
        <f>(R43/$R$72)*100</f>
        <v>5.3394235312647664</v>
      </c>
      <c r="T43" s="337">
        <v>22.8</v>
      </c>
      <c r="U43" s="366">
        <f>(T43/$T$72)*100</f>
        <v>2.4309627892099375</v>
      </c>
      <c r="V43" s="337">
        <v>6.37</v>
      </c>
      <c r="W43" s="366">
        <f>(V43/$V$72)*100</f>
        <v>2.9159857359316277</v>
      </c>
      <c r="X43" s="337">
        <v>39.450000000000003</v>
      </c>
      <c r="Y43" s="366">
        <f>(X43/$X$72)*100</f>
        <v>2.5082883926152602</v>
      </c>
      <c r="Z43" s="337">
        <v>0.77</v>
      </c>
      <c r="AA43" s="366">
        <f t="shared" si="15"/>
        <v>3.6930455635491612</v>
      </c>
      <c r="AC43" s="587"/>
    </row>
    <row r="44" spans="1:29">
      <c r="A44" s="339" t="s">
        <v>234</v>
      </c>
      <c r="B44" s="337">
        <f>D44+F44+H44+L44+R44+N44+T44+X44+V44+Z44+J44+'Equity local2'!B44+'Equity local 3'!B44+'Equity local 4'!B44+'Equity local 5'!B44+P44</f>
        <v>696.12775160000012</v>
      </c>
      <c r="C44" s="366">
        <f t="shared" si="13"/>
        <v>1.548201848680856</v>
      </c>
      <c r="D44" s="337">
        <v>3.4474749999999998</v>
      </c>
      <c r="E44" s="366">
        <f t="shared" si="2"/>
        <v>0.51973896884841952</v>
      </c>
      <c r="F44" s="337">
        <v>1.8046199999999999</v>
      </c>
      <c r="G44" s="366">
        <f t="shared" si="3"/>
        <v>5.3170502384642333</v>
      </c>
      <c r="I44" s="366"/>
      <c r="J44" s="337">
        <v>0</v>
      </c>
      <c r="K44" s="366">
        <v>0</v>
      </c>
      <c r="L44" s="337">
        <v>229.2</v>
      </c>
      <c r="M44" s="366">
        <f t="shared" si="4"/>
        <v>3.3825218267125923</v>
      </c>
      <c r="N44" s="337">
        <v>2.2999999999999998</v>
      </c>
      <c r="O44" s="366">
        <f t="shared" si="10"/>
        <v>2.3270872961269173</v>
      </c>
      <c r="P44" s="337">
        <v>2.7</v>
      </c>
      <c r="Q44" s="366">
        <f>(P44/$P$72)*100</f>
        <v>1.3379583746283448</v>
      </c>
      <c r="R44" s="337">
        <v>0</v>
      </c>
      <c r="S44" s="366">
        <f>(R44/$R$72)*100</f>
        <v>0</v>
      </c>
      <c r="T44" s="337">
        <v>21.2</v>
      </c>
      <c r="U44" s="366">
        <f>(T44/$T$72)*100</f>
        <v>2.26036890926538</v>
      </c>
      <c r="W44" s="366">
        <f>(V44/$V$72)*100</f>
        <v>0</v>
      </c>
      <c r="X44" s="337">
        <v>0</v>
      </c>
      <c r="Y44" s="366">
        <f>(X44/$X$72)*100</f>
        <v>0</v>
      </c>
      <c r="Z44" s="337">
        <v>1.64</v>
      </c>
      <c r="AA44" s="366">
        <f t="shared" si="15"/>
        <v>7.8657074340527586</v>
      </c>
      <c r="AC44" s="587"/>
    </row>
    <row r="45" spans="1:29">
      <c r="A45" s="339" t="s">
        <v>235</v>
      </c>
      <c r="B45" s="337">
        <f>D45+F45+H45+L45+R45+N45+T45+X45+V45+Z45+J45+'Equity local2'!B45+'Equity local 3'!B45+'Equity local 4'!B45+'Equity local 5'!B45+P45</f>
        <v>705.20894490000001</v>
      </c>
      <c r="C45" s="366">
        <f t="shared" si="13"/>
        <v>1.5683986016805362</v>
      </c>
      <c r="D45" s="337">
        <v>21.5070333</v>
      </c>
      <c r="E45" s="366">
        <f t="shared" si="2"/>
        <v>3.242385604052421</v>
      </c>
      <c r="F45" s="337">
        <v>0.80974999999999997</v>
      </c>
      <c r="G45" s="366">
        <f t="shared" si="3"/>
        <v>2.3858105477033464</v>
      </c>
      <c r="I45" s="366"/>
      <c r="J45" s="337">
        <v>0</v>
      </c>
      <c r="K45" s="366">
        <v>0</v>
      </c>
      <c r="L45" s="337">
        <v>43.6</v>
      </c>
      <c r="M45" s="366">
        <f t="shared" si="4"/>
        <v>0.64344656040431514</v>
      </c>
      <c r="N45" s="337"/>
      <c r="O45" s="366">
        <f t="shared" si="10"/>
        <v>0</v>
      </c>
      <c r="P45" s="337">
        <v>3.6</v>
      </c>
      <c r="Q45" s="366">
        <f>(P45/$P$72)*100</f>
        <v>1.7839444995044598</v>
      </c>
      <c r="R45" s="337">
        <v>0</v>
      </c>
      <c r="S45" s="366">
        <f>(R45/$R$72)*100</f>
        <v>0</v>
      </c>
      <c r="T45" s="337">
        <v>9.4</v>
      </c>
      <c r="U45" s="366">
        <f>(T45/$T$72)*100</f>
        <v>1.0022390446742724</v>
      </c>
      <c r="V45" s="337">
        <v>4.5030000000000001</v>
      </c>
      <c r="W45" s="366">
        <f>(V45/$V$72)*100</f>
        <v>2.0613318318524523</v>
      </c>
      <c r="X45" s="337">
        <v>32.536999999999999</v>
      </c>
      <c r="Y45" s="366">
        <f>(X45/$X$72)*100</f>
        <v>2.0687497954505125</v>
      </c>
      <c r="Z45" s="337">
        <v>0</v>
      </c>
      <c r="AA45" s="366">
        <f t="shared" si="15"/>
        <v>0</v>
      </c>
      <c r="AC45" s="587"/>
    </row>
    <row r="46" spans="1:29" ht="13.5" thickBot="1">
      <c r="A46" s="339" t="s">
        <v>236</v>
      </c>
      <c r="B46" s="337">
        <f>D46+F46+H46+L46+R46+N46+T46+X46+V46+Z46+J46+'Equity local2'!B46+'Equity local 3'!B46+'Equity local 4'!B46+'Equity local 5'!B46+P46</f>
        <v>1298.17773255</v>
      </c>
      <c r="C46" s="366">
        <f t="shared" si="13"/>
        <v>2.8871728800220291</v>
      </c>
      <c r="D46" s="337">
        <v>16.53912</v>
      </c>
      <c r="E46" s="366">
        <f t="shared" ref="E46:E71" si="24">(D46/$D$72)*100</f>
        <v>2.4934263988746177</v>
      </c>
      <c r="F46" s="337">
        <v>2.9192695</v>
      </c>
      <c r="G46" s="366">
        <f t="shared" ref="G46:G71" si="25">(F46/$F$72)*100</f>
        <v>8.6012027967751461</v>
      </c>
      <c r="I46" s="366"/>
      <c r="J46" s="337">
        <v>0</v>
      </c>
      <c r="K46" s="366">
        <v>0</v>
      </c>
      <c r="L46" s="337">
        <v>322.39999999999998</v>
      </c>
      <c r="M46" s="366">
        <f t="shared" si="4"/>
        <v>4.7579626393199819</v>
      </c>
      <c r="N46" s="337"/>
      <c r="O46" s="366">
        <f t="shared" si="10"/>
        <v>0</v>
      </c>
      <c r="P46" s="337">
        <v>7.9</v>
      </c>
      <c r="Q46" s="366">
        <f>(P46/$P$72)*100</f>
        <v>3.9147670961347871</v>
      </c>
      <c r="R46" s="337">
        <v>10</v>
      </c>
      <c r="S46" s="366">
        <f>(R46/$R$72)*100</f>
        <v>1.5750511891636478</v>
      </c>
      <c r="T46" s="337">
        <v>18.600000000000001</v>
      </c>
      <c r="U46" s="366">
        <f>(T46/$T$72)*100</f>
        <v>1.9831538543554752</v>
      </c>
      <c r="V46" s="337">
        <v>2.984</v>
      </c>
      <c r="W46" s="366">
        <f>(V46/$V$72)*100</f>
        <v>1.3659813871302946</v>
      </c>
      <c r="X46" s="337">
        <v>34.436</v>
      </c>
      <c r="Y46" s="366">
        <f>(X46/$X$72)*100</f>
        <v>2.1894909781520684</v>
      </c>
      <c r="Z46" s="337">
        <v>0</v>
      </c>
      <c r="AA46" s="366">
        <f t="shared" si="15"/>
        <v>0</v>
      </c>
      <c r="AC46" s="587"/>
    </row>
    <row r="47" spans="1:29" ht="16.5" customHeight="1" thickBot="1">
      <c r="A47" s="357" t="s">
        <v>237</v>
      </c>
      <c r="B47" s="355">
        <f>SUM(B42:B46)</f>
        <v>8644.8478480499998</v>
      </c>
      <c r="C47" s="365">
        <f t="shared" si="13"/>
        <v>19.226312108881778</v>
      </c>
      <c r="D47" s="355">
        <v>108.20612126</v>
      </c>
      <c r="E47" s="365">
        <f t="shared" si="24"/>
        <v>16.313080700152849</v>
      </c>
      <c r="F47" s="355">
        <v>8.0934974999999998</v>
      </c>
      <c r="G47" s="365">
        <f t="shared" si="25"/>
        <v>23.846312693190079</v>
      </c>
      <c r="H47" s="356"/>
      <c r="I47" s="365"/>
      <c r="J47" s="355">
        <f>SUM(J42:J46)</f>
        <v>0</v>
      </c>
      <c r="K47" s="365">
        <v>0</v>
      </c>
      <c r="L47" s="355">
        <v>1270.5999999999999</v>
      </c>
      <c r="M47" s="365">
        <f>(L47/$L$72)*100</f>
        <v>18.945798851860136</v>
      </c>
      <c r="N47" s="355">
        <v>14.5</v>
      </c>
      <c r="O47" s="365">
        <f t="shared" ref="O47:Y47" si="26">SUM(O42:O46)</f>
        <v>14.670767736452307</v>
      </c>
      <c r="P47" s="355">
        <v>47.2</v>
      </c>
      <c r="Q47" s="365">
        <f t="shared" si="26"/>
        <v>23.389494549058472</v>
      </c>
      <c r="R47" s="355">
        <v>97.5</v>
      </c>
      <c r="S47" s="365">
        <f t="shared" si="26"/>
        <v>15.356749094345567</v>
      </c>
      <c r="T47" s="355">
        <v>107.2</v>
      </c>
      <c r="U47" s="365">
        <f t="shared" si="26"/>
        <v>11.429789956285319</v>
      </c>
      <c r="V47" s="355">
        <v>38.929000000000002</v>
      </c>
      <c r="W47" s="365">
        <f>SUM(W42:W46)</f>
        <v>17.820472325601621</v>
      </c>
      <c r="X47" s="355">
        <v>329.98599999999999</v>
      </c>
      <c r="Y47" s="365">
        <f t="shared" si="26"/>
        <v>20.980989949950295</v>
      </c>
      <c r="Z47" s="355">
        <f>SUM(Z42:Z46)</f>
        <v>3.13</v>
      </c>
      <c r="AA47" s="365">
        <f>SUM(AA42:AA46)</f>
        <v>15.011990407673862</v>
      </c>
      <c r="AC47" s="587"/>
    </row>
    <row r="48" spans="1:29" ht="14.25" customHeight="1">
      <c r="A48" s="339" t="s">
        <v>238</v>
      </c>
      <c r="B48" s="337">
        <f>D48+F48+H48+L48+R48+N48+T48+X48+V48+Z48+J48+'Equity local2'!B48+'Equity local 3'!B48+'Equity local 4'!B48+'Equity local 5'!B48+P48</f>
        <v>895.18644009999991</v>
      </c>
      <c r="C48" s="366">
        <f t="shared" si="13"/>
        <v>1.9909122977663143</v>
      </c>
      <c r="D48" s="337">
        <v>8.033100000000001</v>
      </c>
      <c r="E48" s="366">
        <f t="shared" si="24"/>
        <v>1.2110646518557029</v>
      </c>
      <c r="F48" s="337">
        <v>0</v>
      </c>
      <c r="G48" s="366">
        <f t="shared" si="25"/>
        <v>0</v>
      </c>
      <c r="I48" s="366"/>
      <c r="J48" s="337">
        <v>0</v>
      </c>
      <c r="K48" s="366">
        <v>0</v>
      </c>
      <c r="L48" s="337">
        <v>189.4</v>
      </c>
      <c r="M48" s="366">
        <f t="shared" si="4"/>
        <v>2.7951554711141582</v>
      </c>
      <c r="N48" s="337">
        <v>7.1</v>
      </c>
      <c r="O48" s="366">
        <f t="shared" si="10"/>
        <v>7.1836173054352663</v>
      </c>
      <c r="P48" s="337">
        <v>0.4</v>
      </c>
      <c r="Q48" s="366">
        <f>(P48/$P$72)*100</f>
        <v>0.19821605550049554</v>
      </c>
      <c r="R48" s="337">
        <v>8.5</v>
      </c>
      <c r="S48" s="366">
        <f>(R48/$T$72)*100</f>
        <v>0.90627998720545899</v>
      </c>
      <c r="T48" s="337">
        <v>0</v>
      </c>
      <c r="U48" s="366">
        <f>(T48/$T$72)*100</f>
        <v>0</v>
      </c>
      <c r="V48" s="337">
        <v>4.47</v>
      </c>
      <c r="W48" s="366">
        <f>(V48/$V$72)*100</f>
        <v>2.0462254693272177</v>
      </c>
      <c r="X48" s="337">
        <v>7.266</v>
      </c>
      <c r="Y48" s="366">
        <f>(X48/$X$72)*100</f>
        <v>0.46198285071590572</v>
      </c>
      <c r="Z48" s="337">
        <v>0.54</v>
      </c>
      <c r="AA48" s="366">
        <f t="shared" si="15"/>
        <v>2.5899280575539572</v>
      </c>
      <c r="AC48" s="587"/>
    </row>
    <row r="49" spans="1:29" ht="14.25" customHeight="1" thickBot="1">
      <c r="A49" s="339" t="s">
        <v>239</v>
      </c>
      <c r="B49" s="337">
        <f>D49+F49+H49+L49+R49+N49+T49+X49+V49+Z49+J49+'Equity local2'!B49+'Equity local 3'!B49+'Equity local 4'!B49+'Equity local 5'!B49+P49</f>
        <v>3058.5580169999998</v>
      </c>
      <c r="C49" s="366">
        <f t="shared" si="13"/>
        <v>6.8022933510887658</v>
      </c>
      <c r="D49" s="337">
        <v>15.442450000000001</v>
      </c>
      <c r="E49" s="366">
        <f t="shared" si="24"/>
        <v>2.328093181094359</v>
      </c>
      <c r="F49" s="337">
        <v>2.6078249999999996</v>
      </c>
      <c r="G49" s="366">
        <f t="shared" si="25"/>
        <v>7.68357689603517</v>
      </c>
      <c r="I49" s="366"/>
      <c r="J49" s="337">
        <v>0</v>
      </c>
      <c r="K49" s="366">
        <v>0</v>
      </c>
      <c r="L49" s="337">
        <v>664.5</v>
      </c>
      <c r="M49" s="366">
        <f t="shared" si="4"/>
        <v>9.8066568667125562</v>
      </c>
      <c r="N49" s="337"/>
      <c r="O49" s="366">
        <f t="shared" si="10"/>
        <v>0</v>
      </c>
      <c r="P49" s="337">
        <v>16.600000000000001</v>
      </c>
      <c r="Q49" s="366">
        <f>(P49/$P$72)*100</f>
        <v>8.2259663032705657</v>
      </c>
      <c r="R49" s="337">
        <v>63.4</v>
      </c>
      <c r="S49" s="366">
        <f>(R49/$T$72)*100</f>
        <v>6.7597824928030708</v>
      </c>
      <c r="T49" s="337">
        <v>70.900000000000006</v>
      </c>
      <c r="U49" s="366">
        <f>(T49/$T$72)*100</f>
        <v>7.5594413050431823</v>
      </c>
      <c r="V49" s="337">
        <v>14.321</v>
      </c>
      <c r="W49" s="366">
        <f>(V49/$V$72)*100</f>
        <v>6.5557035673903989</v>
      </c>
      <c r="X49" s="337">
        <v>202.36799999999999</v>
      </c>
      <c r="Y49" s="366">
        <f>(X49/$X$72)*100</f>
        <v>12.866851848840682</v>
      </c>
      <c r="Z49" s="337">
        <v>0</v>
      </c>
      <c r="AA49" s="366">
        <f t="shared" si="15"/>
        <v>0</v>
      </c>
      <c r="AC49" s="587"/>
    </row>
    <row r="50" spans="1:29" ht="16.5" customHeight="1" thickBot="1">
      <c r="A50" s="357" t="s">
        <v>436</v>
      </c>
      <c r="B50" s="355">
        <f>SUM(B48:B49)</f>
        <v>3953.7444570999996</v>
      </c>
      <c r="C50" s="365">
        <f t="shared" si="13"/>
        <v>8.7932056488550803</v>
      </c>
      <c r="D50" s="355">
        <v>23.475550000000002</v>
      </c>
      <c r="E50" s="365">
        <f t="shared" si="24"/>
        <v>3.5391578329500621</v>
      </c>
      <c r="F50" s="355">
        <v>2.6078249999999996</v>
      </c>
      <c r="G50" s="365">
        <f t="shared" si="25"/>
        <v>7.68357689603517</v>
      </c>
      <c r="H50" s="356"/>
      <c r="I50" s="365"/>
      <c r="J50" s="355">
        <f>SUM(J48:J49)</f>
        <v>0</v>
      </c>
      <c r="K50" s="365">
        <v>0</v>
      </c>
      <c r="L50" s="355">
        <v>853.9</v>
      </c>
      <c r="M50" s="365">
        <f>(L50/$L$72)*100</f>
        <v>12.732423767986282</v>
      </c>
      <c r="N50" s="355">
        <v>7.1</v>
      </c>
      <c r="O50" s="365">
        <f t="shared" ref="O50:Y50" si="27">SUM(O48:O49)</f>
        <v>7.1836173054352663</v>
      </c>
      <c r="P50" s="355">
        <v>17</v>
      </c>
      <c r="Q50" s="365">
        <f t="shared" si="27"/>
        <v>8.4241823587710609</v>
      </c>
      <c r="R50" s="355">
        <v>71.900000000000006</v>
      </c>
      <c r="S50" s="365">
        <f t="shared" si="27"/>
        <v>7.66606248000853</v>
      </c>
      <c r="T50" s="355">
        <v>70.900000000000006</v>
      </c>
      <c r="U50" s="365">
        <f t="shared" si="27"/>
        <v>7.5594413050431823</v>
      </c>
      <c r="V50" s="355">
        <v>18.791</v>
      </c>
      <c r="W50" s="365">
        <f>SUM(W48:W49)</f>
        <v>8.6019290367176175</v>
      </c>
      <c r="X50" s="355">
        <v>209.63399999999999</v>
      </c>
      <c r="Y50" s="365">
        <f t="shared" si="27"/>
        <v>13.328834699556587</v>
      </c>
      <c r="Z50" s="355">
        <f>SUM(Z48:Z49)</f>
        <v>0.54</v>
      </c>
      <c r="AA50" s="365">
        <f>SUM(AA48:AA49)</f>
        <v>2.5899280575539572</v>
      </c>
      <c r="AC50" s="587"/>
    </row>
    <row r="51" spans="1:29">
      <c r="A51" s="339" t="s">
        <v>241</v>
      </c>
      <c r="B51" s="337">
        <f>D51+F51+H51+L51+R51+N51+T51+X51+V51+Z51+J51+'Equity local2'!B51+'Equity local 3'!B51+'Equity local 4'!B51+'Equity local 5'!B51+P51</f>
        <v>0</v>
      </c>
      <c r="C51" s="366">
        <f t="shared" si="13"/>
        <v>0</v>
      </c>
      <c r="D51" s="337">
        <v>0</v>
      </c>
      <c r="E51" s="366">
        <f t="shared" si="24"/>
        <v>0</v>
      </c>
      <c r="F51" s="337">
        <v>0</v>
      </c>
      <c r="G51" s="366">
        <f t="shared" si="25"/>
        <v>0</v>
      </c>
      <c r="I51" s="366"/>
      <c r="J51" s="337">
        <v>0</v>
      </c>
      <c r="K51" s="366">
        <v>0</v>
      </c>
      <c r="M51" s="366">
        <f t="shared" si="4"/>
        <v>0</v>
      </c>
      <c r="N51" s="337"/>
      <c r="O51" s="366">
        <f t="shared" si="10"/>
        <v>0</v>
      </c>
      <c r="P51" s="337">
        <v>0</v>
      </c>
      <c r="Q51" s="366">
        <f>(P51/$P$72)*100</f>
        <v>0</v>
      </c>
      <c r="R51" s="337">
        <v>0</v>
      </c>
      <c r="S51" s="366">
        <f>(R51/$T$72)*100</f>
        <v>0</v>
      </c>
      <c r="T51" s="337">
        <v>0</v>
      </c>
      <c r="U51" s="366">
        <f>(T51/$T$72)*100</f>
        <v>0</v>
      </c>
      <c r="W51" s="366">
        <f>(V51/$V$72)*100</f>
        <v>0</v>
      </c>
      <c r="X51" s="337">
        <v>0</v>
      </c>
      <c r="Y51" s="366">
        <f>(X51/$X$72)*100</f>
        <v>0</v>
      </c>
      <c r="Z51" s="337">
        <v>0</v>
      </c>
      <c r="AA51" s="366">
        <f t="shared" si="15"/>
        <v>0</v>
      </c>
      <c r="AC51" s="587"/>
    </row>
    <row r="52" spans="1:29">
      <c r="A52" s="339" t="s">
        <v>242</v>
      </c>
      <c r="B52" s="337">
        <f>D52+F52+H52+L52+R52+N52+T52+X52+V52+Z52+J52+'Equity local2'!B52+'Equity local 3'!B52+'Equity local 4'!B52+'Equity local 5'!B52+P52</f>
        <v>0</v>
      </c>
      <c r="C52" s="366">
        <f t="shared" si="13"/>
        <v>0</v>
      </c>
      <c r="D52" s="337">
        <v>0</v>
      </c>
      <c r="E52" s="366">
        <f t="shared" si="24"/>
        <v>0</v>
      </c>
      <c r="F52" s="337">
        <v>0</v>
      </c>
      <c r="G52" s="366">
        <f t="shared" si="25"/>
        <v>0</v>
      </c>
      <c r="I52" s="366"/>
      <c r="J52" s="337">
        <v>0</v>
      </c>
      <c r="K52" s="366">
        <v>0</v>
      </c>
      <c r="M52" s="366">
        <f t="shared" si="4"/>
        <v>0</v>
      </c>
      <c r="N52" s="337"/>
      <c r="O52" s="366">
        <f t="shared" si="10"/>
        <v>0</v>
      </c>
      <c r="P52" s="337">
        <v>0</v>
      </c>
      <c r="Q52" s="366">
        <f>(P52/$P$72)*100</f>
        <v>0</v>
      </c>
      <c r="R52" s="337">
        <v>0</v>
      </c>
      <c r="S52" s="366">
        <f>(R52/$T$72)*100</f>
        <v>0</v>
      </c>
      <c r="T52" s="337">
        <v>0</v>
      </c>
      <c r="U52" s="366">
        <f>(T52/$T$72)*100</f>
        <v>0</v>
      </c>
      <c r="W52" s="366">
        <f>(V52/$V$72)*100</f>
        <v>0</v>
      </c>
      <c r="X52" s="337">
        <v>0</v>
      </c>
      <c r="Y52" s="366">
        <f>(X52/$X$72)*100</f>
        <v>0</v>
      </c>
      <c r="Z52" s="337">
        <v>0</v>
      </c>
      <c r="AA52" s="366">
        <f t="shared" si="15"/>
        <v>0</v>
      </c>
      <c r="AC52" s="587"/>
    </row>
    <row r="53" spans="1:29" ht="13.5" thickBot="1">
      <c r="A53" s="339" t="s">
        <v>243</v>
      </c>
      <c r="B53" s="337">
        <f>D53+F53+H53+L53+R53+N53+T53+X53+V53+Z53+J53+'Equity local2'!B53+'Equity local 3'!B53+'Equity local 4'!B53+'Equity local 5'!B53+P53</f>
        <v>0</v>
      </c>
      <c r="C53" s="366">
        <f t="shared" si="13"/>
        <v>0</v>
      </c>
      <c r="D53" s="337">
        <v>0</v>
      </c>
      <c r="E53" s="366">
        <f t="shared" si="24"/>
        <v>0</v>
      </c>
      <c r="F53" s="337">
        <v>0</v>
      </c>
      <c r="G53" s="366">
        <f t="shared" si="25"/>
        <v>0</v>
      </c>
      <c r="I53" s="366"/>
      <c r="J53" s="337">
        <v>0</v>
      </c>
      <c r="K53" s="366">
        <v>0</v>
      </c>
      <c r="M53" s="366">
        <f t="shared" si="4"/>
        <v>0</v>
      </c>
      <c r="N53" s="337"/>
      <c r="O53" s="366">
        <f t="shared" si="10"/>
        <v>0</v>
      </c>
      <c r="P53" s="337">
        <v>0</v>
      </c>
      <c r="Q53" s="366">
        <f>(P53/$P$72)*100</f>
        <v>0</v>
      </c>
      <c r="R53" s="337">
        <v>0</v>
      </c>
      <c r="S53" s="366">
        <f>(R53/$T$72)*100</f>
        <v>0</v>
      </c>
      <c r="T53" s="337">
        <v>0</v>
      </c>
      <c r="U53" s="366">
        <f>(T53/$T$72)*100</f>
        <v>0</v>
      </c>
      <c r="W53" s="366">
        <f>(V53/$V$72)*100</f>
        <v>0</v>
      </c>
      <c r="X53" s="337">
        <v>0</v>
      </c>
      <c r="Y53" s="366">
        <f>(X53/$X$72)*100</f>
        <v>0</v>
      </c>
      <c r="Z53" s="337">
        <v>0</v>
      </c>
      <c r="AA53" s="366">
        <f t="shared" si="15"/>
        <v>0</v>
      </c>
      <c r="AC53" s="587"/>
    </row>
    <row r="54" spans="1:29" ht="16.5" customHeight="1" thickBot="1">
      <c r="A54" s="357" t="s">
        <v>244</v>
      </c>
      <c r="B54" s="355">
        <f>SUM(B51:B53)</f>
        <v>0</v>
      </c>
      <c r="C54" s="365">
        <f t="shared" si="13"/>
        <v>0</v>
      </c>
      <c r="D54" s="355">
        <v>0</v>
      </c>
      <c r="E54" s="365">
        <f t="shared" si="24"/>
        <v>0</v>
      </c>
      <c r="F54" s="355">
        <v>0</v>
      </c>
      <c r="G54" s="365">
        <f t="shared" si="25"/>
        <v>0</v>
      </c>
      <c r="H54" s="356"/>
      <c r="I54" s="365"/>
      <c r="J54" s="355">
        <f>SUM(J51:J53)</f>
        <v>0</v>
      </c>
      <c r="K54" s="365">
        <v>0</v>
      </c>
      <c r="L54" s="355"/>
      <c r="M54" s="365">
        <f>(L54/$L$72)*100</f>
        <v>0</v>
      </c>
      <c r="N54" s="355"/>
      <c r="O54" s="365">
        <f t="shared" ref="O54:Y54" si="28">SUM(O51:O53)</f>
        <v>0</v>
      </c>
      <c r="P54" s="355">
        <v>0</v>
      </c>
      <c r="Q54" s="365">
        <f t="shared" si="28"/>
        <v>0</v>
      </c>
      <c r="R54" s="355">
        <v>0</v>
      </c>
      <c r="S54" s="365">
        <f t="shared" si="28"/>
        <v>0</v>
      </c>
      <c r="T54" s="355">
        <v>0</v>
      </c>
      <c r="U54" s="365">
        <f t="shared" si="28"/>
        <v>0</v>
      </c>
      <c r="V54" s="355"/>
      <c r="W54" s="365">
        <f>SUM(W51:W53)</f>
        <v>0</v>
      </c>
      <c r="X54" s="355">
        <v>0</v>
      </c>
      <c r="Y54" s="365">
        <f t="shared" si="28"/>
        <v>0</v>
      </c>
      <c r="Z54" s="355">
        <f>SUM(Z51:Z53)</f>
        <v>0</v>
      </c>
      <c r="AA54" s="365">
        <f>SUM(AA51:AA53)</f>
        <v>0</v>
      </c>
      <c r="AC54" s="587"/>
    </row>
    <row r="55" spans="1:29">
      <c r="A55" s="339" t="s">
        <v>245</v>
      </c>
      <c r="B55" s="337">
        <f>D55+F55+H55+L55+R55+N55+T55+X55+V55+Z55+J55+'Equity local2'!B55+'Equity local 3'!B55+'Equity local 4'!B55+'Equity local 5'!B55+P55</f>
        <v>7564.9076678800011</v>
      </c>
      <c r="C55" s="366">
        <f t="shared" si="13"/>
        <v>16.824503849462392</v>
      </c>
      <c r="D55" s="337">
        <v>77.553869019999993</v>
      </c>
      <c r="E55" s="366">
        <f t="shared" si="24"/>
        <v>11.691968154855418</v>
      </c>
      <c r="F55" s="337">
        <v>4.4360378000000003</v>
      </c>
      <c r="G55" s="366">
        <f t="shared" si="25"/>
        <v>13.070139886694349</v>
      </c>
      <c r="I55" s="366"/>
      <c r="J55" s="337">
        <v>0</v>
      </c>
      <c r="K55" s="366">
        <v>0</v>
      </c>
      <c r="L55" s="337">
        <v>1871.7</v>
      </c>
      <c r="M55" s="366">
        <f t="shared" si="4"/>
        <v>27.622452456622863</v>
      </c>
      <c r="N55" s="337">
        <v>8</v>
      </c>
      <c r="O55" s="366">
        <f t="shared" si="10"/>
        <v>8.0942166821805834</v>
      </c>
      <c r="P55" s="337">
        <v>37</v>
      </c>
      <c r="Q55" s="366">
        <f t="shared" ref="Q55:Q61" si="29">(P55/$P$72)*100</f>
        <v>18.334985133795836</v>
      </c>
      <c r="R55" s="337">
        <v>99.7</v>
      </c>
      <c r="S55" s="366">
        <f>(R55/$R$72)*100</f>
        <v>15.703260355961572</v>
      </c>
      <c r="T55" s="337">
        <v>93.6</v>
      </c>
      <c r="U55" s="366">
        <f t="shared" ref="U55:U61" si="30">(T55/$T$72)*100</f>
        <v>9.979741976756582</v>
      </c>
      <c r="V55" s="337">
        <v>25.486000000000001</v>
      </c>
      <c r="W55" s="366">
        <f t="shared" ref="W55:W61" si="31">(V55/$V$72)*100</f>
        <v>11.666689555094736</v>
      </c>
      <c r="X55" s="337">
        <v>347.09699999999998</v>
      </c>
      <c r="Y55" s="366">
        <f t="shared" ref="Y55:Y61" si="32">(X55/$X$72)*100</f>
        <v>22.068932223360683</v>
      </c>
      <c r="Z55" s="337">
        <v>1.1100000000000001</v>
      </c>
      <c r="AA55" s="366">
        <f t="shared" si="15"/>
        <v>5.3237410071942461</v>
      </c>
      <c r="AC55" s="587"/>
    </row>
    <row r="56" spans="1:29">
      <c r="A56" s="339" t="s">
        <v>246</v>
      </c>
      <c r="B56" s="337">
        <f>D56+F56+H56+L56+R56+N56+T56+X56+V56+Z56+J56+'Equity local2'!B56+'Equity local 3'!B56+'Equity local 4'!B56+'Equity local 5'!B56+P56</f>
        <v>726.67681564999998</v>
      </c>
      <c r="C56" s="366">
        <f t="shared" ref="C56:C61" si="33">(B56/$B$72)*100</f>
        <v>1.6161435696206878</v>
      </c>
      <c r="D56" s="337">
        <v>12.358974</v>
      </c>
      <c r="E56" s="366">
        <f t="shared" si="24"/>
        <v>1.8632304520799792</v>
      </c>
      <c r="F56" s="337">
        <v>0.26380049999999999</v>
      </c>
      <c r="G56" s="366">
        <f t="shared" si="25"/>
        <v>0.77724978745219708</v>
      </c>
      <c r="I56" s="366"/>
      <c r="J56" s="337">
        <v>0</v>
      </c>
      <c r="K56" s="366">
        <v>0</v>
      </c>
      <c r="M56" s="366">
        <f t="shared" si="4"/>
        <v>0</v>
      </c>
      <c r="N56" s="337">
        <v>3.2</v>
      </c>
      <c r="O56" s="366">
        <f t="shared" si="10"/>
        <v>3.2376866728722331</v>
      </c>
      <c r="P56" s="337">
        <v>0</v>
      </c>
      <c r="Q56" s="366">
        <f t="shared" si="29"/>
        <v>0</v>
      </c>
      <c r="R56" s="337">
        <v>11.1</v>
      </c>
      <c r="S56" s="366">
        <f t="shared" ref="S56:S61" si="34">(R56/$R$72)*100</f>
        <v>1.7483068199716492</v>
      </c>
      <c r="T56" s="337">
        <v>0</v>
      </c>
      <c r="U56" s="366">
        <f t="shared" si="30"/>
        <v>0</v>
      </c>
      <c r="W56" s="366">
        <f t="shared" si="31"/>
        <v>0</v>
      </c>
      <c r="X56" s="337">
        <v>50.271999999999998</v>
      </c>
      <c r="Y56" s="366">
        <f t="shared" si="32"/>
        <v>3.1963668966680445</v>
      </c>
      <c r="Z56" s="337">
        <f>1.44+0.6</f>
        <v>2.04</v>
      </c>
      <c r="AA56" s="366">
        <f t="shared" si="15"/>
        <v>9.7841726618705049</v>
      </c>
      <c r="AC56" s="587"/>
    </row>
    <row r="57" spans="1:29">
      <c r="A57" s="339" t="s">
        <v>247</v>
      </c>
      <c r="B57" s="337">
        <f>D57+F57+H57+L57+R57+N57+T57+X57+V57+Z57+J57+'Equity local2'!B57+'Equity local 3'!B57+'Equity local 4'!B57+'Equity local 5'!B57+P57</f>
        <v>1717.2031115</v>
      </c>
      <c r="C57" s="366">
        <f t="shared" si="33"/>
        <v>3.8190935868800922</v>
      </c>
      <c r="D57" s="337">
        <v>15.888580599999999</v>
      </c>
      <c r="E57" s="366">
        <f t="shared" si="24"/>
        <v>2.395351524669215</v>
      </c>
      <c r="F57" s="337">
        <v>0.70413999999999999</v>
      </c>
      <c r="G57" s="366">
        <f t="shared" si="25"/>
        <v>2.0746460500893296</v>
      </c>
      <c r="I57" s="366"/>
      <c r="J57" s="337">
        <v>0</v>
      </c>
      <c r="K57" s="366">
        <v>0</v>
      </c>
      <c r="M57" s="366">
        <f t="shared" si="4"/>
        <v>0</v>
      </c>
      <c r="N57" s="337">
        <v>3.5</v>
      </c>
      <c r="O57" s="366">
        <f t="shared" si="10"/>
        <v>3.5412197984540046</v>
      </c>
      <c r="P57" s="337">
        <v>19.2</v>
      </c>
      <c r="Q57" s="366">
        <f t="shared" si="29"/>
        <v>9.5143706640237866</v>
      </c>
      <c r="R57" s="337">
        <v>51.2</v>
      </c>
      <c r="S57" s="366">
        <f t="shared" si="34"/>
        <v>8.0642620885178768</v>
      </c>
      <c r="T57" s="337">
        <v>97</v>
      </c>
      <c r="U57" s="366">
        <f t="shared" si="30"/>
        <v>10.342253971638767</v>
      </c>
      <c r="V57" s="337">
        <v>10.868</v>
      </c>
      <c r="W57" s="366">
        <f t="shared" si="31"/>
        <v>4.9750287249772267</v>
      </c>
      <c r="X57" s="337">
        <v>78.617000000000004</v>
      </c>
      <c r="Y57" s="366">
        <f t="shared" si="32"/>
        <v>4.9985832335167029</v>
      </c>
      <c r="Z57" s="337">
        <v>1.36</v>
      </c>
      <c r="AA57" s="366">
        <f t="shared" si="15"/>
        <v>6.5227817745803369</v>
      </c>
      <c r="AC57" s="587"/>
    </row>
    <row r="58" spans="1:29">
      <c r="A58" s="339" t="s">
        <v>248</v>
      </c>
      <c r="B58" s="337">
        <f>D58+F58+H58+L58+R58+N58+T58+X58+V58+Z58+J58+'Equity local2'!B58+'Equity local 3'!B58+'Equity local 4'!B58+'Equity local 5'!B58+P58</f>
        <v>889.89775598999984</v>
      </c>
      <c r="C58" s="366">
        <f t="shared" si="33"/>
        <v>1.9791501600015553</v>
      </c>
      <c r="D58" s="337">
        <v>12.853295300000001</v>
      </c>
      <c r="E58" s="366">
        <f t="shared" si="24"/>
        <v>1.9377539925673826</v>
      </c>
      <c r="F58" s="337">
        <v>0.93577999999999995</v>
      </c>
      <c r="G58" s="366">
        <f t="shared" si="25"/>
        <v>2.7571396039886849</v>
      </c>
      <c r="I58" s="366"/>
      <c r="J58" s="337">
        <v>0</v>
      </c>
      <c r="K58" s="366">
        <v>0</v>
      </c>
      <c r="L58" s="337">
        <v>66.599999999999994</v>
      </c>
      <c r="M58" s="366">
        <f t="shared" si="4"/>
        <v>0.98287937896622446</v>
      </c>
      <c r="N58" s="337"/>
      <c r="O58" s="366">
        <f t="shared" si="10"/>
        <v>0</v>
      </c>
      <c r="P58" s="337">
        <v>8.4</v>
      </c>
      <c r="Q58" s="366">
        <f t="shared" si="29"/>
        <v>4.1625371655104066</v>
      </c>
      <c r="R58" s="337">
        <v>14.6</v>
      </c>
      <c r="S58" s="366">
        <f t="shared" si="34"/>
        <v>2.299574736178926</v>
      </c>
      <c r="T58" s="337">
        <v>25.1</v>
      </c>
      <c r="U58" s="366">
        <f t="shared" si="30"/>
        <v>2.6761914916302381</v>
      </c>
      <c r="V58" s="337">
        <v>1.873</v>
      </c>
      <c r="W58" s="366">
        <f t="shared" si="31"/>
        <v>0.85740051544740004</v>
      </c>
      <c r="X58" s="337">
        <v>24.861000000000001</v>
      </c>
      <c r="Y58" s="366">
        <f t="shared" si="32"/>
        <v>1.5806985482587572</v>
      </c>
      <c r="Z58" s="337">
        <v>0</v>
      </c>
      <c r="AA58" s="366">
        <f t="shared" si="15"/>
        <v>0</v>
      </c>
      <c r="AC58" s="587"/>
    </row>
    <row r="59" spans="1:29">
      <c r="A59" s="339" t="s">
        <v>249</v>
      </c>
      <c r="B59" s="337">
        <f>D59+F59+H59+L59+R59+N59+T59+X59+V59+Z59+J59+'Equity local2'!B59+'Equity local 3'!B59+'Equity local 4'!B59+'Equity local 5'!B59+P59</f>
        <v>2067.0153176000003</v>
      </c>
      <c r="C59" s="366">
        <f t="shared" si="33"/>
        <v>4.5970828322885193</v>
      </c>
      <c r="D59" s="337">
        <v>39.57087602</v>
      </c>
      <c r="E59" s="366">
        <f t="shared" si="24"/>
        <v>5.9656781554800107</v>
      </c>
      <c r="F59" s="337">
        <v>3.5452857999999998</v>
      </c>
      <c r="G59" s="366">
        <f t="shared" si="25"/>
        <v>10.445668732649455</v>
      </c>
      <c r="I59" s="366"/>
      <c r="J59" s="337">
        <v>0</v>
      </c>
      <c r="K59" s="366">
        <v>0</v>
      </c>
      <c r="L59" s="337">
        <v>311.2</v>
      </c>
      <c r="M59" s="366">
        <f t="shared" si="4"/>
        <v>4.5926736146289651</v>
      </c>
      <c r="N59" s="337">
        <v>8.5</v>
      </c>
      <c r="O59" s="366">
        <f t="shared" si="10"/>
        <v>8.6001052248168683</v>
      </c>
      <c r="P59" s="337">
        <v>3.9</v>
      </c>
      <c r="Q59" s="366">
        <f t="shared" si="29"/>
        <v>1.9326065411298314</v>
      </c>
      <c r="R59" s="337">
        <v>0</v>
      </c>
      <c r="S59" s="366">
        <f t="shared" si="34"/>
        <v>0</v>
      </c>
      <c r="T59" s="337">
        <v>33.6</v>
      </c>
      <c r="U59" s="366">
        <f t="shared" si="30"/>
        <v>3.5824714788356973</v>
      </c>
      <c r="V59" s="337">
        <v>16.021000000000001</v>
      </c>
      <c r="W59" s="366">
        <f t="shared" si="31"/>
        <v>7.3339101217206606</v>
      </c>
      <c r="X59" s="337">
        <v>0</v>
      </c>
      <c r="Y59" s="366">
        <f t="shared" si="32"/>
        <v>0</v>
      </c>
      <c r="Z59" s="337">
        <v>1.93</v>
      </c>
      <c r="AA59" s="366">
        <f t="shared" si="15"/>
        <v>9.2565947242206228</v>
      </c>
      <c r="AC59" s="587"/>
    </row>
    <row r="60" spans="1:29">
      <c r="A60" s="339" t="s">
        <v>250</v>
      </c>
      <c r="B60" s="337">
        <f>D60+F60+H60+L60+R60+N60+T60+X60+V60+Z60+J60+'Equity local2'!B60+'Equity local 3'!B60+'Equity local 4'!B60+'Equity local 5'!B60+P60</f>
        <v>185.21639079000002</v>
      </c>
      <c r="C60" s="366">
        <f t="shared" si="33"/>
        <v>0.41192490597881504</v>
      </c>
      <c r="D60" s="337">
        <v>6.6902821599999998</v>
      </c>
      <c r="E60" s="366">
        <f t="shared" si="24"/>
        <v>1.0086223543733823</v>
      </c>
      <c r="F60" s="337">
        <v>0</v>
      </c>
      <c r="G60" s="366">
        <f t="shared" si="25"/>
        <v>0</v>
      </c>
      <c r="I60" s="366"/>
      <c r="J60" s="337">
        <v>0</v>
      </c>
      <c r="K60" s="366">
        <v>0</v>
      </c>
      <c r="M60" s="366">
        <f t="shared" si="4"/>
        <v>0</v>
      </c>
      <c r="N60" s="337"/>
      <c r="O60" s="366">
        <f t="shared" si="10"/>
        <v>0</v>
      </c>
      <c r="P60" s="337">
        <v>0</v>
      </c>
      <c r="Q60" s="366">
        <f t="shared" si="29"/>
        <v>0</v>
      </c>
      <c r="R60" s="337">
        <v>0</v>
      </c>
      <c r="S60" s="366">
        <f t="shared" si="34"/>
        <v>0</v>
      </c>
      <c r="T60" s="337">
        <v>4.9000000000000004</v>
      </c>
      <c r="U60" s="366">
        <f t="shared" si="30"/>
        <v>0.52244375733020576</v>
      </c>
      <c r="W60" s="366">
        <f t="shared" si="31"/>
        <v>0</v>
      </c>
      <c r="X60" s="337">
        <v>0</v>
      </c>
      <c r="Y60" s="366">
        <f t="shared" si="32"/>
        <v>0</v>
      </c>
      <c r="Z60" s="337">
        <v>1</v>
      </c>
      <c r="AA60" s="366">
        <f t="shared" si="15"/>
        <v>4.7961630695443649</v>
      </c>
      <c r="AC60" s="587"/>
    </row>
    <row r="61" spans="1:29" ht="13.5" thickBot="1">
      <c r="A61" s="339" t="s">
        <v>251</v>
      </c>
      <c r="B61" s="337">
        <f>D61+F61+H61+L61+R61+N61+T61+X61+V61+Z61+J61+'Equity local2'!B61+'Equity local 3'!B61+'Equity local 4'!B61+'Equity local 5'!B61+P61</f>
        <v>15.502404000000002</v>
      </c>
      <c r="C61" s="366">
        <f t="shared" si="33"/>
        <v>3.4477652236436854E-2</v>
      </c>
      <c r="D61" s="337">
        <v>0</v>
      </c>
      <c r="E61" s="366">
        <f t="shared" si="24"/>
        <v>0</v>
      </c>
      <c r="F61" s="337">
        <v>0</v>
      </c>
      <c r="G61" s="366">
        <f t="shared" si="25"/>
        <v>0</v>
      </c>
      <c r="I61" s="366"/>
      <c r="J61" s="337">
        <v>0</v>
      </c>
      <c r="K61" s="366">
        <v>0</v>
      </c>
      <c r="M61" s="366">
        <f t="shared" si="4"/>
        <v>0</v>
      </c>
      <c r="N61" s="337"/>
      <c r="O61" s="366">
        <f t="shared" si="10"/>
        <v>0</v>
      </c>
      <c r="P61" s="337">
        <v>0</v>
      </c>
      <c r="Q61" s="366">
        <f t="shared" si="29"/>
        <v>0</v>
      </c>
      <c r="R61" s="337">
        <v>0</v>
      </c>
      <c r="S61" s="366">
        <f t="shared" si="34"/>
        <v>0</v>
      </c>
      <c r="T61" s="337">
        <v>0</v>
      </c>
      <c r="U61" s="366">
        <f t="shared" si="30"/>
        <v>0</v>
      </c>
      <c r="W61" s="366">
        <f t="shared" si="31"/>
        <v>0</v>
      </c>
      <c r="X61" s="337">
        <v>0</v>
      </c>
      <c r="Y61" s="366">
        <f t="shared" si="32"/>
        <v>0</v>
      </c>
      <c r="Z61" s="337">
        <v>1.1399999999999999</v>
      </c>
      <c r="AA61" s="366">
        <f t="shared" si="15"/>
        <v>5.4676258992805762</v>
      </c>
      <c r="AC61" s="587"/>
    </row>
    <row r="62" spans="1:29" ht="16.5" customHeight="1" thickBot="1">
      <c r="A62" s="357" t="s">
        <v>252</v>
      </c>
      <c r="B62" s="356">
        <f>SUM(B55:B61)</f>
        <v>13166.41946341</v>
      </c>
      <c r="C62" s="365">
        <f t="shared" ref="C62:C71" si="35">(B62/$B$72)*100</f>
        <v>29.282376556468499</v>
      </c>
      <c r="D62" s="356">
        <v>164.91587710000002</v>
      </c>
      <c r="E62" s="365">
        <f t="shared" si="24"/>
        <v>24.862604634025391</v>
      </c>
      <c r="F62" s="356">
        <v>9.8850441</v>
      </c>
      <c r="G62" s="365">
        <f t="shared" si="25"/>
        <v>29.124844060874018</v>
      </c>
      <c r="H62" s="356"/>
      <c r="I62" s="365"/>
      <c r="J62" s="356">
        <f>SUM(J55:J61)</f>
        <v>0</v>
      </c>
      <c r="K62" s="365">
        <v>0</v>
      </c>
      <c r="L62" s="356">
        <v>2249.5</v>
      </c>
      <c r="M62" s="365">
        <f>(L62/$L$72)*100</f>
        <v>33.542086035935284</v>
      </c>
      <c r="N62" s="356">
        <v>23.2</v>
      </c>
      <c r="O62" s="365">
        <f t="shared" ref="O62:Y62" si="36">SUM(O55:O61)</f>
        <v>23.473228378323689</v>
      </c>
      <c r="P62" s="356">
        <v>68.5</v>
      </c>
      <c r="Q62" s="365">
        <f t="shared" si="36"/>
        <v>33.944499504459856</v>
      </c>
      <c r="R62" s="356">
        <v>176.6</v>
      </c>
      <c r="S62" s="365">
        <f t="shared" si="36"/>
        <v>27.815404000630025</v>
      </c>
      <c r="T62" s="356">
        <v>254.2</v>
      </c>
      <c r="U62" s="365">
        <f t="shared" si="36"/>
        <v>27.103102676191487</v>
      </c>
      <c r="V62" s="356">
        <v>54.247999999999998</v>
      </c>
      <c r="W62" s="365">
        <f>SUM(W55:W61)</f>
        <v>24.833028917240021</v>
      </c>
      <c r="X62" s="356">
        <v>500.84699999999998</v>
      </c>
      <c r="Y62" s="365">
        <f t="shared" si="36"/>
        <v>31.844580901804189</v>
      </c>
      <c r="Z62" s="356">
        <f>SUM(Z55:Z61)</f>
        <v>8.58</v>
      </c>
      <c r="AA62" s="365">
        <f>SUM(AA55:AA61)</f>
        <v>41.151079136690655</v>
      </c>
      <c r="AC62" s="587"/>
    </row>
    <row r="63" spans="1:29">
      <c r="A63" s="339" t="s">
        <v>253</v>
      </c>
      <c r="B63" s="337">
        <f>D63+F63+H63+L63+R63+N63+T63+X63+V63+Z63+J63+'Equity local2'!B63+'Equity local 3'!B63+'Equity local 4'!B63+'Equity local 5'!B63+P63</f>
        <v>88.251829999999984</v>
      </c>
      <c r="C63" s="366">
        <f t="shared" si="35"/>
        <v>0.19627381043412001</v>
      </c>
      <c r="D63" s="337">
        <v>0</v>
      </c>
      <c r="E63" s="366">
        <f t="shared" si="24"/>
        <v>0</v>
      </c>
      <c r="F63" s="337">
        <v>0</v>
      </c>
      <c r="G63" s="366">
        <f t="shared" si="25"/>
        <v>0</v>
      </c>
      <c r="I63" s="366"/>
      <c r="J63" s="337">
        <v>0</v>
      </c>
      <c r="K63" s="366">
        <v>0</v>
      </c>
      <c r="M63" s="366">
        <f t="shared" si="4"/>
        <v>0</v>
      </c>
      <c r="N63" s="337"/>
      <c r="O63" s="366">
        <f t="shared" si="10"/>
        <v>0</v>
      </c>
      <c r="P63" s="337">
        <v>0</v>
      </c>
      <c r="Q63" s="366">
        <f t="shared" ref="Q63:Q69" si="37">(P63/$P$72)*100</f>
        <v>0</v>
      </c>
      <c r="R63" s="337">
        <v>0</v>
      </c>
      <c r="S63" s="366">
        <f>(R63/$T$72)*100</f>
        <v>0</v>
      </c>
      <c r="T63" s="337">
        <v>0</v>
      </c>
      <c r="U63" s="366">
        <f>(T63/$T$72)*100</f>
        <v>0</v>
      </c>
      <c r="W63" s="366">
        <f>(V63/$V$72)*100</f>
        <v>0</v>
      </c>
      <c r="X63" s="337">
        <v>0</v>
      </c>
      <c r="Y63" s="366">
        <f>(X63/$X$72)*100</f>
        <v>0</v>
      </c>
      <c r="Z63" s="337">
        <v>1.33</v>
      </c>
      <c r="AA63" s="366">
        <f t="shared" si="15"/>
        <v>6.378896882494006</v>
      </c>
      <c r="AC63" s="587"/>
    </row>
    <row r="64" spans="1:29" ht="13.5" thickBot="1">
      <c r="A64" s="339" t="s">
        <v>254</v>
      </c>
      <c r="B64" s="337">
        <f>D64+F64+H64+L64+R64+N64+T64+X64+V64+Z64+J64+'Equity local2'!B64+'Equity local 3'!B64+'Equity local 4'!B64+'Equity local 5'!B64+P64</f>
        <v>355.58241078999998</v>
      </c>
      <c r="C64" s="366">
        <f t="shared" si="35"/>
        <v>0.79082229443971708</v>
      </c>
      <c r="D64" s="337">
        <v>6.9699217500000001</v>
      </c>
      <c r="E64" s="366">
        <f t="shared" si="24"/>
        <v>1.0507806273574636</v>
      </c>
      <c r="F64" s="337">
        <v>0.97970000000000002</v>
      </c>
      <c r="G64" s="366">
        <f t="shared" si="25"/>
        <v>2.8865434931583436</v>
      </c>
      <c r="I64" s="366"/>
      <c r="J64" s="337">
        <v>0</v>
      </c>
      <c r="K64" s="366">
        <v>0</v>
      </c>
      <c r="L64" s="337">
        <v>109.5</v>
      </c>
      <c r="M64" s="366">
        <f t="shared" si="4"/>
        <v>1.615995375327351</v>
      </c>
      <c r="N64" s="337">
        <v>1.036</v>
      </c>
      <c r="O64" s="366">
        <f t="shared" si="10"/>
        <v>1.0482010603423855</v>
      </c>
      <c r="P64" s="337">
        <v>1.5</v>
      </c>
      <c r="Q64" s="366">
        <f t="shared" si="37"/>
        <v>0.74331020812685822</v>
      </c>
      <c r="R64" s="337">
        <v>6.2</v>
      </c>
      <c r="S64" s="366">
        <f>(R64/$T$72)*100</f>
        <v>0.6610512847851584</v>
      </c>
      <c r="T64" s="337">
        <v>2.5</v>
      </c>
      <c r="U64" s="366">
        <f>(T64/$T$72)*100</f>
        <v>0.26655293741337027</v>
      </c>
      <c r="W64" s="366">
        <f>(V64/$V$72)*100</f>
        <v>0</v>
      </c>
      <c r="X64" s="337">
        <v>11.577999999999999</v>
      </c>
      <c r="Y64" s="366">
        <f>(X64/$X$72)*100</f>
        <v>0.73614608389605773</v>
      </c>
      <c r="Z64" s="337">
        <v>0</v>
      </c>
      <c r="AA64" s="366">
        <f t="shared" si="15"/>
        <v>0</v>
      </c>
      <c r="AC64" s="587"/>
    </row>
    <row r="65" spans="1:29" ht="16.5" customHeight="1" thickBot="1">
      <c r="A65" s="357" t="s">
        <v>255</v>
      </c>
      <c r="B65" s="358">
        <f>SUM(B63:B64)</f>
        <v>443.83424078999997</v>
      </c>
      <c r="C65" s="365">
        <f t="shared" si="35"/>
        <v>0.98709610487383714</v>
      </c>
      <c r="D65" s="358">
        <v>6.97</v>
      </c>
      <c r="E65" s="365">
        <f t="shared" si="24"/>
        <v>1.0507924242738478</v>
      </c>
      <c r="F65" s="358">
        <v>0.97970000000000002</v>
      </c>
      <c r="G65" s="365">
        <f t="shared" si="25"/>
        <v>2.8865434931583436</v>
      </c>
      <c r="H65" s="356">
        <v>0</v>
      </c>
      <c r="I65" s="365">
        <f t="shared" ref="I65:I71" si="38">(H65/$D$72)*100</f>
        <v>0</v>
      </c>
      <c r="J65" s="358">
        <f>SUM(J63:J64)</f>
        <v>0</v>
      </c>
      <c r="K65" s="365">
        <f>SUM(K63:K64)</f>
        <v>0</v>
      </c>
      <c r="L65" s="358">
        <v>109.5</v>
      </c>
      <c r="M65" s="365">
        <f>(L65/$L$72)*100</f>
        <v>1.6327443524938492</v>
      </c>
      <c r="N65" s="358">
        <v>1.036</v>
      </c>
      <c r="O65" s="365">
        <f>(N65/$N$72)*100</f>
        <v>1.0482010603423855</v>
      </c>
      <c r="P65" s="358">
        <v>1.5</v>
      </c>
      <c r="Q65" s="365">
        <f t="shared" si="37"/>
        <v>0.74331020812685822</v>
      </c>
      <c r="R65" s="358">
        <v>6.2</v>
      </c>
      <c r="S65" s="365">
        <f>(R65/$T72)*100</f>
        <v>0.6610512847851584</v>
      </c>
      <c r="T65" s="358">
        <v>2.5</v>
      </c>
      <c r="U65" s="365">
        <f>(T65/$T72)*100</f>
        <v>0.26655293741337027</v>
      </c>
      <c r="V65" s="358">
        <v>0</v>
      </c>
      <c r="W65" s="365">
        <f>(V65/$V72)*100</f>
        <v>0</v>
      </c>
      <c r="X65" s="358">
        <v>11.577999999999999</v>
      </c>
      <c r="Y65" s="365">
        <f>(X65/$X72)*100</f>
        <v>0.73614608389605773</v>
      </c>
      <c r="Z65" s="358">
        <f>SUM(Z63:Z64)</f>
        <v>1.33</v>
      </c>
      <c r="AA65" s="365">
        <f>(Z65/$X72)*100</f>
        <v>8.4563334909462509E-2</v>
      </c>
      <c r="AC65" s="587"/>
    </row>
    <row r="66" spans="1:29" ht="16.5" customHeight="1" thickBot="1">
      <c r="A66" s="358" t="s">
        <v>256</v>
      </c>
      <c r="B66" s="1316">
        <f>D66+D66+H66+L66+R66+N66+T66+V66+X66+Z66+J66+'Equity local2'!B66+'Equity local 3'!B66+'Equity local 4'!B66+'Equity local 5'!B66+P66</f>
        <v>615.22562625</v>
      </c>
      <c r="C66" s="365">
        <f t="shared" si="35"/>
        <v>1.3682739263401711</v>
      </c>
      <c r="D66" s="361">
        <v>14.021000000000001</v>
      </c>
      <c r="E66" s="365">
        <f t="shared" si="24"/>
        <v>2.1137963530478658</v>
      </c>
      <c r="F66" s="361">
        <v>0</v>
      </c>
      <c r="G66" s="365">
        <f t="shared" si="25"/>
        <v>0</v>
      </c>
      <c r="H66" s="361">
        <v>0</v>
      </c>
      <c r="I66" s="365">
        <f t="shared" si="38"/>
        <v>0</v>
      </c>
      <c r="J66" s="361">
        <v>0</v>
      </c>
      <c r="K66" s="554">
        <v>0</v>
      </c>
      <c r="L66" s="361"/>
      <c r="M66" s="365">
        <f t="shared" si="4"/>
        <v>0</v>
      </c>
      <c r="N66" s="361"/>
      <c r="O66" s="365">
        <f>(N66/$N$72)*100</f>
        <v>0</v>
      </c>
      <c r="P66" s="361">
        <v>0</v>
      </c>
      <c r="Q66" s="365">
        <f t="shared" si="37"/>
        <v>0</v>
      </c>
      <c r="R66" s="361">
        <v>0</v>
      </c>
      <c r="S66" s="371">
        <f>(R66/$T72)*100</f>
        <v>0</v>
      </c>
      <c r="T66" s="361">
        <v>0</v>
      </c>
      <c r="U66" s="371">
        <f>(T66/$T72)*100</f>
        <v>0</v>
      </c>
      <c r="V66" s="361"/>
      <c r="W66" s="371">
        <f>(V66/$V72)*100</f>
        <v>0</v>
      </c>
      <c r="X66" s="361">
        <v>0</v>
      </c>
      <c r="Y66" s="371">
        <f>(X66/$X72)*100</f>
        <v>0</v>
      </c>
      <c r="Z66" s="361">
        <v>0</v>
      </c>
      <c r="AA66" s="366">
        <f t="shared" si="15"/>
        <v>0</v>
      </c>
      <c r="AC66" s="587"/>
    </row>
    <row r="67" spans="1:29" ht="16.5" customHeight="1" thickBot="1">
      <c r="A67" s="358" t="s">
        <v>257</v>
      </c>
      <c r="B67" s="1316">
        <f>D67+D67+H67+L67+R67+N67+T67+V67+X67+Z67+J67+'Equity local2'!B67+'Equity local 3'!B67+'Equity local 4'!B67+'Equity local 5'!B67+P67</f>
        <v>6.0000000000000001E-3</v>
      </c>
      <c r="C67" s="365">
        <f t="shared" si="35"/>
        <v>1.3344118332783811E-5</v>
      </c>
      <c r="D67" s="361">
        <v>0</v>
      </c>
      <c r="E67" s="365">
        <f t="shared" si="24"/>
        <v>0</v>
      </c>
      <c r="F67" s="361">
        <v>0</v>
      </c>
      <c r="G67" s="365">
        <f t="shared" si="25"/>
        <v>0</v>
      </c>
      <c r="H67" s="361">
        <v>0</v>
      </c>
      <c r="I67" s="365">
        <f t="shared" si="38"/>
        <v>0</v>
      </c>
      <c r="J67" s="361">
        <v>0</v>
      </c>
      <c r="K67" s="554">
        <v>0</v>
      </c>
      <c r="L67" s="361"/>
      <c r="M67" s="365">
        <f t="shared" si="4"/>
        <v>0</v>
      </c>
      <c r="N67" s="361"/>
      <c r="O67" s="365">
        <f>(N67/$N$72)*100</f>
        <v>0</v>
      </c>
      <c r="P67" s="361">
        <v>0</v>
      </c>
      <c r="Q67" s="365">
        <f t="shared" si="37"/>
        <v>0</v>
      </c>
      <c r="R67" s="361">
        <v>0</v>
      </c>
      <c r="S67" s="371">
        <f>(R67/$T72)*100</f>
        <v>0</v>
      </c>
      <c r="T67" s="361">
        <v>0</v>
      </c>
      <c r="U67" s="371">
        <f>(T67/$T72)*100</f>
        <v>0</v>
      </c>
      <c r="V67" s="361"/>
      <c r="W67" s="371">
        <f>(V67/$V72)*100</f>
        <v>0</v>
      </c>
      <c r="X67" s="361">
        <v>0</v>
      </c>
      <c r="Y67" s="371">
        <f>(X67/$X72)*100</f>
        <v>0</v>
      </c>
      <c r="Z67" s="361">
        <v>0</v>
      </c>
      <c r="AA67" s="366">
        <f t="shared" si="15"/>
        <v>0</v>
      </c>
      <c r="AC67" s="587"/>
    </row>
    <row r="68" spans="1:29" ht="16.5" customHeight="1" thickBot="1">
      <c r="A68" s="358" t="s">
        <v>258</v>
      </c>
      <c r="B68" s="1316">
        <f>D68+D68+H68+L68+R68+N68+T68+V68+X68+Z68+J68+'Equity local2'!B68+'Equity local 3'!B68+'Equity local 4'!B68+'Equity local 5'!B68+P68</f>
        <v>0</v>
      </c>
      <c r="C68" s="365">
        <f t="shared" si="35"/>
        <v>0</v>
      </c>
      <c r="D68" s="1323">
        <v>0</v>
      </c>
      <c r="E68" s="365">
        <f t="shared" si="24"/>
        <v>0</v>
      </c>
      <c r="F68" s="1323">
        <v>0</v>
      </c>
      <c r="G68" s="365">
        <f t="shared" si="25"/>
        <v>0</v>
      </c>
      <c r="H68" s="361">
        <v>0</v>
      </c>
      <c r="I68" s="365">
        <f t="shared" si="38"/>
        <v>0</v>
      </c>
      <c r="J68" s="1323">
        <v>0</v>
      </c>
      <c r="K68" s="554">
        <v>0</v>
      </c>
      <c r="L68" s="1323"/>
      <c r="M68" s="365">
        <f t="shared" si="4"/>
        <v>0</v>
      </c>
      <c r="N68" s="1323"/>
      <c r="O68" s="365">
        <f>(N68/$N$72)*100</f>
        <v>0</v>
      </c>
      <c r="P68" s="1323">
        <v>0</v>
      </c>
      <c r="Q68" s="365">
        <f t="shared" si="37"/>
        <v>0</v>
      </c>
      <c r="R68" s="1323">
        <v>0</v>
      </c>
      <c r="S68" s="365">
        <f>(R68/$T72)*100</f>
        <v>0</v>
      </c>
      <c r="T68" s="1323">
        <v>0</v>
      </c>
      <c r="U68" s="365">
        <f>(T68/$T72)*100</f>
        <v>0</v>
      </c>
      <c r="V68" s="1323"/>
      <c r="W68" s="365">
        <f>(V68/$V72)*100</f>
        <v>0</v>
      </c>
      <c r="X68" s="1323">
        <v>0</v>
      </c>
      <c r="Y68" s="371">
        <f>(X68/$X72)*100</f>
        <v>0</v>
      </c>
      <c r="Z68" s="1323">
        <v>0</v>
      </c>
      <c r="AA68" s="366">
        <f t="shared" si="15"/>
        <v>0</v>
      </c>
      <c r="AC68" s="587"/>
    </row>
    <row r="69" spans="1:29" ht="16.5" customHeight="1" thickBot="1">
      <c r="A69" s="358" t="s">
        <v>259</v>
      </c>
      <c r="B69" s="1316">
        <f>D69+D69+H69+L69+R69+N69+T69+V69+X69+Z69+J69+'Equity local2'!B69+'Equity local 3'!B69+'Equity local 4'!B69+'Equity local 5'!B69+P69</f>
        <v>198.0196042</v>
      </c>
      <c r="C69" s="365">
        <f t="shared" si="35"/>
        <v>0.44039950510930237</v>
      </c>
      <c r="D69" s="1323">
        <v>6.3778000000000006</v>
      </c>
      <c r="E69" s="365">
        <f t="shared" si="24"/>
        <v>0.96151275803927527</v>
      </c>
      <c r="F69" s="1323">
        <v>0</v>
      </c>
      <c r="G69" s="365">
        <f t="shared" si="25"/>
        <v>0</v>
      </c>
      <c r="H69" s="361">
        <v>0</v>
      </c>
      <c r="I69" s="365">
        <f t="shared" si="38"/>
        <v>0</v>
      </c>
      <c r="J69" s="1323">
        <v>0</v>
      </c>
      <c r="K69" s="554">
        <v>0</v>
      </c>
      <c r="L69" s="1323">
        <v>39.1</v>
      </c>
      <c r="M69" s="554">
        <f>(L69/L72)*100</f>
        <v>0.58301647655259825</v>
      </c>
      <c r="N69" s="1323"/>
      <c r="O69" s="554">
        <f>(N69/$N$72)*100</f>
        <v>0</v>
      </c>
      <c r="P69" s="1323">
        <v>0</v>
      </c>
      <c r="Q69" s="554">
        <f t="shared" si="37"/>
        <v>0</v>
      </c>
      <c r="R69" s="1323">
        <v>0</v>
      </c>
      <c r="S69" s="366">
        <f>(R69/$T79)*100</f>
        <v>0</v>
      </c>
      <c r="T69" s="1323">
        <v>0</v>
      </c>
      <c r="U69" s="366">
        <f>(T69/$T79)*100</f>
        <v>0</v>
      </c>
      <c r="V69" s="1323"/>
      <c r="W69" s="366">
        <f>(V69/$V79)*100</f>
        <v>0</v>
      </c>
      <c r="X69" s="1323">
        <v>0</v>
      </c>
      <c r="Y69" s="371">
        <f>(X69/$X72)*100</f>
        <v>0</v>
      </c>
      <c r="Z69" s="1323">
        <v>0.86</v>
      </c>
      <c r="AA69" s="366">
        <f t="shared" si="15"/>
        <v>4.1247002398081536</v>
      </c>
      <c r="AC69" s="587"/>
    </row>
    <row r="70" spans="1:29" ht="16.5" customHeight="1" thickBot="1">
      <c r="A70" s="362" t="s">
        <v>152</v>
      </c>
      <c r="B70" s="1427">
        <f>SUM(B21+B26+B31+B62+B65+B54+B50+B34+B67+B68+B69+B66+B41+B47)</f>
        <v>44866.049174810003</v>
      </c>
      <c r="C70" s="365">
        <f t="shared" si="35"/>
        <v>99.782978218860364</v>
      </c>
      <c r="D70" s="1427">
        <v>663.30893133500001</v>
      </c>
      <c r="E70" s="365">
        <f t="shared" si="24"/>
        <v>100</v>
      </c>
      <c r="F70" s="1427">
        <v>33.940247299999989</v>
      </c>
      <c r="G70" s="365">
        <f t="shared" si="25"/>
        <v>100</v>
      </c>
      <c r="H70" s="356">
        <f>SUM(H21+H26+H31+H62+H65+H66)</f>
        <v>0</v>
      </c>
      <c r="I70" s="365">
        <f t="shared" si="38"/>
        <v>0</v>
      </c>
      <c r="J70" s="1427">
        <f>SUM(J21+J26+J31+J62+J65+J54+J50+J34+J67+J68+J69+J66+J41+J47)</f>
        <v>0</v>
      </c>
      <c r="K70" s="554">
        <v>0</v>
      </c>
      <c r="L70" s="1427">
        <v>6706.5</v>
      </c>
      <c r="M70" s="366">
        <f>(L70/$L$72)*100</f>
        <v>100</v>
      </c>
      <c r="N70" s="1427">
        <v>98.835999999999999</v>
      </c>
      <c r="O70" s="365">
        <f>(N70/N72)*100</f>
        <v>100</v>
      </c>
      <c r="P70" s="1427">
        <v>201.8</v>
      </c>
      <c r="Q70" s="365">
        <f>(P70/P72)*100</f>
        <v>100</v>
      </c>
      <c r="R70" s="1427">
        <v>634.9</v>
      </c>
      <c r="S70" s="365">
        <f>(R70/R72)*100</f>
        <v>100</v>
      </c>
      <c r="T70" s="1427">
        <v>937.9</v>
      </c>
      <c r="U70" s="365">
        <f>(T70/T72)*100</f>
        <v>100</v>
      </c>
      <c r="V70" s="1427">
        <v>218.45099999999999</v>
      </c>
      <c r="W70" s="365">
        <f>(V70/V72)*100</f>
        <v>100</v>
      </c>
      <c r="X70" s="1427">
        <v>1572.7856539999998</v>
      </c>
      <c r="Y70" s="365">
        <f>(X70/X72)*100</f>
        <v>100</v>
      </c>
      <c r="Z70" s="1427">
        <f>SUM(Z21+Z26+Z31+Z62+Z65+Z54+Z50+Z34+Z67+Z68+Z69+Z66+Z41+Z47)</f>
        <v>20.849999999999998</v>
      </c>
      <c r="AA70" s="365">
        <f>(Z70/Z72)*100</f>
        <v>100</v>
      </c>
      <c r="AC70" s="587"/>
    </row>
    <row r="71" spans="1:29" ht="16.5" customHeight="1" thickBot="1">
      <c r="A71" s="362" t="s">
        <v>154</v>
      </c>
      <c r="B71" s="1316">
        <f>D71+D71+H71+L71+R71+N71+T71+V71+X71+Z71+J71+'Equity local2'!B71+'Equity local 3'!B71+'Equity local 4'!B71+'Equity local 5'!B71+P71</f>
        <v>97.580870790000006</v>
      </c>
      <c r="C71" s="365">
        <f t="shared" si="35"/>
        <v>0.21702178113964121</v>
      </c>
      <c r="D71" s="356">
        <v>0</v>
      </c>
      <c r="E71" s="365">
        <f t="shared" si="24"/>
        <v>0</v>
      </c>
      <c r="F71" s="356">
        <v>0</v>
      </c>
      <c r="G71" s="365">
        <f t="shared" si="25"/>
        <v>0</v>
      </c>
      <c r="H71" s="356">
        <v>0</v>
      </c>
      <c r="I71" s="365">
        <f t="shared" si="38"/>
        <v>0</v>
      </c>
      <c r="J71" s="356">
        <v>0</v>
      </c>
      <c r="K71" s="366">
        <v>0</v>
      </c>
      <c r="L71" s="356"/>
      <c r="M71" s="365">
        <f>(L71/L72)*100</f>
        <v>0</v>
      </c>
      <c r="N71" s="356"/>
      <c r="O71" s="365">
        <f>(N71/$N$72)*100</f>
        <v>0</v>
      </c>
      <c r="P71" s="356">
        <v>0</v>
      </c>
      <c r="Q71" s="365">
        <f>(P71/$P72)*100</f>
        <v>0</v>
      </c>
      <c r="R71" s="356">
        <v>0</v>
      </c>
      <c r="S71" s="365">
        <f>(R71/$T72)*100</f>
        <v>0</v>
      </c>
      <c r="T71" s="356">
        <v>0</v>
      </c>
      <c r="U71" s="365">
        <f>(T71/$T72)*100</f>
        <v>0</v>
      </c>
      <c r="V71" s="356"/>
      <c r="W71" s="365">
        <f>(V71/$V72)*100</f>
        <v>0</v>
      </c>
      <c r="X71" s="356">
        <v>0</v>
      </c>
      <c r="Y71" s="365">
        <f>(X71/$X72)*100</f>
        <v>0</v>
      </c>
      <c r="Z71" s="356">
        <v>0</v>
      </c>
      <c r="AA71" s="366">
        <f t="shared" si="15"/>
        <v>0</v>
      </c>
      <c r="AC71" s="587"/>
    </row>
    <row r="72" spans="1:29" ht="16.5" customHeight="1" thickBot="1">
      <c r="A72" s="354" t="s">
        <v>156</v>
      </c>
      <c r="B72" s="358">
        <f>B70+B71</f>
        <v>44963.630045600003</v>
      </c>
      <c r="C72" s="365">
        <f t="shared" ref="C72:K72" si="39">SUM(C70:C71)</f>
        <v>100</v>
      </c>
      <c r="D72" s="358">
        <v>663.30893133500001</v>
      </c>
      <c r="E72" s="365">
        <f t="shared" si="39"/>
        <v>100</v>
      </c>
      <c r="F72" s="358">
        <v>33.940247299999989</v>
      </c>
      <c r="G72" s="365">
        <f>SUM(G70:G71)</f>
        <v>100</v>
      </c>
      <c r="H72" s="356">
        <f t="shared" si="39"/>
        <v>0</v>
      </c>
      <c r="I72" s="365">
        <f t="shared" si="39"/>
        <v>0</v>
      </c>
      <c r="J72" s="358">
        <f>J70+J71</f>
        <v>0</v>
      </c>
      <c r="K72" s="365">
        <f t="shared" si="39"/>
        <v>0</v>
      </c>
      <c r="L72" s="358">
        <v>6706.5</v>
      </c>
      <c r="M72" s="365">
        <f>(L72/$L$72)*100</f>
        <v>100</v>
      </c>
      <c r="N72" s="358">
        <v>98.835999999999999</v>
      </c>
      <c r="O72" s="365">
        <f t="shared" ref="O72:Y72" si="40">SUM(O70:O71)</f>
        <v>100</v>
      </c>
      <c r="P72" s="358">
        <v>201.8</v>
      </c>
      <c r="Q72" s="365">
        <f t="shared" si="40"/>
        <v>100</v>
      </c>
      <c r="R72" s="358">
        <v>634.9</v>
      </c>
      <c r="S72" s="365">
        <f t="shared" si="40"/>
        <v>100</v>
      </c>
      <c r="T72" s="358">
        <v>937.9</v>
      </c>
      <c r="U72" s="365">
        <f t="shared" si="40"/>
        <v>100</v>
      </c>
      <c r="V72" s="358">
        <v>218.45099999999999</v>
      </c>
      <c r="W72" s="365">
        <f t="shared" si="40"/>
        <v>100</v>
      </c>
      <c r="X72" s="358">
        <v>1572.7856539999998</v>
      </c>
      <c r="Y72" s="365">
        <f t="shared" si="40"/>
        <v>100</v>
      </c>
      <c r="Z72" s="358">
        <f>Z70+Z71</f>
        <v>20.849999999999998</v>
      </c>
      <c r="AA72" s="365">
        <f>SUM(AA70:AA71)</f>
        <v>100</v>
      </c>
      <c r="AC72" s="587"/>
    </row>
    <row r="73" spans="1:29" ht="16.5" customHeight="1">
      <c r="A73" s="339" t="s">
        <v>437</v>
      </c>
      <c r="B73" s="337">
        <f>D73+F73+H73+L73+R73+N73+T73+X73+V73+Z73+J73+'Equity local2'!B73+'Equity local 3'!B73+'Equity local 4'!B73+'Equity local 5'!B73+P73</f>
        <v>498.94604398000001</v>
      </c>
      <c r="C73" s="366">
        <f>B73/$B$76*100</f>
        <v>68.256787641709607</v>
      </c>
      <c r="D73" s="337">
        <v>0</v>
      </c>
      <c r="E73" s="366">
        <v>0</v>
      </c>
      <c r="F73" s="337">
        <v>0</v>
      </c>
      <c r="G73" s="366">
        <v>0</v>
      </c>
      <c r="H73" s="337">
        <v>0</v>
      </c>
      <c r="I73" s="366">
        <v>0</v>
      </c>
      <c r="J73" s="337">
        <v>0</v>
      </c>
      <c r="K73" s="366">
        <v>0</v>
      </c>
      <c r="M73" s="366">
        <v>0</v>
      </c>
      <c r="N73" s="337"/>
      <c r="O73" s="366">
        <v>0</v>
      </c>
      <c r="P73" s="337">
        <v>0</v>
      </c>
      <c r="Q73" s="366">
        <v>0</v>
      </c>
      <c r="R73" s="337">
        <v>0</v>
      </c>
      <c r="S73" s="366">
        <v>0</v>
      </c>
      <c r="T73" s="337">
        <v>0</v>
      </c>
      <c r="U73" s="366">
        <v>0</v>
      </c>
      <c r="W73" s="366">
        <v>0</v>
      </c>
      <c r="X73" s="337">
        <v>0</v>
      </c>
      <c r="Y73" s="360">
        <v>0</v>
      </c>
      <c r="Z73" s="337">
        <v>0</v>
      </c>
      <c r="AA73" s="360">
        <v>0</v>
      </c>
      <c r="AC73" s="587"/>
    </row>
    <row r="74" spans="1:29" ht="16.5" customHeight="1">
      <c r="A74" s="339" t="s">
        <v>438</v>
      </c>
      <c r="B74" s="337">
        <f>D74+F74+H74+L74+R74+N74+T74+X74+V74+Z74+J74+'Equity local2'!B74+'Equity local 3'!B74+'Equity local 4'!B74+'Equity local 5'!B74+P74</f>
        <v>231.98108245999998</v>
      </c>
      <c r="C74" s="366">
        <f>B74/$B$76*100</f>
        <v>31.735462528290636</v>
      </c>
      <c r="D74" s="337">
        <v>0</v>
      </c>
      <c r="E74" s="366">
        <v>0</v>
      </c>
      <c r="F74" s="337">
        <v>0</v>
      </c>
      <c r="G74" s="366">
        <v>0</v>
      </c>
      <c r="H74" s="337">
        <v>0</v>
      </c>
      <c r="I74" s="366">
        <v>0</v>
      </c>
      <c r="J74" s="337">
        <v>0</v>
      </c>
      <c r="K74" s="366">
        <v>0</v>
      </c>
      <c r="M74" s="366">
        <v>0</v>
      </c>
      <c r="N74" s="337"/>
      <c r="O74" s="366">
        <v>0</v>
      </c>
      <c r="P74" s="337">
        <v>0</v>
      </c>
      <c r="Q74" s="366">
        <v>0</v>
      </c>
      <c r="R74" s="337">
        <v>0</v>
      </c>
      <c r="S74" s="366">
        <v>0</v>
      </c>
      <c r="T74" s="337">
        <v>0</v>
      </c>
      <c r="U74" s="366">
        <v>0</v>
      </c>
      <c r="W74" s="366">
        <v>0</v>
      </c>
      <c r="X74" s="337">
        <v>0</v>
      </c>
      <c r="Y74" s="349">
        <v>0</v>
      </c>
      <c r="Z74" s="337">
        <v>0</v>
      </c>
      <c r="AA74" s="349">
        <v>0</v>
      </c>
      <c r="AC74" s="587"/>
    </row>
    <row r="75" spans="1:29" ht="16.5" customHeight="1" thickBot="1">
      <c r="A75" s="339" t="s">
        <v>439</v>
      </c>
      <c r="B75" s="337">
        <f>D75+F75+H75+L75+R75+N75+T75+X75+V75+Z75+J75+'Equity local2'!B75+'Equity local 3'!B75+'Equity local 4'!B75+'Equity local 5'!B75+P75</f>
        <v>5.6649999999999999E-2</v>
      </c>
      <c r="C75" s="366">
        <f>B75/$B$76*100</f>
        <v>7.7498299997701657E-3</v>
      </c>
      <c r="D75" s="337">
        <v>0</v>
      </c>
      <c r="E75" s="366">
        <v>0</v>
      </c>
      <c r="F75" s="337">
        <v>0</v>
      </c>
      <c r="G75" s="366">
        <v>0</v>
      </c>
      <c r="H75" s="337">
        <v>0</v>
      </c>
      <c r="I75" s="366">
        <v>0</v>
      </c>
      <c r="J75" s="337">
        <v>0</v>
      </c>
      <c r="K75" s="366">
        <v>0</v>
      </c>
      <c r="M75" s="366">
        <v>0</v>
      </c>
      <c r="N75" s="337"/>
      <c r="O75" s="366">
        <v>0</v>
      </c>
      <c r="P75" s="337">
        <v>0</v>
      </c>
      <c r="Q75" s="366">
        <v>0</v>
      </c>
      <c r="R75" s="337">
        <v>0</v>
      </c>
      <c r="S75" s="366">
        <v>0</v>
      </c>
      <c r="T75" s="337">
        <v>0</v>
      </c>
      <c r="U75" s="366">
        <v>0</v>
      </c>
      <c r="W75" s="366">
        <v>0</v>
      </c>
      <c r="X75" s="337">
        <v>0</v>
      </c>
      <c r="Y75" s="349">
        <v>0</v>
      </c>
      <c r="Z75" s="337">
        <v>0</v>
      </c>
      <c r="AA75" s="349">
        <v>0</v>
      </c>
      <c r="AC75" s="587"/>
    </row>
    <row r="76" spans="1:29" ht="16.5" customHeight="1" thickBot="1">
      <c r="A76" s="362" t="s">
        <v>440</v>
      </c>
      <c r="B76" s="356">
        <f>SUM(B73:B75)</f>
        <v>730.98377643999993</v>
      </c>
      <c r="C76" s="365">
        <f>SUM(C73:C75)</f>
        <v>100.00000000000001</v>
      </c>
      <c r="D76" s="356">
        <v>0</v>
      </c>
      <c r="E76" s="365">
        <f>SUM(E73:E75)</f>
        <v>0</v>
      </c>
      <c r="F76" s="356">
        <v>0</v>
      </c>
      <c r="G76" s="365">
        <v>0</v>
      </c>
      <c r="H76" s="356">
        <f>SUM(H73:H75)</f>
        <v>0</v>
      </c>
      <c r="I76" s="365">
        <v>0</v>
      </c>
      <c r="J76" s="356">
        <f>SUM(J73:J75)</f>
        <v>0</v>
      </c>
      <c r="K76" s="365">
        <v>0</v>
      </c>
      <c r="L76" s="356"/>
      <c r="M76" s="365">
        <v>0</v>
      </c>
      <c r="N76" s="356"/>
      <c r="O76" s="365">
        <v>0</v>
      </c>
      <c r="P76" s="356">
        <f>SUM(P73:P75)</f>
        <v>0</v>
      </c>
      <c r="Q76" s="365">
        <v>0</v>
      </c>
      <c r="R76" s="356">
        <v>0</v>
      </c>
      <c r="S76" s="365">
        <v>0</v>
      </c>
      <c r="T76" s="356">
        <v>0</v>
      </c>
      <c r="U76" s="365">
        <v>0</v>
      </c>
      <c r="V76" s="356"/>
      <c r="W76" s="365">
        <v>0</v>
      </c>
      <c r="X76" s="356">
        <v>0</v>
      </c>
      <c r="Y76" s="1323">
        <f>SUM(Y73:Y75)</f>
        <v>0</v>
      </c>
      <c r="Z76" s="356">
        <f>SUM(Z73:Z75)</f>
        <v>0</v>
      </c>
      <c r="AA76" s="1323">
        <f>SUM(AA73:AA75)</f>
        <v>0</v>
      </c>
      <c r="AC76" s="587"/>
    </row>
    <row r="77" spans="1:29" ht="13.5" thickBot="1">
      <c r="B77" s="356"/>
      <c r="F77" s="337"/>
      <c r="N77" s="337"/>
      <c r="R77" s="337"/>
      <c r="U77" s="367"/>
      <c r="W77" s="367"/>
      <c r="AC77" s="587"/>
    </row>
    <row r="78" spans="1:29" s="385" customFormat="1" ht="14.25" customHeight="1">
      <c r="A78" s="1417" t="s">
        <v>181</v>
      </c>
      <c r="B78" s="337">
        <f>D78+H78+L78+R78+N78+T78+V78+X78+Z78+J78+'Equity local2'!B78+'Equity local 3'!B78+'Equity local 4'!B78+'Equity local 5'!B78+P78</f>
        <v>841852</v>
      </c>
      <c r="C78" s="386"/>
      <c r="D78" s="412">
        <v>42575</v>
      </c>
      <c r="E78" s="386"/>
      <c r="F78" s="412">
        <v>17</v>
      </c>
      <c r="G78" s="386"/>
      <c r="H78" s="412">
        <v>0</v>
      </c>
      <c r="I78" s="386"/>
      <c r="J78" s="412">
        <v>0</v>
      </c>
      <c r="K78" s="386"/>
      <c r="L78" s="412">
        <v>9611</v>
      </c>
      <c r="M78" s="386"/>
      <c r="N78" s="412">
        <v>222</v>
      </c>
      <c r="O78" s="386"/>
      <c r="P78" s="412">
        <v>3</v>
      </c>
      <c r="Q78" s="386"/>
      <c r="R78" s="412">
        <v>104</v>
      </c>
      <c r="S78" s="386"/>
      <c r="T78" s="412">
        <v>4</v>
      </c>
      <c r="U78" s="386"/>
      <c r="V78" s="412">
        <v>114</v>
      </c>
      <c r="W78" s="386"/>
      <c r="X78" s="412">
        <v>148</v>
      </c>
      <c r="Y78" s="386"/>
      <c r="Z78" s="412">
        <v>49</v>
      </c>
      <c r="AA78" s="386"/>
      <c r="AB78" s="512"/>
      <c r="AC78" s="512"/>
    </row>
    <row r="79" spans="1:29" s="385" customFormat="1" ht="14.25" customHeight="1" thickBot="1">
      <c r="A79" s="413" t="s">
        <v>182</v>
      </c>
      <c r="B79" s="413">
        <f>B12/B78*1000000</f>
        <v>56786.983828745579</v>
      </c>
      <c r="C79" s="387"/>
      <c r="D79" s="414">
        <f>(D12/D78)*1000000</f>
        <v>16931.640569935411</v>
      </c>
      <c r="E79" s="387"/>
      <c r="F79" s="414">
        <f>(F12/F78)*1000000</f>
        <v>2094067.1005882346</v>
      </c>
      <c r="G79" s="387"/>
      <c r="H79" s="414" t="e">
        <f>(H12/H78)*1000000</f>
        <v>#DIV/0!</v>
      </c>
      <c r="I79" s="387"/>
      <c r="J79" s="414" t="e">
        <f>(J12/J78)*1000000</f>
        <v>#DIV/0!</v>
      </c>
      <c r="K79" s="387"/>
      <c r="L79" s="414">
        <f>(L12/L78)*1000000</f>
        <v>705026.4790979086</v>
      </c>
      <c r="M79" s="387"/>
      <c r="N79" s="414">
        <f>(N12/N78)*1000000</f>
        <v>454264.78846846853</v>
      </c>
      <c r="O79" s="387"/>
      <c r="P79" s="414">
        <f>(P12/P78)*1000000</f>
        <v>68566666.666666657</v>
      </c>
      <c r="Q79" s="387"/>
      <c r="R79" s="414">
        <f>(R12/R78)*1000000</f>
        <v>6247115.384615385</v>
      </c>
      <c r="S79" s="387"/>
      <c r="T79" s="414">
        <f>(T12/T78)*1000000</f>
        <v>240025000</v>
      </c>
      <c r="U79" s="387"/>
      <c r="V79" s="414">
        <f>(V12/V78)*1000000</f>
        <v>1919289.4736842106</v>
      </c>
      <c r="W79" s="387"/>
      <c r="X79" s="414">
        <f>(X12/X78)*1000000</f>
        <v>11494813.222972972</v>
      </c>
      <c r="Y79" s="387"/>
      <c r="Z79" s="414">
        <f>(Z12/Z78)*1000000</f>
        <v>474081.63265306124</v>
      </c>
      <c r="AA79" s="387"/>
      <c r="AB79" s="512"/>
      <c r="AC79" s="512"/>
    </row>
    <row r="84" spans="1:2" ht="11.25" customHeight="1"/>
    <row r="85" spans="1:2" hidden="1">
      <c r="A85" s="337" t="s">
        <v>441</v>
      </c>
      <c r="B85" s="337">
        <f>T12+'Equity local 3'!I12+'Equity local 3'!K12+'Equity local 3'!M12+'Equity local 4'!O12+'Equity local 4'!Q12+'Equity local 4'!U12+'Equity local 4'!Y12+'Equity local 5'!C12+'Equity local 5'!E12+'Equity local 5'!I12+'Equity local 5'!Q12+'Equity local 5'!S12+'Equity local 5'!AE12+'Equity local 5'!AI12+'Equity local 5'!AK12+'Growth local'!J12+'Growth local'!L12++'Growth local'!V12+'Value local'!F12+'Value local'!H12+'Value local'!T12+'L Cap local'!H12+'L Cap local'!J12+'L Cap local'!L12+'Small Co local'!L12+'Small Co local'!N12+'Small Co local'!P12+'Small Co local'!R12+'VARIED SPECIALIST2'!C12+'VARIED SPECIALIST2'!I12</f>
        <v>16600.268018624251</v>
      </c>
    </row>
  </sheetData>
  <sheetProtection password="DF1A" sheet="1" objects="1" scenarios="1"/>
  <phoneticPr fontId="0" type="noConversion"/>
  <pageMargins left="0.74803149606299213" right="0.74803149606299213" top="0.78740157480314965" bottom="0.39370078740157483" header="0.51181102362204722" footer="0.51181102362204722"/>
  <pageSetup paperSize="9" scale="45" orientation="landscape" horizontalDpi="300" r:id="rId1"/>
  <headerFooter alignWithMargins="0">
    <oddHeader>&amp;CASSOCIATION OF COLLECTIVE INVESTMENTS
QUARTERLY REPORT</oddHeader>
    <oddFooter>&amp;RPage 13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130"/>
  <sheetViews>
    <sheetView workbookViewId="0" xr3:uid="{CF366857-BBDD-5199-9BC9-FF52903B0715}">
      <pane xSplit="2" ySplit="6" topLeftCell="C7" activePane="bottomRight" state="frozen"/>
      <selection pane="bottomLeft" activeCell="A7" sqref="A7"/>
      <selection pane="topRight" activeCell="C1" sqref="C1"/>
      <selection pane="bottomRight" activeCell="C7" sqref="C7"/>
    </sheetView>
  </sheetViews>
  <sheetFormatPr defaultRowHeight="12.75"/>
  <cols>
    <col min="1" max="1" width="31.5703125" style="337" customWidth="1"/>
    <col min="2" max="2" width="12.7109375" style="337" hidden="1" customWidth="1"/>
    <col min="3" max="3" width="12.7109375" style="337" customWidth="1"/>
    <col min="4" max="4" width="5.7109375" style="367" customWidth="1"/>
    <col min="5" max="5" width="12.7109375" style="337" customWidth="1"/>
    <col min="6" max="6" width="4.5703125" style="367" customWidth="1"/>
    <col min="7" max="7" width="11.7109375" style="337" customWidth="1"/>
    <col min="8" max="8" width="4.140625" style="367" customWidth="1"/>
    <col min="9" max="9" width="12.7109375" style="337" customWidth="1"/>
    <col min="10" max="10" width="4.7109375" style="337" customWidth="1"/>
    <col min="11" max="11" width="12.7109375" customWidth="1"/>
    <col min="12" max="12" width="4.7109375" customWidth="1"/>
    <col min="13" max="13" width="12.7109375" style="337" customWidth="1"/>
    <col min="14" max="14" width="5.5703125" style="367" bestFit="1" customWidth="1"/>
    <col min="15" max="15" width="12.7109375" style="337" customWidth="1"/>
    <col min="16" max="16" width="6.7109375" style="367" bestFit="1" customWidth="1"/>
    <col min="17" max="17" width="10.85546875" style="337" customWidth="1"/>
    <col min="18" max="18" width="6" style="367" customWidth="1"/>
    <col min="19" max="19" width="11.5703125" style="367" customWidth="1"/>
    <col min="20" max="20" width="5.140625" style="367" customWidth="1"/>
    <col min="21" max="21" width="12.7109375" customWidth="1"/>
    <col min="22" max="22" width="5.5703125" style="367" bestFit="1" customWidth="1"/>
    <col min="23" max="23" width="12.7109375" style="337" customWidth="1"/>
    <col min="24" max="24" width="4.7109375" customWidth="1"/>
    <col min="25" max="25" width="12.7109375" style="337" customWidth="1"/>
    <col min="26" max="26" width="5.5703125" style="337" bestFit="1" customWidth="1"/>
    <col min="27" max="27" width="12.7109375" style="337" customWidth="1"/>
    <col min="28" max="28" width="5.5703125" style="367" bestFit="1" customWidth="1"/>
    <col min="29" max="29" width="12.7109375" style="337" hidden="1" customWidth="1"/>
    <col min="30" max="30" width="4.7109375" style="367" hidden="1" customWidth="1"/>
    <col min="31" max="31" width="12.7109375" style="338" customWidth="1"/>
    <col min="32" max="32" width="4.7109375" style="338" customWidth="1"/>
    <col min="33" max="16384" width="9.140625" style="337"/>
  </cols>
  <sheetData>
    <row r="1" spans="1:32">
      <c r="A1" s="336" t="s">
        <v>408</v>
      </c>
      <c r="Y1" s="337" t="str">
        <f>Summary!V1</f>
        <v>QUARTER ENDED 31 DECEMBER 2004</v>
      </c>
    </row>
    <row r="2" spans="1:32">
      <c r="A2" s="338"/>
    </row>
    <row r="3" spans="1:32" s="516" customFormat="1" ht="12">
      <c r="A3" s="513" t="s">
        <v>332</v>
      </c>
      <c r="B3" s="439" t="s">
        <v>78</v>
      </c>
      <c r="C3" s="440" t="s">
        <v>442</v>
      </c>
      <c r="D3" s="515"/>
      <c r="E3" s="440" t="s">
        <v>443</v>
      </c>
      <c r="F3" s="515"/>
      <c r="G3" s="1268" t="s">
        <v>444</v>
      </c>
      <c r="H3" s="515"/>
      <c r="I3" s="440" t="s">
        <v>445</v>
      </c>
      <c r="J3" s="514"/>
      <c r="K3" s="325" t="s">
        <v>445</v>
      </c>
      <c r="L3" s="506"/>
      <c r="M3" s="1268" t="s">
        <v>446</v>
      </c>
      <c r="N3" s="515"/>
      <c r="O3" s="440" t="s">
        <v>447</v>
      </c>
      <c r="P3" s="515"/>
      <c r="Q3" s="440" t="s">
        <v>448</v>
      </c>
      <c r="R3" s="515"/>
      <c r="S3" s="1268" t="s">
        <v>449</v>
      </c>
      <c r="T3" s="515"/>
      <c r="U3" s="325" t="s">
        <v>450</v>
      </c>
      <c r="V3" s="515"/>
      <c r="W3" s="440" t="s">
        <v>450</v>
      </c>
      <c r="X3" s="506"/>
      <c r="Y3" s="1268" t="s">
        <v>451</v>
      </c>
      <c r="Z3" s="514"/>
      <c r="AA3" s="440" t="s">
        <v>452</v>
      </c>
      <c r="AB3" s="515"/>
      <c r="AC3" s="440"/>
      <c r="AD3" s="515"/>
      <c r="AE3" s="520"/>
      <c r="AF3" s="520"/>
    </row>
    <row r="4" spans="1:32" s="516" customFormat="1" ht="12">
      <c r="A4" s="513"/>
      <c r="B4" s="485"/>
      <c r="C4" s="383" t="s">
        <v>423</v>
      </c>
      <c r="D4" s="518"/>
      <c r="E4" s="383" t="s">
        <v>264</v>
      </c>
      <c r="F4" s="518"/>
      <c r="G4" s="1269" t="s">
        <v>453</v>
      </c>
      <c r="H4" s="518"/>
      <c r="I4" s="383" t="s">
        <v>454</v>
      </c>
      <c r="J4" s="517"/>
      <c r="K4" s="169" t="s">
        <v>455</v>
      </c>
      <c r="L4" s="508"/>
      <c r="M4" s="1269" t="s">
        <v>423</v>
      </c>
      <c r="N4" s="518"/>
      <c r="O4" s="383" t="s">
        <v>456</v>
      </c>
      <c r="P4" s="518"/>
      <c r="Q4" s="383" t="s">
        <v>457</v>
      </c>
      <c r="R4" s="518"/>
      <c r="S4" s="1269" t="s">
        <v>458</v>
      </c>
      <c r="T4" s="518"/>
      <c r="U4" s="169" t="s">
        <v>423</v>
      </c>
      <c r="V4" s="518"/>
      <c r="W4" s="383" t="s">
        <v>459</v>
      </c>
      <c r="X4" s="508"/>
      <c r="Y4" s="1269" t="s">
        <v>460</v>
      </c>
      <c r="Z4" s="517"/>
      <c r="AA4" s="383" t="s">
        <v>461</v>
      </c>
      <c r="AB4" s="518"/>
      <c r="AC4" s="383"/>
      <c r="AD4" s="518"/>
      <c r="AE4" s="520"/>
      <c r="AF4" s="520"/>
    </row>
    <row r="5" spans="1:32">
      <c r="A5" s="339"/>
      <c r="B5" s="345" t="s">
        <v>116</v>
      </c>
      <c r="C5" s="347" t="s">
        <v>116</v>
      </c>
      <c r="D5" s="370" t="s">
        <v>22</v>
      </c>
      <c r="E5" s="347" t="s">
        <v>116</v>
      </c>
      <c r="F5" s="370" t="s">
        <v>22</v>
      </c>
      <c r="G5" s="347" t="s">
        <v>116</v>
      </c>
      <c r="H5" s="370" t="s">
        <v>22</v>
      </c>
      <c r="I5" s="347" t="s">
        <v>116</v>
      </c>
      <c r="J5" s="346" t="s">
        <v>22</v>
      </c>
      <c r="K5" s="156" t="s">
        <v>116</v>
      </c>
      <c r="L5" s="157" t="s">
        <v>22</v>
      </c>
      <c r="M5" s="347" t="s">
        <v>116</v>
      </c>
      <c r="N5" s="370" t="s">
        <v>22</v>
      </c>
      <c r="O5" s="347" t="s">
        <v>116</v>
      </c>
      <c r="P5" s="370" t="s">
        <v>22</v>
      </c>
      <c r="Q5" s="347" t="s">
        <v>116</v>
      </c>
      <c r="R5" s="370" t="s">
        <v>22</v>
      </c>
      <c r="S5" s="347" t="s">
        <v>116</v>
      </c>
      <c r="T5" s="370" t="s">
        <v>22</v>
      </c>
      <c r="U5" s="156" t="s">
        <v>116</v>
      </c>
      <c r="V5" s="370" t="s">
        <v>22</v>
      </c>
      <c r="W5" s="347" t="s">
        <v>116</v>
      </c>
      <c r="X5" s="157" t="s">
        <v>22</v>
      </c>
      <c r="Y5" s="347" t="s">
        <v>116</v>
      </c>
      <c r="Z5" s="346" t="s">
        <v>22</v>
      </c>
      <c r="AA5" s="347" t="s">
        <v>116</v>
      </c>
      <c r="AB5" s="370" t="s">
        <v>22</v>
      </c>
      <c r="AC5" s="347" t="s">
        <v>116</v>
      </c>
      <c r="AD5" s="370" t="s">
        <v>22</v>
      </c>
      <c r="AE5" s="419"/>
      <c r="AF5" s="419"/>
    </row>
    <row r="6" spans="1:32">
      <c r="A6" s="348" t="s">
        <v>117</v>
      </c>
      <c r="D6" s="366"/>
      <c r="F6" s="366"/>
      <c r="H6" s="366"/>
      <c r="J6" s="349"/>
      <c r="L6" s="158"/>
      <c r="N6" s="366"/>
      <c r="P6" s="366"/>
      <c r="R6" s="366"/>
      <c r="S6" s="337"/>
      <c r="T6" s="366"/>
      <c r="V6" s="366"/>
      <c r="X6" s="158"/>
      <c r="Z6" s="349"/>
      <c r="AB6" s="366"/>
      <c r="AD6" s="366"/>
    </row>
    <row r="7" spans="1:32">
      <c r="A7" s="348" t="s">
        <v>428</v>
      </c>
      <c r="B7" s="337">
        <f>C7+E7+G7+I7+M7+O7+Q7+S7+U7+W7+Y7+AA7+K7</f>
        <v>7091.1762914999999</v>
      </c>
      <c r="C7" s="337">
        <v>830.97700632999999</v>
      </c>
      <c r="D7" s="366">
        <f>(C7/$C$12)*100</f>
        <v>97.535388887958206</v>
      </c>
      <c r="E7" s="337">
        <v>106.3</v>
      </c>
      <c r="F7" s="366">
        <f>(E7/$E$12)*100</f>
        <v>94.572953736654796</v>
      </c>
      <c r="G7" s="337">
        <v>302.2</v>
      </c>
      <c r="H7" s="366">
        <f>(G7/$G$12)*100</f>
        <v>90.61469265367316</v>
      </c>
      <c r="I7" s="337">
        <v>167.88300000000001</v>
      </c>
      <c r="J7" s="366">
        <f>(I7/$I$12)*100</f>
        <v>77.494356971736394</v>
      </c>
      <c r="K7" s="337">
        <v>357.88600000000002</v>
      </c>
      <c r="L7" s="366">
        <f>(K7/$K$12)*100</f>
        <v>95.247296031340483</v>
      </c>
      <c r="M7" s="337">
        <v>76.25</v>
      </c>
      <c r="N7" s="366">
        <f>(M7/$M$12)*100</f>
        <v>78.046633503244706</v>
      </c>
      <c r="O7" s="337">
        <v>115.45947452999999</v>
      </c>
      <c r="P7" s="366">
        <f>(O7/$O$12)*100</f>
        <v>80.875037760368684</v>
      </c>
      <c r="Q7" s="337">
        <v>19.366126499999996</v>
      </c>
      <c r="R7" s="366">
        <f>(Q7/$Q$12)*100</f>
        <v>98.764845153398653</v>
      </c>
      <c r="S7" s="337">
        <v>8.3800000000000008</v>
      </c>
      <c r="T7" s="366">
        <f>(S7/$S$12)*100</f>
        <v>83.800000000000011</v>
      </c>
      <c r="U7" s="337">
        <v>1850.7568407599999</v>
      </c>
      <c r="V7" s="366">
        <f>(U7/$U$12)*100</f>
        <v>93.805851070145678</v>
      </c>
      <c r="W7" s="337">
        <v>174.88925838</v>
      </c>
      <c r="X7" s="366">
        <f>(W7/$W$12)*100</f>
        <v>98.046269840475503</v>
      </c>
      <c r="Y7" s="337">
        <v>776.38104999999996</v>
      </c>
      <c r="Z7" s="366">
        <f>(Y7/$Y$12)*100</f>
        <v>83.853966235287814</v>
      </c>
      <c r="AA7" s="337">
        <v>2304.4475349999998</v>
      </c>
      <c r="AB7" s="366">
        <f>(AA7/$AA$12)*100</f>
        <v>95.07062048578436</v>
      </c>
      <c r="AD7" s="366"/>
      <c r="AF7" s="587"/>
    </row>
    <row r="8" spans="1:32">
      <c r="A8" s="350" t="s">
        <v>205</v>
      </c>
      <c r="B8" s="337">
        <f>C8+E8+G8+I8+M8+O8+Q8+S8+U8+W8+Y8+AA8+K8</f>
        <v>400.3347970822532</v>
      </c>
      <c r="C8" s="337">
        <v>20.997867410000001</v>
      </c>
      <c r="D8" s="1413">
        <f>(C8/$C$12)*100</f>
        <v>2.464611112041784</v>
      </c>
      <c r="E8" s="337">
        <v>6.1</v>
      </c>
      <c r="F8" s="366">
        <f>(E8/$E$12)*100</f>
        <v>5.4270462633451952</v>
      </c>
      <c r="G8" s="337">
        <v>31.3</v>
      </c>
      <c r="H8" s="366">
        <f>(G8/$G$12)*100</f>
        <v>9.3853073463268366</v>
      </c>
      <c r="I8" s="337">
        <v>48.756</v>
      </c>
      <c r="J8" s="366">
        <f>(I8/$I$12)*100</f>
        <v>22.505643028263609</v>
      </c>
      <c r="K8" s="337">
        <v>17.858000000000001</v>
      </c>
      <c r="L8" s="366">
        <f>(K8/$K$12)*100</f>
        <v>4.7527039686595129</v>
      </c>
      <c r="M8" s="337">
        <v>2.1480000000000001</v>
      </c>
      <c r="N8" s="366">
        <f>(M8/$M$12)*100</f>
        <v>2.198612049376651</v>
      </c>
      <c r="O8" s="337">
        <v>4.2168299400000002</v>
      </c>
      <c r="P8" s="366">
        <f>(O8/$O$12)*100</f>
        <v>2.95373144572853</v>
      </c>
      <c r="Q8" s="337">
        <v>0.24219311000000002</v>
      </c>
      <c r="R8" s="366">
        <f>(Q8/$Q$12)*100</f>
        <v>1.2351548466013611</v>
      </c>
      <c r="S8" s="337">
        <f>0.21+1.41</f>
        <v>1.6199999999999999</v>
      </c>
      <c r="T8" s="366">
        <f>(S8/$S$12)*100</f>
        <v>16.2</v>
      </c>
      <c r="U8" s="337">
        <v>122.2084057</v>
      </c>
      <c r="V8" s="366">
        <f>(U8/$U$12)*100</f>
        <v>6.1941489298543342</v>
      </c>
      <c r="W8" s="337">
        <v>3.4849507200000001</v>
      </c>
      <c r="X8" s="366">
        <f>(W8/$W$12)*100</f>
        <v>1.9537301595245027</v>
      </c>
      <c r="Y8" s="337">
        <v>22.665876999999998</v>
      </c>
      <c r="Z8" s="366">
        <f>(Y8/$Y$12)*100</f>
        <v>2.4480552232066799</v>
      </c>
      <c r="AA8" s="337">
        <v>118.7366732022532</v>
      </c>
      <c r="AB8" s="366">
        <f>(AA8/$AA$12)*100</f>
        <v>4.8985142965105597</v>
      </c>
      <c r="AD8" s="366"/>
      <c r="AF8" s="587"/>
    </row>
    <row r="9" spans="1:32">
      <c r="A9" s="351" t="s">
        <v>429</v>
      </c>
      <c r="B9" s="337">
        <f>C9+E9+G9+I9+M9+O9+Q9+S9+U9+W9+Y9+AA9+K9</f>
        <v>0.74815200000000004</v>
      </c>
      <c r="C9" s="337">
        <v>0</v>
      </c>
      <c r="D9" s="366">
        <f>(C9/$C$12)*100</f>
        <v>0</v>
      </c>
      <c r="E9" s="337">
        <v>0</v>
      </c>
      <c r="F9" s="366">
        <f>(E9/$E$12)*100</f>
        <v>0</v>
      </c>
      <c r="G9" s="337">
        <v>0</v>
      </c>
      <c r="H9" s="366">
        <f>(G9/$G$12)*100</f>
        <v>0</v>
      </c>
      <c r="J9" s="366">
        <f>(I9/$I$12)*100</f>
        <v>0</v>
      </c>
      <c r="K9" s="337"/>
      <c r="L9" s="366">
        <f>(K9/$K$12)*100</f>
        <v>0</v>
      </c>
      <c r="N9" s="366">
        <f>(M9/$M$12)*100</f>
        <v>0</v>
      </c>
      <c r="P9" s="366">
        <f>(O9/$O$12)*100</f>
        <v>0</v>
      </c>
      <c r="R9" s="366">
        <f>(Q9/$Q$12)*100</f>
        <v>0</v>
      </c>
      <c r="S9" s="337">
        <v>0</v>
      </c>
      <c r="T9" s="366">
        <f>(S9/$S$12)*100</f>
        <v>0</v>
      </c>
      <c r="U9" s="337"/>
      <c r="V9" s="366">
        <f>(U9/$U$12)*100</f>
        <v>0</v>
      </c>
      <c r="X9" s="366">
        <f>(W9/$W$12)*100</f>
        <v>0</v>
      </c>
      <c r="Z9" s="366">
        <f>(Y9/$Y$12)*100</f>
        <v>0</v>
      </c>
      <c r="AA9" s="337">
        <v>0.74815200000000004</v>
      </c>
      <c r="AB9" s="366">
        <f>(AA9/$AA$12)*100</f>
        <v>3.0865217705067238E-2</v>
      </c>
      <c r="AD9" s="366"/>
      <c r="AF9" s="587"/>
    </row>
    <row r="10" spans="1:32">
      <c r="A10" s="352" t="s">
        <v>207</v>
      </c>
      <c r="B10" s="337">
        <f>C10+E10+G10+I10+M10+O10+Q10+S10+U10+W10+Y10+AA10+K10</f>
        <v>169.21235810000002</v>
      </c>
      <c r="C10" s="337">
        <v>0</v>
      </c>
      <c r="D10" s="366">
        <f>(C10/$C$12)*100</f>
        <v>0</v>
      </c>
      <c r="E10" s="337">
        <v>0</v>
      </c>
      <c r="F10" s="366">
        <f>(E10/$E$12)*100</f>
        <v>0</v>
      </c>
      <c r="G10" s="337">
        <v>0</v>
      </c>
      <c r="H10" s="366">
        <f>(G10/$G$12)*100</f>
        <v>0</v>
      </c>
      <c r="J10" s="366">
        <f>(I10/$I$12)*100</f>
        <v>0</v>
      </c>
      <c r="K10" s="337"/>
      <c r="L10" s="366">
        <f>(K10/$K$12)*100</f>
        <v>0</v>
      </c>
      <c r="M10" s="337">
        <v>19.3</v>
      </c>
      <c r="N10" s="366">
        <f>(M10/$M$12)*100</f>
        <v>19.754754447378659</v>
      </c>
      <c r="O10" s="337">
        <v>23.086503100000002</v>
      </c>
      <c r="P10" s="366">
        <f>(O10/$O$12)*100</f>
        <v>16.171230793902776</v>
      </c>
      <c r="R10" s="366">
        <f>(Q10/$Q$12)*100</f>
        <v>0</v>
      </c>
      <c r="S10" s="337">
        <v>0</v>
      </c>
      <c r="T10" s="366">
        <f>(S10/$S$12)*100</f>
        <v>0</v>
      </c>
      <c r="U10" s="337"/>
      <c r="V10" s="366">
        <f>(U10/$U$12)*100</f>
        <v>0</v>
      </c>
      <c r="X10" s="366">
        <f>(W10/$W$12)*100</f>
        <v>0</v>
      </c>
      <c r="Y10" s="337">
        <v>126.825855</v>
      </c>
      <c r="Z10" s="366">
        <f>(Y10/$Y$12)*100</f>
        <v>13.697978541505501</v>
      </c>
      <c r="AA10" s="337">
        <v>0</v>
      </c>
      <c r="AB10" s="366">
        <f>(AA10/$AA$12)*100</f>
        <v>0</v>
      </c>
      <c r="AD10" s="366"/>
      <c r="AF10" s="587"/>
    </row>
    <row r="11" spans="1:32" ht="13.5" thickBot="1">
      <c r="A11" s="353" t="s">
        <v>430</v>
      </c>
      <c r="B11" s="337">
        <f>C11+E11+G11+I11+M11+O11+Q11+S11+U11+W11+Y11+AA11+K11</f>
        <v>0</v>
      </c>
      <c r="C11" s="337">
        <v>0</v>
      </c>
      <c r="D11" s="366">
        <f>(C11/$C$12)*100</f>
        <v>0</v>
      </c>
      <c r="E11" s="337">
        <v>0</v>
      </c>
      <c r="F11" s="366">
        <f>(E11/$E$12)*100</f>
        <v>0</v>
      </c>
      <c r="G11" s="337">
        <v>0</v>
      </c>
      <c r="H11" s="366">
        <f>(G11/$G$12)*100</f>
        <v>0</v>
      </c>
      <c r="J11" s="366">
        <f>(I11/$I$12)*100</f>
        <v>0</v>
      </c>
      <c r="K11" s="337"/>
      <c r="L11" s="366">
        <f>(K11/$K$12)*100</f>
        <v>0</v>
      </c>
      <c r="N11" s="366">
        <f>(M11/$M$12)*100</f>
        <v>0</v>
      </c>
      <c r="P11" s="366">
        <f>(O11/$O$12)*100</f>
        <v>0</v>
      </c>
      <c r="R11" s="366">
        <f>(Q11/$Q$12)*100</f>
        <v>0</v>
      </c>
      <c r="S11" s="337">
        <v>0</v>
      </c>
      <c r="T11" s="554">
        <f>(S11/$S$12)*100</f>
        <v>0</v>
      </c>
      <c r="U11" s="337"/>
      <c r="V11" s="366">
        <f>(U11/$U$12)*100</f>
        <v>0</v>
      </c>
      <c r="X11" s="366">
        <f>(W11/$W$12)*100</f>
        <v>0</v>
      </c>
      <c r="Z11" s="366">
        <f>(Y11/$Y$12)*100</f>
        <v>0</v>
      </c>
      <c r="AA11" s="337">
        <v>0</v>
      </c>
      <c r="AB11" s="366">
        <f>(AA11/$AA$12)*100</f>
        <v>0</v>
      </c>
      <c r="AD11" s="366"/>
      <c r="AF11" s="587"/>
    </row>
    <row r="12" spans="1:32" ht="16.5" customHeight="1" thickBot="1">
      <c r="A12" s="354" t="s">
        <v>123</v>
      </c>
      <c r="B12" s="355">
        <f t="shared" ref="B12:H12" si="0">SUM(B7:B11)</f>
        <v>7661.471598682253</v>
      </c>
      <c r="C12" s="356">
        <v>851.97487374000002</v>
      </c>
      <c r="D12" s="365">
        <f t="shared" si="0"/>
        <v>99.999999999999986</v>
      </c>
      <c r="E12" s="356">
        <v>112.4</v>
      </c>
      <c r="F12" s="365">
        <f t="shared" si="0"/>
        <v>99.999999999999986</v>
      </c>
      <c r="G12" s="356">
        <v>333.5</v>
      </c>
      <c r="H12" s="365">
        <f t="shared" si="0"/>
        <v>100</v>
      </c>
      <c r="I12" s="356">
        <v>216.63900000000001</v>
      </c>
      <c r="J12" s="365">
        <f t="shared" ref="J12:P12" si="1">SUM(J7:J11)</f>
        <v>100</v>
      </c>
      <c r="K12" s="356">
        <v>375.74400000000003</v>
      </c>
      <c r="L12" s="365">
        <f t="shared" si="1"/>
        <v>100</v>
      </c>
      <c r="M12" s="356">
        <v>97.697999999999993</v>
      </c>
      <c r="N12" s="536">
        <f t="shared" si="1"/>
        <v>100.00000000000001</v>
      </c>
      <c r="O12" s="356">
        <v>142.76280757000001</v>
      </c>
      <c r="P12" s="365">
        <f t="shared" si="1"/>
        <v>100</v>
      </c>
      <c r="Q12" s="356">
        <v>19.608319609999995</v>
      </c>
      <c r="R12" s="380">
        <f>SUM(R7:R11)</f>
        <v>100.00000000000001</v>
      </c>
      <c r="S12" s="356">
        <f>SUM(S7:S11)</f>
        <v>10</v>
      </c>
      <c r="T12" s="554">
        <f>SUM(T7:T11)</f>
        <v>100.00000000000001</v>
      </c>
      <c r="U12" s="356">
        <v>1972.9652464599999</v>
      </c>
      <c r="V12" s="365">
        <f t="shared" ref="V12:AB12" si="2">SUM(V7:V11)</f>
        <v>100.00000000000001</v>
      </c>
      <c r="W12" s="356">
        <v>178.3742091</v>
      </c>
      <c r="X12" s="365">
        <f t="shared" si="2"/>
        <v>100</v>
      </c>
      <c r="Y12" s="356">
        <v>925.87278200000003</v>
      </c>
      <c r="Z12" s="365">
        <f t="shared" si="2"/>
        <v>100</v>
      </c>
      <c r="AA12" s="356">
        <v>2423.9323602022532</v>
      </c>
      <c r="AB12" s="365">
        <f t="shared" si="2"/>
        <v>99.999999999999986</v>
      </c>
      <c r="AC12" s="356"/>
      <c r="AD12" s="365"/>
      <c r="AF12" s="587"/>
    </row>
    <row r="13" spans="1:32">
      <c r="A13" s="348" t="s">
        <v>209</v>
      </c>
      <c r="D13" s="366"/>
      <c r="F13" s="366"/>
      <c r="H13" s="366"/>
      <c r="J13" s="366"/>
      <c r="K13" s="337"/>
      <c r="L13" s="366"/>
      <c r="N13" s="366"/>
      <c r="P13" s="1370"/>
      <c r="R13" s="349"/>
      <c r="S13" s="337"/>
      <c r="T13" s="349"/>
      <c r="U13" s="337"/>
      <c r="V13" s="366"/>
      <c r="X13" s="366"/>
      <c r="Z13" s="366"/>
      <c r="AB13" s="366"/>
      <c r="AD13" s="366"/>
      <c r="AF13" s="587"/>
    </row>
    <row r="14" spans="1:32">
      <c r="A14" s="339" t="s">
        <v>137</v>
      </c>
      <c r="B14" s="337">
        <f t="shared" ref="B14:B20" si="3">C14+E14+G14+I14+M14+O14+Q14+S14+U14+W14+Y14+AA14+K14</f>
        <v>0</v>
      </c>
      <c r="C14" s="337">
        <v>0</v>
      </c>
      <c r="D14" s="366">
        <f t="shared" ref="D14:D45" si="4">(C14/$C$72)*100</f>
        <v>0</v>
      </c>
      <c r="E14" s="337">
        <v>0</v>
      </c>
      <c r="F14" s="366">
        <f>(E14/$C$72)*100</f>
        <v>0</v>
      </c>
      <c r="G14" s="337">
        <v>0</v>
      </c>
      <c r="H14" s="366">
        <f t="shared" ref="H14:H45" si="5">(G14/$G$72)*100</f>
        <v>0</v>
      </c>
      <c r="I14" s="337">
        <v>0</v>
      </c>
      <c r="J14" s="366">
        <f t="shared" ref="J14:J45" si="6">(I14/$I$72)*100</f>
        <v>0</v>
      </c>
      <c r="K14" s="337">
        <v>0</v>
      </c>
      <c r="L14" s="366">
        <f t="shared" ref="L14:L45" si="7">(K14/$K$72)*100</f>
        <v>0</v>
      </c>
      <c r="N14" s="366">
        <f>(M14/$M$72)*100</f>
        <v>0</v>
      </c>
      <c r="P14" s="366">
        <f>(O14/$O$72)*100</f>
        <v>0</v>
      </c>
      <c r="R14" s="366">
        <f t="shared" ref="R14:R20" si="8">(Q14/$Q$72)*100</f>
        <v>0</v>
      </c>
      <c r="S14" s="337">
        <v>0</v>
      </c>
      <c r="T14" s="366">
        <f t="shared" ref="T14:T20" si="9">(S14/$S$72)*100</f>
        <v>0</v>
      </c>
      <c r="U14" s="337"/>
      <c r="V14" s="366">
        <f t="shared" ref="V14:V20" si="10">(U14/$U$72)*100</f>
        <v>0</v>
      </c>
      <c r="X14" s="366">
        <f t="shared" ref="X14:X20" si="11">(W14/$W$72)*100</f>
        <v>0</v>
      </c>
      <c r="Z14" s="366">
        <f t="shared" ref="Z14:Z20" si="12">(Y14/$Y$72)*100</f>
        <v>0</v>
      </c>
      <c r="AA14" s="337">
        <v>0</v>
      </c>
      <c r="AB14" s="366">
        <f t="shared" ref="AB14:AB20" si="13">(AA14/$AA$72)*100</f>
        <v>0</v>
      </c>
      <c r="AD14" s="366"/>
      <c r="AF14" s="587"/>
    </row>
    <row r="15" spans="1:32">
      <c r="A15" s="339" t="s">
        <v>139</v>
      </c>
      <c r="B15" s="337">
        <f t="shared" si="3"/>
        <v>83.778472890000003</v>
      </c>
      <c r="C15" s="337">
        <v>11.9406</v>
      </c>
      <c r="D15" s="366">
        <f t="shared" si="4"/>
        <v>1.4369350666795844</v>
      </c>
      <c r="E15" s="337">
        <v>1.1000000000000001</v>
      </c>
      <c r="F15" s="366">
        <f t="shared" ref="F15:F20" si="14">(E15/$E$72)*100</f>
        <v>1.03480714957667</v>
      </c>
      <c r="G15" s="337">
        <v>6.3</v>
      </c>
      <c r="H15" s="366">
        <f t="shared" si="5"/>
        <v>2.0847121111846461</v>
      </c>
      <c r="I15" s="337">
        <v>8.3450000000000006</v>
      </c>
      <c r="J15" s="366">
        <f t="shared" si="6"/>
        <v>4.9706644429222386</v>
      </c>
      <c r="K15" s="337">
        <v>4.26</v>
      </c>
      <c r="L15" s="366">
        <f t="shared" si="7"/>
        <v>1.1903231755363439</v>
      </c>
      <c r="M15" s="337">
        <v>8.5609999999999999</v>
      </c>
      <c r="N15" s="366">
        <f t="shared" ref="N15:N21" si="15">(M15/$M$72)*100</f>
        <v>8.9550209205020916</v>
      </c>
      <c r="O15" s="337">
        <v>2.9841385499999999</v>
      </c>
      <c r="P15" s="366">
        <f t="shared" ref="P15:P64" si="16">(O15/$O$72)*100</f>
        <v>2.5845765903123241</v>
      </c>
      <c r="Q15" s="337">
        <v>0.76164299999999996</v>
      </c>
      <c r="R15" s="366">
        <f t="shared" si="8"/>
        <v>3.9328618451397603</v>
      </c>
      <c r="S15" s="337">
        <v>0</v>
      </c>
      <c r="T15" s="366">
        <f t="shared" si="9"/>
        <v>0</v>
      </c>
      <c r="U15" s="337">
        <v>0</v>
      </c>
      <c r="V15" s="366">
        <f t="shared" si="10"/>
        <v>0</v>
      </c>
      <c r="W15" s="337">
        <v>8.3458143400000004</v>
      </c>
      <c r="X15" s="366">
        <f t="shared" si="11"/>
        <v>4.7720565672856736</v>
      </c>
      <c r="Y15" s="337">
        <v>12.410955</v>
      </c>
      <c r="Z15" s="366">
        <f t="shared" si="12"/>
        <v>1.5985649057250948</v>
      </c>
      <c r="AA15" s="337">
        <v>18.769321999999999</v>
      </c>
      <c r="AB15" s="366">
        <f t="shared" si="13"/>
        <v>0.81448250458867577</v>
      </c>
      <c r="AD15" s="366"/>
      <c r="AF15" s="587"/>
    </row>
    <row r="16" spans="1:32">
      <c r="A16" s="339" t="s">
        <v>141</v>
      </c>
      <c r="B16" s="337">
        <f t="shared" si="3"/>
        <v>136.91214150000002</v>
      </c>
      <c r="C16" s="337">
        <v>39.940457000000002</v>
      </c>
      <c r="D16" s="366">
        <f t="shared" si="4"/>
        <v>4.8064455088109543</v>
      </c>
      <c r="E16" s="337">
        <v>0</v>
      </c>
      <c r="F16" s="366">
        <f t="shared" si="14"/>
        <v>0</v>
      </c>
      <c r="G16" s="337">
        <v>0</v>
      </c>
      <c r="H16" s="366">
        <f t="shared" si="5"/>
        <v>0</v>
      </c>
      <c r="I16" s="337">
        <v>1.006</v>
      </c>
      <c r="J16" s="366">
        <f t="shared" si="6"/>
        <v>0.59921970396402302</v>
      </c>
      <c r="K16" s="337">
        <v>3.851</v>
      </c>
      <c r="L16" s="366">
        <f t="shared" si="7"/>
        <v>1.0760409739414227</v>
      </c>
      <c r="M16" s="337">
        <v>4.4489999999999998</v>
      </c>
      <c r="N16" s="366">
        <f t="shared" si="15"/>
        <v>4.6537656903765692</v>
      </c>
      <c r="O16" s="337">
        <v>4.0292567000000004</v>
      </c>
      <c r="P16" s="366">
        <f t="shared" si="16"/>
        <v>3.4897583904671876</v>
      </c>
      <c r="Q16" s="337">
        <v>0.5423</v>
      </c>
      <c r="R16" s="366">
        <f t="shared" si="8"/>
        <v>2.8002502204041684</v>
      </c>
      <c r="S16" s="337">
        <v>0</v>
      </c>
      <c r="T16" s="366">
        <f t="shared" si="9"/>
        <v>0</v>
      </c>
      <c r="U16" s="337">
        <v>14.37</v>
      </c>
      <c r="V16" s="366">
        <f t="shared" si="10"/>
        <v>0.77643911309813463</v>
      </c>
      <c r="W16" s="337">
        <v>3.3392037999999999</v>
      </c>
      <c r="X16" s="366">
        <f t="shared" si="11"/>
        <v>1.9093246954850516</v>
      </c>
      <c r="Y16" s="337">
        <v>31.830586</v>
      </c>
      <c r="Z16" s="366">
        <f t="shared" si="12"/>
        <v>4.0998664251271979</v>
      </c>
      <c r="AA16" s="337">
        <v>33.554338000000001</v>
      </c>
      <c r="AB16" s="366">
        <f t="shared" si="13"/>
        <v>1.4560686451036953</v>
      </c>
      <c r="AD16" s="366"/>
      <c r="AF16" s="587"/>
    </row>
    <row r="17" spans="1:32">
      <c r="A17" s="339" t="s">
        <v>143</v>
      </c>
      <c r="B17" s="337">
        <f t="shared" si="3"/>
        <v>24.722831030000002</v>
      </c>
      <c r="C17" s="337">
        <v>0</v>
      </c>
      <c r="D17" s="366">
        <f t="shared" si="4"/>
        <v>0</v>
      </c>
      <c r="E17" s="337">
        <v>0</v>
      </c>
      <c r="F17" s="366">
        <f t="shared" si="14"/>
        <v>0</v>
      </c>
      <c r="G17" s="337">
        <v>0</v>
      </c>
      <c r="H17" s="366">
        <f t="shared" si="5"/>
        <v>0</v>
      </c>
      <c r="I17" s="337">
        <v>12.157</v>
      </c>
      <c r="J17" s="366">
        <f t="shared" si="6"/>
        <v>7.2412663430324331</v>
      </c>
      <c r="K17" s="337">
        <v>12.346</v>
      </c>
      <c r="L17" s="366">
        <f t="shared" si="7"/>
        <v>3.4497018603689442</v>
      </c>
      <c r="N17" s="366">
        <f t="shared" si="15"/>
        <v>0</v>
      </c>
      <c r="O17" s="337">
        <v>0.17738703</v>
      </c>
      <c r="P17" s="366">
        <f t="shared" si="16"/>
        <v>0.15363575031160331</v>
      </c>
      <c r="R17" s="366">
        <f t="shared" si="8"/>
        <v>0</v>
      </c>
      <c r="S17" s="337">
        <v>0</v>
      </c>
      <c r="T17" s="366">
        <f t="shared" si="9"/>
        <v>0</v>
      </c>
      <c r="U17" s="337"/>
      <c r="V17" s="366">
        <f t="shared" si="10"/>
        <v>0</v>
      </c>
      <c r="X17" s="366">
        <f t="shared" si="11"/>
        <v>0</v>
      </c>
      <c r="Z17" s="366">
        <f t="shared" si="12"/>
        <v>0</v>
      </c>
      <c r="AA17" s="337">
        <v>4.2444000000000003E-2</v>
      </c>
      <c r="AB17" s="366">
        <f t="shared" si="13"/>
        <v>1.8418297381632516E-3</v>
      </c>
      <c r="AD17" s="366"/>
      <c r="AF17" s="587"/>
    </row>
    <row r="18" spans="1:32">
      <c r="A18" s="339" t="s">
        <v>145</v>
      </c>
      <c r="B18" s="337">
        <f t="shared" si="3"/>
        <v>4.2681939999999994</v>
      </c>
      <c r="C18" s="337">
        <v>0</v>
      </c>
      <c r="D18" s="366">
        <f t="shared" si="4"/>
        <v>0</v>
      </c>
      <c r="E18" s="337">
        <v>0.7</v>
      </c>
      <c r="F18" s="366">
        <f t="shared" si="14"/>
        <v>0.65851364063969886</v>
      </c>
      <c r="G18" s="337">
        <v>0</v>
      </c>
      <c r="H18" s="366">
        <f t="shared" si="5"/>
        <v>0</v>
      </c>
      <c r="I18" s="337">
        <v>0</v>
      </c>
      <c r="J18" s="366">
        <f t="shared" si="6"/>
        <v>0</v>
      </c>
      <c r="K18" s="337">
        <v>0</v>
      </c>
      <c r="L18" s="366">
        <f t="shared" si="7"/>
        <v>0</v>
      </c>
      <c r="N18" s="366">
        <f t="shared" si="15"/>
        <v>0</v>
      </c>
      <c r="P18" s="366">
        <f t="shared" si="16"/>
        <v>0</v>
      </c>
      <c r="Q18" s="337">
        <v>2.9100000000000001E-2</v>
      </c>
      <c r="R18" s="366">
        <f t="shared" si="8"/>
        <v>0.15026236661213593</v>
      </c>
      <c r="S18" s="337">
        <v>0</v>
      </c>
      <c r="T18" s="366">
        <f t="shared" si="9"/>
        <v>0</v>
      </c>
      <c r="U18" s="337"/>
      <c r="V18" s="366">
        <f t="shared" si="10"/>
        <v>0</v>
      </c>
      <c r="W18" s="337">
        <v>0.96806000000000003</v>
      </c>
      <c r="X18" s="366">
        <f t="shared" si="11"/>
        <v>0.5535274201326853</v>
      </c>
      <c r="Y18" s="337">
        <v>1.1950400000000001</v>
      </c>
      <c r="Z18" s="366">
        <f t="shared" si="12"/>
        <v>0.15392441636745258</v>
      </c>
      <c r="AA18" s="337">
        <v>1.3759939999999999</v>
      </c>
      <c r="AB18" s="366">
        <f t="shared" si="13"/>
        <v>5.9710363508015382E-2</v>
      </c>
      <c r="AD18" s="366"/>
      <c r="AF18" s="587"/>
    </row>
    <row r="19" spans="1:32">
      <c r="A19" s="339" t="s">
        <v>431</v>
      </c>
      <c r="B19" s="337">
        <f t="shared" si="3"/>
        <v>462.56556249999994</v>
      </c>
      <c r="C19" s="337">
        <v>26.4</v>
      </c>
      <c r="D19" s="366">
        <f t="shared" si="4"/>
        <v>3.1769832136024174</v>
      </c>
      <c r="E19" s="337">
        <v>4.0999999999999996</v>
      </c>
      <c r="F19" s="366">
        <f t="shared" si="14"/>
        <v>3.8570084666039506</v>
      </c>
      <c r="G19" s="337">
        <v>11.9</v>
      </c>
      <c r="H19" s="366">
        <f t="shared" si="5"/>
        <v>3.9377895433487757</v>
      </c>
      <c r="I19" s="337">
        <v>4.4000000000000004</v>
      </c>
      <c r="J19" s="366">
        <f t="shared" si="6"/>
        <v>2.6208416475563632</v>
      </c>
      <c r="K19" s="337">
        <v>13.932</v>
      </c>
      <c r="L19" s="366">
        <f t="shared" si="7"/>
        <v>3.8928597374582963</v>
      </c>
      <c r="N19" s="366">
        <f t="shared" si="15"/>
        <v>0</v>
      </c>
      <c r="O19" s="337">
        <v>14.796421</v>
      </c>
      <c r="P19" s="366">
        <f t="shared" si="16"/>
        <v>12.81525059786707</v>
      </c>
      <c r="Q19" s="337">
        <v>4.0885590000000001</v>
      </c>
      <c r="R19" s="366">
        <f t="shared" si="8"/>
        <v>21.111908981901987</v>
      </c>
      <c r="S19" s="337">
        <v>0</v>
      </c>
      <c r="T19" s="366">
        <f t="shared" si="9"/>
        <v>0</v>
      </c>
      <c r="U19" s="337">
        <v>112.3275</v>
      </c>
      <c r="V19" s="366">
        <f t="shared" si="10"/>
        <v>6.0692737979492497</v>
      </c>
      <c r="W19" s="337">
        <v>39.6890535</v>
      </c>
      <c r="X19" s="366">
        <f t="shared" si="11"/>
        <v>22.693820002234492</v>
      </c>
      <c r="Y19" s="337">
        <v>122.27873700000001</v>
      </c>
      <c r="Z19" s="366">
        <f t="shared" si="12"/>
        <v>15.749835341807996</v>
      </c>
      <c r="AA19" s="337">
        <v>108.65329199999999</v>
      </c>
      <c r="AB19" s="366">
        <f t="shared" si="13"/>
        <v>4.714938845418323</v>
      </c>
      <c r="AD19" s="366"/>
      <c r="AF19" s="587"/>
    </row>
    <row r="20" spans="1:32" ht="13.5" thickBot="1">
      <c r="A20" s="339" t="s">
        <v>432</v>
      </c>
      <c r="B20" s="337">
        <f t="shared" si="3"/>
        <v>288.29866500000003</v>
      </c>
      <c r="C20" s="337">
        <v>47.371499999999997</v>
      </c>
      <c r="D20" s="366">
        <f t="shared" si="4"/>
        <v>5.700699253907838</v>
      </c>
      <c r="E20" s="337">
        <v>0</v>
      </c>
      <c r="F20" s="366">
        <f t="shared" si="14"/>
        <v>0</v>
      </c>
      <c r="G20" s="337">
        <v>19.5</v>
      </c>
      <c r="H20" s="366">
        <f t="shared" si="5"/>
        <v>6.4526803441429523</v>
      </c>
      <c r="I20" s="337">
        <v>16.699000000000002</v>
      </c>
      <c r="J20" s="366">
        <f t="shared" si="6"/>
        <v>9.9466896983053879</v>
      </c>
      <c r="K20" s="337">
        <v>13.141</v>
      </c>
      <c r="L20" s="366">
        <f t="shared" si="7"/>
        <v>3.6718396360852337</v>
      </c>
      <c r="N20" s="366">
        <f t="shared" si="15"/>
        <v>0</v>
      </c>
      <c r="O20" s="337">
        <v>7.2342269999999997</v>
      </c>
      <c r="P20" s="366">
        <f t="shared" si="16"/>
        <v>6.2655984097002975</v>
      </c>
      <c r="Q20" s="337">
        <v>0.90749999999999997</v>
      </c>
      <c r="R20" s="366">
        <f t="shared" si="8"/>
        <v>4.6860171031104239</v>
      </c>
      <c r="S20" s="337">
        <v>0</v>
      </c>
      <c r="T20" s="366">
        <f t="shared" si="9"/>
        <v>0</v>
      </c>
      <c r="U20" s="337">
        <v>84.312799999999996</v>
      </c>
      <c r="V20" s="366">
        <f t="shared" si="10"/>
        <v>4.5555849446639112</v>
      </c>
      <c r="W20" s="337">
        <v>7.679386</v>
      </c>
      <c r="X20" s="366">
        <f t="shared" si="11"/>
        <v>4.3909992363934682</v>
      </c>
      <c r="Y20" s="337">
        <v>33.892099999999999</v>
      </c>
      <c r="Z20" s="366">
        <f t="shared" si="12"/>
        <v>4.3653950595522648</v>
      </c>
      <c r="AA20" s="337">
        <v>57.561152</v>
      </c>
      <c r="AB20" s="366">
        <f t="shared" si="13"/>
        <v>2.4978287040932785</v>
      </c>
      <c r="AD20" s="366"/>
      <c r="AF20" s="587"/>
    </row>
    <row r="21" spans="1:32" ht="16.5" customHeight="1" thickBot="1">
      <c r="A21" s="357" t="s">
        <v>211</v>
      </c>
      <c r="B21" s="355">
        <f>SUM(B14:B20)</f>
        <v>1000.54586692</v>
      </c>
      <c r="C21" s="355">
        <v>125.652557</v>
      </c>
      <c r="D21" s="365">
        <f t="shared" si="4"/>
        <v>15.121063043000795</v>
      </c>
      <c r="E21" s="355">
        <v>5.9</v>
      </c>
      <c r="F21" s="365">
        <f>SUM(F14:F20)</f>
        <v>5.5503292568203193</v>
      </c>
      <c r="G21" s="355">
        <v>37.700000000000003</v>
      </c>
      <c r="H21" s="365">
        <f t="shared" si="5"/>
        <v>12.475181998676375</v>
      </c>
      <c r="I21" s="355">
        <v>42.606999999999999</v>
      </c>
      <c r="J21" s="365">
        <f t="shared" si="6"/>
        <v>25.378681835780448</v>
      </c>
      <c r="K21" s="355">
        <v>47.53</v>
      </c>
      <c r="L21" s="365">
        <f t="shared" si="7"/>
        <v>13.280765383390241</v>
      </c>
      <c r="M21" s="355">
        <v>13.01</v>
      </c>
      <c r="N21" s="1299">
        <f t="shared" si="15"/>
        <v>13.608786610878662</v>
      </c>
      <c r="O21" s="355">
        <v>29.221430280000003</v>
      </c>
      <c r="P21" s="1371">
        <f>SUM(P16:P20)</f>
        <v>22.724243148346162</v>
      </c>
      <c r="Q21" s="355">
        <v>6.3291019999999998</v>
      </c>
      <c r="R21" s="1373">
        <f>SUM(R16:R20)</f>
        <v>28.748438672028716</v>
      </c>
      <c r="S21" s="355">
        <f>SUM(S14:S20)</f>
        <v>0</v>
      </c>
      <c r="T21" s="1373">
        <f>SUM(T14:T20)</f>
        <v>0</v>
      </c>
      <c r="U21" s="355">
        <v>211.0103</v>
      </c>
      <c r="V21" s="365">
        <f t="shared" ref="V21:AB21" si="17">SUM(V14:V20)</f>
        <v>11.401297855711295</v>
      </c>
      <c r="W21" s="355">
        <v>60.021517639999999</v>
      </c>
      <c r="X21" s="365">
        <f t="shared" si="17"/>
        <v>34.319727921531367</v>
      </c>
      <c r="Y21" s="355">
        <v>201.607418</v>
      </c>
      <c r="Z21" s="365">
        <f t="shared" si="17"/>
        <v>25.967586148580004</v>
      </c>
      <c r="AA21" s="355">
        <v>219.95654200000001</v>
      </c>
      <c r="AB21" s="365">
        <f t="shared" si="17"/>
        <v>9.5448708924501506</v>
      </c>
      <c r="AC21" s="356"/>
      <c r="AD21" s="365"/>
      <c r="AF21" s="587"/>
    </row>
    <row r="22" spans="1:32">
      <c r="A22" s="339" t="s">
        <v>212</v>
      </c>
      <c r="B22" s="337">
        <f>C22+E22+G22+I22+M22+O22+Q22+S22+U22+W22+Y22+AA22+K22</f>
        <v>114.7419</v>
      </c>
      <c r="C22" s="337">
        <v>35.941814999999998</v>
      </c>
      <c r="D22" s="366">
        <f t="shared" si="4"/>
        <v>4.3252478379319541</v>
      </c>
      <c r="E22" s="337">
        <v>2.8</v>
      </c>
      <c r="F22" s="366">
        <f>(E22/$E$72)*100</f>
        <v>2.6340545625587954</v>
      </c>
      <c r="G22" s="337">
        <v>7.9</v>
      </c>
      <c r="H22" s="366">
        <f t="shared" si="5"/>
        <v>2.6141628060886832</v>
      </c>
      <c r="I22" s="337">
        <v>17.841999999999999</v>
      </c>
      <c r="J22" s="366">
        <f t="shared" si="6"/>
        <v>10.627512880841051</v>
      </c>
      <c r="K22" s="337">
        <v>2.8410000000000002</v>
      </c>
      <c r="L22" s="366">
        <f t="shared" si="7"/>
        <v>0.79382820227670259</v>
      </c>
      <c r="M22" s="337">
        <v>1.3580000000000001</v>
      </c>
      <c r="N22" s="366">
        <f t="shared" ref="N22:N34" si="18">(M22/$M$72)*100</f>
        <v>1.4205020920502094</v>
      </c>
      <c r="P22" s="366">
        <f t="shared" si="16"/>
        <v>0</v>
      </c>
      <c r="Q22" s="337">
        <v>0.19807</v>
      </c>
      <c r="R22" s="366">
        <f>(Q22/$Q$72)*100</f>
        <v>1.0227651874524317</v>
      </c>
      <c r="S22" s="337">
        <v>0</v>
      </c>
      <c r="T22" s="366">
        <f>(S22/$S$72)*100</f>
        <v>0</v>
      </c>
      <c r="U22" s="337"/>
      <c r="V22" s="366">
        <f>(U22/$U$72)*100</f>
        <v>0</v>
      </c>
      <c r="X22" s="366">
        <f>(W22/$W$72)*100</f>
        <v>0</v>
      </c>
      <c r="Y22" s="337">
        <v>5.929125</v>
      </c>
      <c r="Z22" s="366">
        <f>(Y22/$Y$72)*100</f>
        <v>0.7636874959789397</v>
      </c>
      <c r="AA22" s="337">
        <v>39.931890000000003</v>
      </c>
      <c r="AB22" s="366">
        <f>(AA22/$AA$72)*100</f>
        <v>1.732818360735646</v>
      </c>
      <c r="AD22" s="366"/>
      <c r="AF22" s="587"/>
    </row>
    <row r="23" spans="1:32">
      <c r="A23" s="339" t="s">
        <v>213</v>
      </c>
      <c r="B23" s="337">
        <f>C23+E23+G23+I23+M23+O23+Q23+S23+U23+W23+Y23+AA23+K23</f>
        <v>215.06518800000003</v>
      </c>
      <c r="C23" s="337">
        <v>0</v>
      </c>
      <c r="D23" s="366">
        <f t="shared" si="4"/>
        <v>0</v>
      </c>
      <c r="E23" s="337">
        <v>9.1999999999999993</v>
      </c>
      <c r="F23" s="366">
        <f>(E23/$E$72)*100</f>
        <v>8.6547507055503292</v>
      </c>
      <c r="G23" s="337">
        <v>10.7</v>
      </c>
      <c r="H23" s="366">
        <f t="shared" si="5"/>
        <v>3.5407015221707479</v>
      </c>
      <c r="I23" s="337">
        <v>21.765000000000001</v>
      </c>
      <c r="J23" s="366">
        <f t="shared" si="6"/>
        <v>12.964231467969148</v>
      </c>
      <c r="K23" s="337">
        <v>17.157</v>
      </c>
      <c r="L23" s="366">
        <f t="shared" si="7"/>
        <v>4.7939846766847536</v>
      </c>
      <c r="M23" s="337">
        <v>2.7</v>
      </c>
      <c r="N23" s="366">
        <f t="shared" si="18"/>
        <v>2.8242677824267788</v>
      </c>
      <c r="O23" s="337">
        <v>0.70606250000000004</v>
      </c>
      <c r="P23" s="366">
        <f t="shared" si="16"/>
        <v>0.6115240891872783</v>
      </c>
      <c r="Q23" s="337">
        <v>0.1915</v>
      </c>
      <c r="R23" s="366">
        <f>(Q23/$Q$72)*100</f>
        <v>0.98883997272247515</v>
      </c>
      <c r="S23" s="337">
        <v>0.23</v>
      </c>
      <c r="T23" s="366">
        <f>(S23/$S$72)*100</f>
        <v>2.7446300715990457</v>
      </c>
      <c r="U23" s="337">
        <v>80.974429499999999</v>
      </c>
      <c r="V23" s="366">
        <f>(U23/$U$72)*100</f>
        <v>4.3752062786783181</v>
      </c>
      <c r="X23" s="366">
        <f>(W23/$W$72)*100</f>
        <v>0</v>
      </c>
      <c r="Y23" s="337">
        <v>3.7193749999999999</v>
      </c>
      <c r="Z23" s="366">
        <f>(Y23/$Y$72)*100</f>
        <v>0.47906565983288751</v>
      </c>
      <c r="AA23" s="337">
        <v>67.721821000000006</v>
      </c>
      <c r="AB23" s="366">
        <f>(AA23/$AA$72)*100</f>
        <v>2.9387443181690838</v>
      </c>
      <c r="AD23" s="366"/>
      <c r="AF23" s="587"/>
    </row>
    <row r="24" spans="1:32">
      <c r="A24" s="339" t="s">
        <v>433</v>
      </c>
      <c r="B24" s="337">
        <f>C24+E24+G24+I24+M24+O24+Q24+S24+U24+W24+Y24+AA24+K24</f>
        <v>31.493819000000002</v>
      </c>
      <c r="C24" s="337">
        <v>0</v>
      </c>
      <c r="D24" s="366">
        <f t="shared" si="4"/>
        <v>0</v>
      </c>
      <c r="E24" s="337">
        <v>1.5</v>
      </c>
      <c r="F24" s="366">
        <f>(E24/$E$72)*100</f>
        <v>1.4111006585136407</v>
      </c>
      <c r="G24" s="337">
        <v>2.9</v>
      </c>
      <c r="H24" s="366">
        <f t="shared" si="5"/>
        <v>0.95962938451356716</v>
      </c>
      <c r="I24" s="337">
        <v>0</v>
      </c>
      <c r="J24" s="366">
        <f t="shared" si="6"/>
        <v>0</v>
      </c>
      <c r="K24" s="337">
        <v>9.0999999999999998E-2</v>
      </c>
      <c r="L24" s="366">
        <f t="shared" si="7"/>
        <v>2.5427091308405467E-2</v>
      </c>
      <c r="M24" s="337">
        <v>1.2070000000000001</v>
      </c>
      <c r="N24" s="366">
        <f t="shared" si="18"/>
        <v>1.2625523012552302</v>
      </c>
      <c r="P24" s="366">
        <f t="shared" si="16"/>
        <v>0</v>
      </c>
      <c r="Q24" s="337">
        <v>0.22409999999999999</v>
      </c>
      <c r="R24" s="366">
        <f>(Q24/$Q$72)*100</f>
        <v>1.1571751325697477</v>
      </c>
      <c r="S24" s="337">
        <v>0</v>
      </c>
      <c r="T24" s="366">
        <f>(S24/$S$72)*100</f>
        <v>0</v>
      </c>
      <c r="U24" s="337">
        <v>0</v>
      </c>
      <c r="V24" s="366">
        <f>(U24/$U$72)*100</f>
        <v>0</v>
      </c>
      <c r="W24" s="337">
        <v>1.8645119999999999</v>
      </c>
      <c r="X24" s="366">
        <f>(W24/$W$72)*100</f>
        <v>1.0661100728946895</v>
      </c>
      <c r="Y24" s="337">
        <v>2.6145</v>
      </c>
      <c r="Z24" s="366">
        <f>(Y24/$Y$72)*100</f>
        <v>0.33675474175986136</v>
      </c>
      <c r="AA24" s="337">
        <v>21.092707000000001</v>
      </c>
      <c r="AB24" s="366">
        <f>(AA24/$AA$72)*100</f>
        <v>0.91530428354924565</v>
      </c>
      <c r="AD24" s="366"/>
      <c r="AF24" s="587"/>
    </row>
    <row r="25" spans="1:32" ht="13.5" thickBot="1">
      <c r="A25" s="339" t="s">
        <v>434</v>
      </c>
      <c r="B25" s="337">
        <f>C25+E25+G25+I25+M25+O25+Q25+S25+U25+W25+Y25+AA25+K25</f>
        <v>164.13858049999999</v>
      </c>
      <c r="C25" s="337">
        <v>0</v>
      </c>
      <c r="D25" s="366">
        <f t="shared" si="4"/>
        <v>0</v>
      </c>
      <c r="E25" s="337">
        <v>0</v>
      </c>
      <c r="F25" s="366">
        <f>(E25/$E$72)*100</f>
        <v>0</v>
      </c>
      <c r="G25" s="337">
        <v>2.5</v>
      </c>
      <c r="H25" s="366">
        <f t="shared" si="5"/>
        <v>0.82726671078755787</v>
      </c>
      <c r="I25" s="337">
        <v>10.512</v>
      </c>
      <c r="J25" s="366">
        <f t="shared" si="6"/>
        <v>6.2614289543437476</v>
      </c>
      <c r="K25" s="337">
        <v>5.5359999999999996</v>
      </c>
      <c r="L25" s="366">
        <f t="shared" si="7"/>
        <v>1.5468612910256336</v>
      </c>
      <c r="M25" s="337">
        <v>0.64200000000000002</v>
      </c>
      <c r="N25" s="366">
        <f t="shared" si="18"/>
        <v>0.67154811715481177</v>
      </c>
      <c r="O25" s="337">
        <v>1.5273289999999999</v>
      </c>
      <c r="P25" s="366">
        <f t="shared" si="16"/>
        <v>1.3228269106691215</v>
      </c>
      <c r="Q25" s="337">
        <v>0.22655149999999999</v>
      </c>
      <c r="R25" s="366">
        <f>(Q25/$Q$72)*100</f>
        <v>1.1698338333171583</v>
      </c>
      <c r="S25" s="337">
        <v>0.3</v>
      </c>
      <c r="T25" s="366">
        <f>(S25/$S$72)*100</f>
        <v>3.5799522673031028</v>
      </c>
      <c r="U25" s="337">
        <v>87.396584500000003</v>
      </c>
      <c r="V25" s="366">
        <f>(U25/$U$72)*100</f>
        <v>4.7222078327756565</v>
      </c>
      <c r="W25" s="337">
        <v>4.6612155</v>
      </c>
      <c r="X25" s="366">
        <f>(W25/$W$72)*100</f>
        <v>2.665238301755557</v>
      </c>
      <c r="Y25" s="337">
        <v>14.19332</v>
      </c>
      <c r="Z25" s="366">
        <f>(Y25/$Y$72)*100</f>
        <v>1.8281383864276441</v>
      </c>
      <c r="AA25" s="337">
        <v>36.64358</v>
      </c>
      <c r="AB25" s="366">
        <f>(AA25/$AA$72)*100</f>
        <v>1.5901242898116144</v>
      </c>
      <c r="AD25" s="366"/>
      <c r="AF25" s="587"/>
    </row>
    <row r="26" spans="1:32" ht="16.5" customHeight="1" thickBot="1">
      <c r="A26" s="357" t="s">
        <v>216</v>
      </c>
      <c r="B26" s="355">
        <f>SUM(B22:B25)</f>
        <v>525.43948750000004</v>
      </c>
      <c r="C26" s="355">
        <v>35.941814999999998</v>
      </c>
      <c r="D26" s="365">
        <f t="shared" si="4"/>
        <v>4.3252478379319541</v>
      </c>
      <c r="E26" s="355">
        <v>13.5</v>
      </c>
      <c r="F26" s="365">
        <f>SUM(F22:F25)</f>
        <v>12.699905926622765</v>
      </c>
      <c r="G26" s="355">
        <v>24</v>
      </c>
      <c r="H26" s="365">
        <f t="shared" si="5"/>
        <v>7.9417604235605568</v>
      </c>
      <c r="I26" s="355">
        <v>50.119</v>
      </c>
      <c r="J26" s="365">
        <f t="shared" si="6"/>
        <v>29.853173303153945</v>
      </c>
      <c r="K26" s="355">
        <v>25.625</v>
      </c>
      <c r="L26" s="365">
        <f t="shared" si="7"/>
        <v>7.1601012612954955</v>
      </c>
      <c r="M26" s="355">
        <v>5.907</v>
      </c>
      <c r="N26" s="1299">
        <f t="shared" si="18"/>
        <v>6.1788702928870292</v>
      </c>
      <c r="O26" s="355">
        <v>2.2333914999999998</v>
      </c>
      <c r="P26" s="1371">
        <f>SUM(P23:P25)</f>
        <v>1.9343509998563997</v>
      </c>
      <c r="Q26" s="355">
        <v>0.84022149999999995</v>
      </c>
      <c r="R26" s="1373">
        <f>SUM(R23:R25)</f>
        <v>3.3158489386093812</v>
      </c>
      <c r="S26" s="355">
        <f>SUM(S22:S25)</f>
        <v>0.53</v>
      </c>
      <c r="T26" s="1373">
        <f>SUM(T23:T25)</f>
        <v>6.3245823389021485</v>
      </c>
      <c r="U26" s="355">
        <v>168.371014</v>
      </c>
      <c r="V26" s="365">
        <f>SUM(V22:V24)</f>
        <v>4.3752062786783181</v>
      </c>
      <c r="W26" s="355">
        <v>6.5257275000000003</v>
      </c>
      <c r="X26" s="365">
        <f>SUM(X22:X24)</f>
        <v>1.0661100728946895</v>
      </c>
      <c r="Y26" s="355">
        <v>26.456319999999998</v>
      </c>
      <c r="Z26" s="365">
        <f>SUM(Z22:Z24)</f>
        <v>1.5795078975716885</v>
      </c>
      <c r="AA26" s="355">
        <v>165.38999799999999</v>
      </c>
      <c r="AB26" s="365">
        <f>SUM(AB22:AB24)</f>
        <v>5.5868669624539748</v>
      </c>
      <c r="AC26" s="356"/>
      <c r="AD26" s="365"/>
      <c r="AF26" s="587"/>
    </row>
    <row r="27" spans="1:32">
      <c r="A27" s="339" t="s">
        <v>217</v>
      </c>
      <c r="B27" s="337">
        <f>C27+E27+G27+I27+M27+O27+Q27+S27+U27+W27+Y27+AA27+K27</f>
        <v>0</v>
      </c>
      <c r="C27" s="337">
        <v>0</v>
      </c>
      <c r="D27" s="366">
        <f t="shared" si="4"/>
        <v>0</v>
      </c>
      <c r="E27" s="337">
        <v>0</v>
      </c>
      <c r="F27" s="366">
        <f>(E27/$E$72)*100</f>
        <v>0</v>
      </c>
      <c r="G27" s="337">
        <v>0</v>
      </c>
      <c r="H27" s="366">
        <f t="shared" si="5"/>
        <v>0</v>
      </c>
      <c r="I27" s="337">
        <v>0</v>
      </c>
      <c r="J27" s="366">
        <f t="shared" si="6"/>
        <v>0</v>
      </c>
      <c r="K27" s="337">
        <v>0</v>
      </c>
      <c r="L27" s="366">
        <f t="shared" si="7"/>
        <v>0</v>
      </c>
      <c r="N27" s="366">
        <f t="shared" si="18"/>
        <v>0</v>
      </c>
      <c r="P27" s="366">
        <f t="shared" si="16"/>
        <v>0</v>
      </c>
      <c r="R27" s="366">
        <f>(Q27/$Q$72)*100</f>
        <v>0</v>
      </c>
      <c r="S27" s="337">
        <v>0</v>
      </c>
      <c r="T27" s="366">
        <f>(S27/$S$72)*100</f>
        <v>0</v>
      </c>
      <c r="U27" s="337"/>
      <c r="V27" s="366">
        <f>(U27/$U$72)*100</f>
        <v>0</v>
      </c>
      <c r="X27" s="366">
        <f>(W27/$W$72)*100</f>
        <v>0</v>
      </c>
      <c r="Z27" s="366">
        <f>(Y27/$Y$72)*100</f>
        <v>0</v>
      </c>
      <c r="AA27" s="337">
        <v>0</v>
      </c>
      <c r="AB27" s="366">
        <f>(AA27/$AA$72)*100</f>
        <v>0</v>
      </c>
      <c r="AD27" s="366"/>
      <c r="AF27" s="587"/>
    </row>
    <row r="28" spans="1:32">
      <c r="A28" s="339" t="s">
        <v>218</v>
      </c>
      <c r="B28" s="337">
        <f>C28+E28+G28+I28+M28+O28+Q28+S28+U28+W28+Y28+AA28+K28</f>
        <v>4.0175080000000003</v>
      </c>
      <c r="C28" s="337">
        <v>0</v>
      </c>
      <c r="D28" s="366">
        <f t="shared" si="4"/>
        <v>0</v>
      </c>
      <c r="E28" s="337">
        <v>0</v>
      </c>
      <c r="F28" s="366">
        <f>(E28/$E$72)*100</f>
        <v>0</v>
      </c>
      <c r="G28" s="337">
        <v>0</v>
      </c>
      <c r="H28" s="366">
        <f t="shared" si="5"/>
        <v>0</v>
      </c>
      <c r="I28" s="337">
        <v>0</v>
      </c>
      <c r="J28" s="366">
        <f t="shared" si="6"/>
        <v>0</v>
      </c>
      <c r="K28" s="337">
        <v>0</v>
      </c>
      <c r="L28" s="366">
        <f t="shared" si="7"/>
        <v>0</v>
      </c>
      <c r="N28" s="366">
        <f t="shared" si="18"/>
        <v>0</v>
      </c>
      <c r="P28" s="366">
        <f t="shared" si="16"/>
        <v>0</v>
      </c>
      <c r="R28" s="366">
        <f>(Q28/$Q$72)*100</f>
        <v>0</v>
      </c>
      <c r="S28" s="337">
        <v>0</v>
      </c>
      <c r="T28" s="366">
        <f>(S28/$S$72)*100</f>
        <v>0</v>
      </c>
      <c r="U28" s="337"/>
      <c r="V28" s="366">
        <f>(U28/$U$72)*100</f>
        <v>0</v>
      </c>
      <c r="X28" s="366">
        <f>(W28/$W$72)*100</f>
        <v>0</v>
      </c>
      <c r="Y28" s="337">
        <v>0.47088000000000002</v>
      </c>
      <c r="Z28" s="366">
        <f>(Y28/$Y$72)*100</f>
        <v>6.0650630254306184E-2</v>
      </c>
      <c r="AA28" s="337">
        <v>3.5466280000000001</v>
      </c>
      <c r="AB28" s="366">
        <f>(AA28/$AA$72)*100</f>
        <v>0.15390361230332808</v>
      </c>
      <c r="AD28" s="366"/>
      <c r="AF28" s="587"/>
    </row>
    <row r="29" spans="1:32">
      <c r="A29" s="339" t="s">
        <v>219</v>
      </c>
      <c r="B29" s="337">
        <f>C29+E29+G29+I29+M29+O29+Q29+S29+U29+W29+Y29+AA29+K29</f>
        <v>282.35579969999998</v>
      </c>
      <c r="C29" s="337">
        <v>0</v>
      </c>
      <c r="D29" s="366">
        <f t="shared" si="4"/>
        <v>0</v>
      </c>
      <c r="E29" s="337">
        <v>3</v>
      </c>
      <c r="F29" s="366">
        <f>(E29/$E$72)*100</f>
        <v>2.8222013170272815</v>
      </c>
      <c r="G29" s="337">
        <v>21.6</v>
      </c>
      <c r="H29" s="366">
        <f t="shared" si="5"/>
        <v>7.147584381204501</v>
      </c>
      <c r="I29" s="337">
        <v>10.205</v>
      </c>
      <c r="J29" s="366">
        <f t="shared" si="6"/>
        <v>6.0785656848437926</v>
      </c>
      <c r="K29" s="337">
        <v>18.588999999999999</v>
      </c>
      <c r="L29" s="366">
        <f t="shared" si="7"/>
        <v>5.1941120915598811</v>
      </c>
      <c r="M29" s="337">
        <v>3.782</v>
      </c>
      <c r="N29" s="366">
        <f t="shared" si="18"/>
        <v>3.9560669456066946</v>
      </c>
      <c r="O29" s="337">
        <v>2.8130160000000002</v>
      </c>
      <c r="P29" s="366">
        <f t="shared" si="16"/>
        <v>2.4363665359217364</v>
      </c>
      <c r="Q29" s="337">
        <v>0.52090800000000004</v>
      </c>
      <c r="R29" s="366">
        <f>(Q29/$Q$72)*100</f>
        <v>2.6897893081510138</v>
      </c>
      <c r="S29" s="337">
        <v>0.31</v>
      </c>
      <c r="T29" s="366">
        <f>(S29/$S$72)*100</f>
        <v>3.69928400954654</v>
      </c>
      <c r="U29" s="337">
        <v>82.157499999999999</v>
      </c>
      <c r="V29" s="366">
        <f>(U29/$U$72)*100</f>
        <v>4.4391298840890743</v>
      </c>
      <c r="W29" s="337">
        <v>5.4058597000000006</v>
      </c>
      <c r="X29" s="366">
        <f>(W29/$W$72)*100</f>
        <v>3.0910187109685889</v>
      </c>
      <c r="Y29" s="337">
        <v>20.276430000000001</v>
      </c>
      <c r="Z29" s="366">
        <f>(Y29/$Y$72)*100</f>
        <v>2.6116595710315189</v>
      </c>
      <c r="AA29" s="337">
        <v>113.69608599999999</v>
      </c>
      <c r="AB29" s="366">
        <f>(AA29/$AA$72)*100</f>
        <v>4.9337676069071374</v>
      </c>
      <c r="AD29" s="366"/>
      <c r="AF29" s="587"/>
    </row>
    <row r="30" spans="1:32" ht="13.5" thickBot="1">
      <c r="A30" s="339" t="s">
        <v>220</v>
      </c>
      <c r="B30" s="337">
        <f>C30+E30+G30+I30+M30+O30+Q30+S30+U30+W30+Y30+AA30+K30</f>
        <v>186.48852139999997</v>
      </c>
      <c r="C30" s="337">
        <v>13.881209999999999</v>
      </c>
      <c r="D30" s="366">
        <f t="shared" si="4"/>
        <v>1.6704686043367432</v>
      </c>
      <c r="E30" s="337">
        <v>0</v>
      </c>
      <c r="F30" s="366">
        <f>(E30/$E$72)*100</f>
        <v>0</v>
      </c>
      <c r="G30" s="337">
        <v>19.3</v>
      </c>
      <c r="H30" s="366">
        <f t="shared" si="5"/>
        <v>6.386499007279947</v>
      </c>
      <c r="I30" s="337">
        <v>17.696999999999999</v>
      </c>
      <c r="J30" s="366">
        <f t="shared" si="6"/>
        <v>10.541144235637489</v>
      </c>
      <c r="K30" s="337">
        <v>10.194000000000001</v>
      </c>
      <c r="L30" s="366">
        <f t="shared" si="7"/>
        <v>2.8483930637130261</v>
      </c>
      <c r="M30" s="337">
        <v>2.4329999999999998</v>
      </c>
      <c r="N30" s="366">
        <f t="shared" si="18"/>
        <v>2.5449790794979079</v>
      </c>
      <c r="O30" s="337">
        <v>1.4886248999999998</v>
      </c>
      <c r="P30" s="366">
        <f t="shared" si="16"/>
        <v>1.2893051055876825</v>
      </c>
      <c r="Q30" s="337">
        <v>0.10523</v>
      </c>
      <c r="R30" s="366">
        <f>(Q30/$Q$72)*100</f>
        <v>0.54337143775240759</v>
      </c>
      <c r="S30" s="337">
        <v>0</v>
      </c>
      <c r="T30" s="366">
        <f>(S30/$S$72)*100</f>
        <v>0</v>
      </c>
      <c r="U30" s="337">
        <v>67.959487499999994</v>
      </c>
      <c r="V30" s="366">
        <f>(U30/$U$72)*100</f>
        <v>3.6719835908910063</v>
      </c>
      <c r="W30" s="337">
        <v>1.362225</v>
      </c>
      <c r="X30" s="366">
        <f>(W30/$W$72)*100</f>
        <v>0.77890718539165671</v>
      </c>
      <c r="Y30" s="337">
        <v>7.9684100000000004</v>
      </c>
      <c r="Z30" s="366">
        <f>(Y30/$Y$72)*100</f>
        <v>1.0263529744833417</v>
      </c>
      <c r="AA30" s="337">
        <v>44.099333999999999</v>
      </c>
      <c r="AB30" s="366">
        <f>(AA30/$AA$72)*100</f>
        <v>1.9136618790498956</v>
      </c>
      <c r="AD30" s="366"/>
      <c r="AF30" s="587"/>
    </row>
    <row r="31" spans="1:32" ht="16.5" customHeight="1" thickBot="1">
      <c r="A31" s="357" t="s">
        <v>221</v>
      </c>
      <c r="B31" s="355">
        <f>SUM(B27:B30)</f>
        <v>472.86182909999997</v>
      </c>
      <c r="C31" s="355">
        <v>13.881209999999999</v>
      </c>
      <c r="D31" s="365">
        <f t="shared" si="4"/>
        <v>1.6704686043367432</v>
      </c>
      <c r="E31" s="355">
        <v>3</v>
      </c>
      <c r="F31" s="365">
        <f>SUM(F27:F30)</f>
        <v>2.8222013170272815</v>
      </c>
      <c r="G31" s="355">
        <v>40.9</v>
      </c>
      <c r="H31" s="365">
        <f t="shared" si="5"/>
        <v>13.534083388484447</v>
      </c>
      <c r="I31" s="355">
        <v>27.902000000000001</v>
      </c>
      <c r="J31" s="365">
        <f t="shared" si="6"/>
        <v>16.619709920481281</v>
      </c>
      <c r="K31" s="355">
        <v>28.783000000000001</v>
      </c>
      <c r="L31" s="365">
        <f t="shared" si="7"/>
        <v>8.0425051552729077</v>
      </c>
      <c r="M31" s="355">
        <v>6.2149999999999999</v>
      </c>
      <c r="N31" s="1299">
        <f t="shared" si="18"/>
        <v>6.5010460251046025</v>
      </c>
      <c r="O31" s="355">
        <v>4.3016408999999998</v>
      </c>
      <c r="P31" s="1371">
        <f>SUM(P29:P30)</f>
        <v>3.7256716415094191</v>
      </c>
      <c r="Q31" s="355">
        <v>0.62613800000000008</v>
      </c>
      <c r="R31" s="1373">
        <f>SUM(R29:R30)</f>
        <v>3.2331607459034215</v>
      </c>
      <c r="S31" s="355">
        <f>SUM(S27:S30)</f>
        <v>0.31</v>
      </c>
      <c r="T31" s="1373">
        <f>SUM(T29:T30)</f>
        <v>3.69928400954654</v>
      </c>
      <c r="U31" s="355">
        <v>150.11698749999999</v>
      </c>
      <c r="V31" s="365">
        <f t="shared" ref="V31:AB31" si="19">SUM(V27:V30)</f>
        <v>8.1111134749800797</v>
      </c>
      <c r="W31" s="355">
        <v>6.7680847000000011</v>
      </c>
      <c r="X31" s="365">
        <f t="shared" si="19"/>
        <v>3.8699258963602459</v>
      </c>
      <c r="Y31" s="355">
        <v>28.715720000000005</v>
      </c>
      <c r="Z31" s="365">
        <f t="shared" si="19"/>
        <v>3.698663175769167</v>
      </c>
      <c r="AA31" s="355">
        <v>161.34204800000001</v>
      </c>
      <c r="AB31" s="365">
        <f t="shared" si="19"/>
        <v>7.0013330982603605</v>
      </c>
      <c r="AC31" s="356"/>
      <c r="AD31" s="365"/>
      <c r="AF31" s="587"/>
    </row>
    <row r="32" spans="1:32">
      <c r="A32" s="339" t="s">
        <v>222</v>
      </c>
      <c r="B32" s="337">
        <f>C32+E32+G32+I32+M32+O32+Q32+S32+U32+W32+Y32+AA32+K32</f>
        <v>106.3363592</v>
      </c>
      <c r="C32" s="337">
        <v>0</v>
      </c>
      <c r="D32" s="366">
        <f t="shared" si="4"/>
        <v>0</v>
      </c>
      <c r="E32" s="337">
        <v>6.2</v>
      </c>
      <c r="F32" s="366">
        <f>(E32/$E$72)*100</f>
        <v>5.8325493885230486</v>
      </c>
      <c r="G32" s="337">
        <v>4.7</v>
      </c>
      <c r="H32" s="366">
        <f t="shared" si="5"/>
        <v>1.5552614162806089</v>
      </c>
      <c r="I32" s="337">
        <v>0</v>
      </c>
      <c r="J32" s="366">
        <f t="shared" si="6"/>
        <v>0</v>
      </c>
      <c r="K32" s="337">
        <v>12.394</v>
      </c>
      <c r="L32" s="366">
        <f t="shared" si="7"/>
        <v>3.4631139524876633</v>
      </c>
      <c r="N32" s="366">
        <f t="shared" si="18"/>
        <v>0</v>
      </c>
      <c r="O32" s="337">
        <v>3.7520557999999999</v>
      </c>
      <c r="P32" s="366">
        <f t="shared" si="16"/>
        <v>3.2496733726473854</v>
      </c>
      <c r="Q32" s="337">
        <v>1.3241011999999999</v>
      </c>
      <c r="R32" s="366">
        <f>(Q32/$Q$72)*100</f>
        <v>6.8372020599989369</v>
      </c>
      <c r="S32" s="337">
        <v>0.49</v>
      </c>
      <c r="T32" s="366">
        <f>(S32/$S$72)*100</f>
        <v>5.8472553699284013</v>
      </c>
      <c r="U32" s="337"/>
      <c r="V32" s="366">
        <f>(U32/$U$72)*100</f>
        <v>0</v>
      </c>
      <c r="W32" s="337">
        <v>11.536616199999999</v>
      </c>
      <c r="X32" s="366">
        <f>(W32/$W$72)*100</f>
        <v>6.5965264572928772</v>
      </c>
      <c r="Y32" s="337">
        <v>38.752128999999996</v>
      </c>
      <c r="Z32" s="366">
        <f>(Y32/$Y$72)*100</f>
        <v>4.9913800703919806</v>
      </c>
      <c r="AA32" s="337">
        <v>27.187456999999998</v>
      </c>
      <c r="AB32" s="366">
        <f>(AA32/$AA$72)*100</f>
        <v>1.17978199056721</v>
      </c>
      <c r="AD32" s="366"/>
      <c r="AF32" s="587"/>
    </row>
    <row r="33" spans="1:32" ht="13.5" thickBot="1">
      <c r="A33" s="339" t="s">
        <v>223</v>
      </c>
      <c r="B33" s="337">
        <f>C33+E33+G33+I33+M33+O33+Q33+S33+U33+W33+Y33+AA33+K33</f>
        <v>19.043753000000002</v>
      </c>
      <c r="C33" s="337">
        <v>0</v>
      </c>
      <c r="D33" s="366">
        <f t="shared" si="4"/>
        <v>0</v>
      </c>
      <c r="E33" s="337">
        <v>1.2</v>
      </c>
      <c r="F33" s="366">
        <f>(E33/$E$72)*100</f>
        <v>1.1288805268109123</v>
      </c>
      <c r="G33" s="337">
        <v>0</v>
      </c>
      <c r="H33" s="366">
        <f t="shared" si="5"/>
        <v>0</v>
      </c>
      <c r="I33" s="337">
        <v>0</v>
      </c>
      <c r="J33" s="366">
        <f t="shared" si="6"/>
        <v>0</v>
      </c>
      <c r="K33" s="337">
        <v>0</v>
      </c>
      <c r="L33" s="366">
        <f t="shared" si="7"/>
        <v>0</v>
      </c>
      <c r="M33" s="337">
        <v>0.6</v>
      </c>
      <c r="N33" s="366">
        <f t="shared" si="18"/>
        <v>0.62761506276150625</v>
      </c>
      <c r="P33" s="366">
        <f t="shared" si="16"/>
        <v>0</v>
      </c>
      <c r="R33" s="366">
        <f>(Q33/$Q$72)*100</f>
        <v>0</v>
      </c>
      <c r="S33" s="337">
        <v>0</v>
      </c>
      <c r="T33" s="366">
        <f>(S33/$S$72)*100</f>
        <v>0</v>
      </c>
      <c r="U33" s="337"/>
      <c r="V33" s="366">
        <f>(U33/$U$72)*100</f>
        <v>0</v>
      </c>
      <c r="X33" s="366">
        <f>(W33/$W$72)*100</f>
        <v>0</v>
      </c>
      <c r="Z33" s="366">
        <f>(Y33/$Y$72)*100</f>
        <v>0</v>
      </c>
      <c r="AA33" s="337">
        <v>17.243753000000002</v>
      </c>
      <c r="AB33" s="366">
        <f>(AA33/$AA$72)*100</f>
        <v>0.74828143136701974</v>
      </c>
      <c r="AD33" s="366"/>
      <c r="AF33" s="587"/>
    </row>
    <row r="34" spans="1:32" ht="16.5" customHeight="1" thickBot="1">
      <c r="A34" s="357" t="s">
        <v>224</v>
      </c>
      <c r="B34" s="355">
        <f>SUM(B32:B33)</f>
        <v>125.38011220000001</v>
      </c>
      <c r="C34" s="355">
        <v>0</v>
      </c>
      <c r="D34" s="365">
        <f t="shared" si="4"/>
        <v>0</v>
      </c>
      <c r="E34" s="355">
        <v>7.4</v>
      </c>
      <c r="F34" s="365">
        <f>SUM(F32:F33)</f>
        <v>6.9614299153339605</v>
      </c>
      <c r="G34" s="355">
        <v>4.7</v>
      </c>
      <c r="H34" s="365">
        <f t="shared" si="5"/>
        <v>1.5552614162806089</v>
      </c>
      <c r="I34" s="355">
        <v>0</v>
      </c>
      <c r="J34" s="365">
        <f t="shared" si="6"/>
        <v>0</v>
      </c>
      <c r="K34" s="355">
        <v>12.394</v>
      </c>
      <c r="L34" s="365">
        <f t="shared" si="7"/>
        <v>3.4631139524876633</v>
      </c>
      <c r="M34" s="355">
        <v>0.6</v>
      </c>
      <c r="N34" s="1299">
        <f t="shared" si="18"/>
        <v>0.62761506276150625</v>
      </c>
      <c r="O34" s="355">
        <v>3.7520557999999999</v>
      </c>
      <c r="P34" s="1371">
        <f t="shared" ref="P34:AB34" si="20">SUM(P32:P33)</f>
        <v>3.2496733726473854</v>
      </c>
      <c r="Q34" s="355">
        <v>1.3241011999999999</v>
      </c>
      <c r="R34" s="1373">
        <f t="shared" si="20"/>
        <v>6.8372020599989369</v>
      </c>
      <c r="S34" s="355">
        <f>SUM(S32:S33)</f>
        <v>0.49</v>
      </c>
      <c r="T34" s="1373">
        <f>SUM(T32:T33)</f>
        <v>5.8472553699284013</v>
      </c>
      <c r="U34" s="355">
        <v>0</v>
      </c>
      <c r="V34" s="365">
        <f t="shared" si="20"/>
        <v>0</v>
      </c>
      <c r="W34" s="355">
        <v>11.536616199999999</v>
      </c>
      <c r="X34" s="365">
        <f t="shared" si="20"/>
        <v>6.5965264572928772</v>
      </c>
      <c r="Y34" s="355">
        <v>38.752128999999996</v>
      </c>
      <c r="Z34" s="365">
        <f t="shared" si="20"/>
        <v>4.9913800703919806</v>
      </c>
      <c r="AA34" s="355">
        <v>44.43121</v>
      </c>
      <c r="AB34" s="365">
        <f t="shared" si="20"/>
        <v>1.9280634219342296</v>
      </c>
      <c r="AC34" s="356"/>
      <c r="AD34" s="365"/>
      <c r="AF34" s="587"/>
    </row>
    <row r="35" spans="1:32">
      <c r="A35" s="339" t="s">
        <v>225</v>
      </c>
      <c r="B35" s="337">
        <f t="shared" ref="B35:B40" si="21">C35+E35+G35+I35+M35+O35+Q35+S35+U35+W35+Y35+AA35+K35</f>
        <v>258.80346854999999</v>
      </c>
      <c r="C35" s="337">
        <v>41.893005000000002</v>
      </c>
      <c r="D35" s="366">
        <f t="shared" si="4"/>
        <v>5.0414156686500817</v>
      </c>
      <c r="E35" s="337">
        <v>2.2000000000000002</v>
      </c>
      <c r="F35" s="366">
        <f t="shared" ref="F35:F40" si="22">(E35/$E$72)*100</f>
        <v>2.0696142991533399</v>
      </c>
      <c r="G35" s="337">
        <v>10.6</v>
      </c>
      <c r="H35" s="366">
        <f t="shared" si="5"/>
        <v>3.5076108537392461</v>
      </c>
      <c r="I35" s="337">
        <v>0</v>
      </c>
      <c r="J35" s="366">
        <f t="shared" si="6"/>
        <v>0</v>
      </c>
      <c r="K35" s="337">
        <v>8.4290000000000003</v>
      </c>
      <c r="L35" s="366">
        <f t="shared" si="7"/>
        <v>2.3552192597642825</v>
      </c>
      <c r="M35" s="337">
        <v>1.569</v>
      </c>
      <c r="N35" s="366">
        <f t="shared" ref="N35:N41" si="23">(M35/$M$72)*100</f>
        <v>1.641213389121339</v>
      </c>
      <c r="O35" s="337">
        <v>1.5871426000000002</v>
      </c>
      <c r="P35" s="366">
        <f t="shared" si="16"/>
        <v>1.374631754094473</v>
      </c>
      <c r="Q35" s="337">
        <v>1.0724761999999999</v>
      </c>
      <c r="R35" s="366">
        <f t="shared" ref="R35:R40" si="24">(Q35/$Q$72)*100</f>
        <v>5.5378973177728659</v>
      </c>
      <c r="S35" s="337">
        <v>0</v>
      </c>
      <c r="T35" s="366">
        <f t="shared" ref="T35:T40" si="25">(S35/$S$72)*100</f>
        <v>0</v>
      </c>
      <c r="U35" s="337">
        <v>89.713454999999996</v>
      </c>
      <c r="V35" s="366">
        <f t="shared" ref="V35:V40" si="26">(U35/$U$72)*100</f>
        <v>4.8473928624335016</v>
      </c>
      <c r="W35" s="337">
        <v>10.24321675</v>
      </c>
      <c r="X35" s="366">
        <f t="shared" ref="X35:X40" si="27">(W35/$W$72)*100</f>
        <v>5.8569730610575883</v>
      </c>
      <c r="Y35" s="337">
        <v>37.962947</v>
      </c>
      <c r="Z35" s="366">
        <f t="shared" ref="Z35:Z40" si="28">(Y35/$Y$72)*100</f>
        <v>4.8897312730649469</v>
      </c>
      <c r="AA35" s="337">
        <v>53.533225999999999</v>
      </c>
      <c r="AB35" s="366">
        <f t="shared" ref="AB35:AB40" si="29">(AA35/$AA$72)*100</f>
        <v>2.3230394785273343</v>
      </c>
      <c r="AD35" s="366"/>
      <c r="AF35" s="587"/>
    </row>
    <row r="36" spans="1:32">
      <c r="A36" s="339" t="s">
        <v>226</v>
      </c>
      <c r="B36" s="337">
        <f t="shared" si="21"/>
        <v>63.083540749999997</v>
      </c>
      <c r="C36" s="337">
        <v>1.5149999999999999</v>
      </c>
      <c r="D36" s="366">
        <f t="shared" si="4"/>
        <v>0.18231551396241147</v>
      </c>
      <c r="E36" s="337">
        <v>2</v>
      </c>
      <c r="F36" s="366">
        <f t="shared" si="22"/>
        <v>1.8814675446848543</v>
      </c>
      <c r="G36" s="337">
        <v>10.4</v>
      </c>
      <c r="H36" s="366">
        <f t="shared" si="5"/>
        <v>3.4414295168762412</v>
      </c>
      <c r="I36" s="337">
        <v>16.55</v>
      </c>
      <c r="J36" s="366">
        <f t="shared" si="6"/>
        <v>9.8579384697858661</v>
      </c>
      <c r="K36" s="337">
        <v>0</v>
      </c>
      <c r="L36" s="366">
        <f t="shared" si="7"/>
        <v>0</v>
      </c>
      <c r="M36" s="337">
        <v>0.73399999999999999</v>
      </c>
      <c r="N36" s="366">
        <f t="shared" si="23"/>
        <v>0.76778242677824271</v>
      </c>
      <c r="O36" s="337">
        <v>0.38342474999999998</v>
      </c>
      <c r="P36" s="366">
        <f t="shared" si="16"/>
        <v>0.33208599949099388</v>
      </c>
      <c r="Q36" s="337">
        <v>0.13664499999999999</v>
      </c>
      <c r="R36" s="366">
        <f t="shared" si="24"/>
        <v>0.70558766617578383</v>
      </c>
      <c r="S36" s="337">
        <v>0</v>
      </c>
      <c r="T36" s="366">
        <f t="shared" si="25"/>
        <v>0</v>
      </c>
      <c r="U36" s="337"/>
      <c r="V36" s="366">
        <f t="shared" si="26"/>
        <v>0</v>
      </c>
      <c r="W36" s="337">
        <v>0.89341000000000004</v>
      </c>
      <c r="X36" s="366">
        <f t="shared" si="27"/>
        <v>0.51084326634789401</v>
      </c>
      <c r="Y36" s="337">
        <v>4.4089029999999996</v>
      </c>
      <c r="Z36" s="366">
        <f t="shared" si="28"/>
        <v>0.567878749745373</v>
      </c>
      <c r="AA36" s="337">
        <v>26.062158</v>
      </c>
      <c r="AB36" s="366">
        <f t="shared" si="29"/>
        <v>1.1309503733180024</v>
      </c>
      <c r="AD36" s="366"/>
      <c r="AF36" s="587"/>
    </row>
    <row r="37" spans="1:32">
      <c r="A37" s="339" t="s">
        <v>227</v>
      </c>
      <c r="B37" s="337">
        <f t="shared" si="21"/>
        <v>227.84619789999999</v>
      </c>
      <c r="C37" s="337">
        <v>0</v>
      </c>
      <c r="D37" s="366">
        <f t="shared" si="4"/>
        <v>0</v>
      </c>
      <c r="E37" s="337">
        <v>10</v>
      </c>
      <c r="F37" s="366">
        <f t="shared" si="22"/>
        <v>9.4073377234242717</v>
      </c>
      <c r="G37" s="337">
        <v>24.7</v>
      </c>
      <c r="H37" s="366">
        <f t="shared" si="5"/>
        <v>8.1733951025810736</v>
      </c>
      <c r="I37" s="337">
        <v>17.404</v>
      </c>
      <c r="J37" s="366">
        <f t="shared" si="6"/>
        <v>10.366620007743396</v>
      </c>
      <c r="K37" s="337">
        <v>16.263999999999999</v>
      </c>
      <c r="L37" s="366">
        <f t="shared" si="7"/>
        <v>4.5444638795594123</v>
      </c>
      <c r="M37" s="337">
        <v>3.7789999999999999</v>
      </c>
      <c r="N37" s="366">
        <f t="shared" si="23"/>
        <v>3.9529288702928871</v>
      </c>
      <c r="O37" s="337">
        <v>3.7305264999999999</v>
      </c>
      <c r="P37" s="366">
        <f t="shared" si="16"/>
        <v>3.2310267435269608</v>
      </c>
      <c r="Q37" s="337">
        <v>0.37095</v>
      </c>
      <c r="R37" s="366">
        <f t="shared" si="24"/>
        <v>1.91545790016398</v>
      </c>
      <c r="S37" s="337">
        <v>0.39</v>
      </c>
      <c r="T37" s="366">
        <f t="shared" si="25"/>
        <v>4.6539379474940343</v>
      </c>
      <c r="U37" s="337">
        <v>37.049833999999997</v>
      </c>
      <c r="V37" s="366">
        <f t="shared" si="26"/>
        <v>2.0018747565339674</v>
      </c>
      <c r="W37" s="337">
        <v>2.2503953999999999</v>
      </c>
      <c r="X37" s="366">
        <f t="shared" si="27"/>
        <v>1.2867544987298951</v>
      </c>
      <c r="Y37" s="337">
        <v>14.567304999999999</v>
      </c>
      <c r="Z37" s="366">
        <f t="shared" si="28"/>
        <v>1.8763086760038774</v>
      </c>
      <c r="AA37" s="337">
        <v>97.340187</v>
      </c>
      <c r="AB37" s="366">
        <f t="shared" si="29"/>
        <v>4.2240140216513984</v>
      </c>
      <c r="AD37" s="366"/>
      <c r="AF37" s="587"/>
    </row>
    <row r="38" spans="1:32">
      <c r="A38" s="339" t="s">
        <v>228</v>
      </c>
      <c r="B38" s="337">
        <f t="shared" si="21"/>
        <v>0</v>
      </c>
      <c r="C38" s="337">
        <v>0</v>
      </c>
      <c r="D38" s="366">
        <f t="shared" si="4"/>
        <v>0</v>
      </c>
      <c r="E38" s="337">
        <v>0</v>
      </c>
      <c r="F38" s="366">
        <f t="shared" si="22"/>
        <v>0</v>
      </c>
      <c r="G38" s="337">
        <v>0</v>
      </c>
      <c r="H38" s="366">
        <f t="shared" si="5"/>
        <v>0</v>
      </c>
      <c r="I38" s="337">
        <v>0</v>
      </c>
      <c r="J38" s="366">
        <f t="shared" si="6"/>
        <v>0</v>
      </c>
      <c r="K38" s="337">
        <v>0</v>
      </c>
      <c r="L38" s="366">
        <f t="shared" si="7"/>
        <v>0</v>
      </c>
      <c r="N38" s="366">
        <f t="shared" si="23"/>
        <v>0</v>
      </c>
      <c r="P38" s="366">
        <f t="shared" si="16"/>
        <v>0</v>
      </c>
      <c r="R38" s="366">
        <f t="shared" si="24"/>
        <v>0</v>
      </c>
      <c r="S38" s="337">
        <v>0</v>
      </c>
      <c r="T38" s="366">
        <f t="shared" si="25"/>
        <v>0</v>
      </c>
      <c r="U38" s="337"/>
      <c r="V38" s="366">
        <f t="shared" si="26"/>
        <v>0</v>
      </c>
      <c r="X38" s="366">
        <f t="shared" si="27"/>
        <v>0</v>
      </c>
      <c r="Z38" s="366">
        <f t="shared" si="28"/>
        <v>0</v>
      </c>
      <c r="AA38" s="337">
        <v>0</v>
      </c>
      <c r="AB38" s="366">
        <f t="shared" si="29"/>
        <v>0</v>
      </c>
      <c r="AD38" s="366"/>
      <c r="AF38" s="587"/>
    </row>
    <row r="39" spans="1:32">
      <c r="A39" s="339" t="s">
        <v>229</v>
      </c>
      <c r="B39" s="337">
        <f t="shared" si="21"/>
        <v>80.976467700000001</v>
      </c>
      <c r="C39" s="337">
        <v>0</v>
      </c>
      <c r="D39" s="366">
        <f t="shared" si="4"/>
        <v>0</v>
      </c>
      <c r="E39" s="337">
        <v>0</v>
      </c>
      <c r="F39" s="366">
        <f t="shared" si="22"/>
        <v>0</v>
      </c>
      <c r="G39" s="337">
        <v>0</v>
      </c>
      <c r="H39" s="366">
        <f t="shared" si="5"/>
        <v>0</v>
      </c>
      <c r="I39" s="337">
        <v>0</v>
      </c>
      <c r="J39" s="366">
        <f t="shared" si="6"/>
        <v>0</v>
      </c>
      <c r="K39" s="337">
        <v>3.7330000000000001</v>
      </c>
      <c r="L39" s="366">
        <f t="shared" si="7"/>
        <v>1.0430695808162376</v>
      </c>
      <c r="N39" s="366">
        <f t="shared" si="23"/>
        <v>0</v>
      </c>
      <c r="O39" s="337">
        <v>0.83883540000000001</v>
      </c>
      <c r="P39" s="366">
        <f t="shared" si="16"/>
        <v>0.72651932932714347</v>
      </c>
      <c r="Q39" s="337">
        <v>6.9540000000000005E-2</v>
      </c>
      <c r="R39" s="366">
        <f t="shared" si="24"/>
        <v>0.35908058330611453</v>
      </c>
      <c r="S39" s="337">
        <v>0.19</v>
      </c>
      <c r="T39" s="366">
        <f t="shared" si="25"/>
        <v>2.2673031026252985</v>
      </c>
      <c r="U39" s="337">
        <v>58.814205299999998</v>
      </c>
      <c r="V39" s="366">
        <f t="shared" si="26"/>
        <v>3.1778461656717889</v>
      </c>
      <c r="X39" s="366">
        <f t="shared" si="27"/>
        <v>0</v>
      </c>
      <c r="Z39" s="366">
        <f t="shared" si="28"/>
        <v>0</v>
      </c>
      <c r="AA39" s="337">
        <v>17.330887000000001</v>
      </c>
      <c r="AB39" s="366">
        <f t="shared" si="29"/>
        <v>0.75206255455062909</v>
      </c>
      <c r="AD39" s="366"/>
      <c r="AF39" s="587"/>
    </row>
    <row r="40" spans="1:32" ht="13.5" thickBot="1">
      <c r="A40" s="339" t="s">
        <v>230</v>
      </c>
      <c r="B40" s="337">
        <f t="shared" si="21"/>
        <v>0</v>
      </c>
      <c r="C40" s="337">
        <v>0</v>
      </c>
      <c r="D40" s="366">
        <f t="shared" si="4"/>
        <v>0</v>
      </c>
      <c r="E40" s="337">
        <v>0</v>
      </c>
      <c r="F40" s="366">
        <f t="shared" si="22"/>
        <v>0</v>
      </c>
      <c r="G40" s="337">
        <v>0</v>
      </c>
      <c r="H40" s="366">
        <f t="shared" si="5"/>
        <v>0</v>
      </c>
      <c r="I40" s="337">
        <v>0</v>
      </c>
      <c r="J40" s="366">
        <f t="shared" si="6"/>
        <v>0</v>
      </c>
      <c r="K40" s="337">
        <v>0</v>
      </c>
      <c r="L40" s="366">
        <f t="shared" si="7"/>
        <v>0</v>
      </c>
      <c r="N40" s="366">
        <f t="shared" si="23"/>
        <v>0</v>
      </c>
      <c r="P40" s="366">
        <f t="shared" si="16"/>
        <v>0</v>
      </c>
      <c r="R40" s="366">
        <f t="shared" si="24"/>
        <v>0</v>
      </c>
      <c r="S40" s="337">
        <v>0</v>
      </c>
      <c r="T40" s="366">
        <f t="shared" si="25"/>
        <v>0</v>
      </c>
      <c r="U40" s="337"/>
      <c r="V40" s="366">
        <f t="shared" si="26"/>
        <v>0</v>
      </c>
      <c r="X40" s="366">
        <f t="shared" si="27"/>
        <v>0</v>
      </c>
      <c r="Z40" s="366">
        <f t="shared" si="28"/>
        <v>0</v>
      </c>
      <c r="AA40" s="337">
        <v>0</v>
      </c>
      <c r="AB40" s="366">
        <f t="shared" si="29"/>
        <v>0</v>
      </c>
      <c r="AD40" s="366"/>
      <c r="AF40" s="587"/>
    </row>
    <row r="41" spans="1:32" ht="16.5" customHeight="1" thickBot="1">
      <c r="A41" s="357" t="s">
        <v>435</v>
      </c>
      <c r="B41" s="355">
        <f>SUM(B35:B40)</f>
        <v>630.70967489999998</v>
      </c>
      <c r="C41" s="355">
        <v>105.54003420000001</v>
      </c>
      <c r="D41" s="365">
        <f t="shared" si="4"/>
        <v>12.700716553652466</v>
      </c>
      <c r="E41" s="355">
        <v>14.2</v>
      </c>
      <c r="F41" s="365">
        <f>SUM(F35:F40)</f>
        <v>13.358419567262466</v>
      </c>
      <c r="G41" s="355">
        <v>45.7</v>
      </c>
      <c r="H41" s="365">
        <f t="shared" si="5"/>
        <v>15.12243547319656</v>
      </c>
      <c r="I41" s="355">
        <v>33.954000000000001</v>
      </c>
      <c r="J41" s="365">
        <f t="shared" si="6"/>
        <v>20.224558477529261</v>
      </c>
      <c r="K41" s="355">
        <v>28.425999999999998</v>
      </c>
      <c r="L41" s="365">
        <f t="shared" si="7"/>
        <v>7.9427527201399313</v>
      </c>
      <c r="M41" s="355">
        <v>6.0819999999999999</v>
      </c>
      <c r="N41" s="1299">
        <f t="shared" si="23"/>
        <v>6.3619246861924692</v>
      </c>
      <c r="O41" s="355">
        <v>6.5399292499999993</v>
      </c>
      <c r="P41" s="1371">
        <f t="shared" ref="P41:AB41" si="30">SUM(P35:P40)</f>
        <v>5.664263826439571</v>
      </c>
      <c r="Q41" s="355">
        <v>1.6496111999999998</v>
      </c>
      <c r="R41" s="1373">
        <f t="shared" si="30"/>
        <v>8.5180234674187449</v>
      </c>
      <c r="S41" s="355">
        <f>SUM(S35:S40)</f>
        <v>0.58000000000000007</v>
      </c>
      <c r="T41" s="1373">
        <f>SUM(T35:T40)</f>
        <v>6.9212410501193329</v>
      </c>
      <c r="U41" s="355">
        <v>185.57749429999998</v>
      </c>
      <c r="V41" s="365">
        <f t="shared" si="30"/>
        <v>10.027113784639258</v>
      </c>
      <c r="W41" s="355">
        <v>13.38702215</v>
      </c>
      <c r="X41" s="365">
        <f t="shared" si="30"/>
        <v>7.6545708261353775</v>
      </c>
      <c r="Y41" s="355">
        <v>56.939155</v>
      </c>
      <c r="Z41" s="365">
        <f t="shared" si="30"/>
        <v>7.3339186988141973</v>
      </c>
      <c r="AA41" s="355">
        <v>194.266458</v>
      </c>
      <c r="AB41" s="365">
        <f t="shared" si="30"/>
        <v>8.4300664280473647</v>
      </c>
      <c r="AC41" s="356"/>
      <c r="AD41" s="365"/>
      <c r="AF41" s="587"/>
    </row>
    <row r="42" spans="1:32">
      <c r="A42" s="339" t="s">
        <v>232</v>
      </c>
      <c r="B42" s="337">
        <f>C42+E42+G42+I42+M42+O42+Q42+S42+U42+W42+Y42+AA42+K42</f>
        <v>686.35961006999992</v>
      </c>
      <c r="C42" s="337">
        <v>56.067650929999999</v>
      </c>
      <c r="D42" s="366">
        <f t="shared" si="4"/>
        <v>6.7471964329821956</v>
      </c>
      <c r="E42" s="337">
        <v>9.3000000000000007</v>
      </c>
      <c r="F42" s="366">
        <f>(E42/$E$72)*100</f>
        <v>8.7488240827845729</v>
      </c>
      <c r="G42" s="337">
        <v>14.3</v>
      </c>
      <c r="H42" s="366">
        <f t="shared" si="5"/>
        <v>4.7319655857048319</v>
      </c>
      <c r="I42" s="337">
        <v>0</v>
      </c>
      <c r="J42" s="366">
        <f t="shared" si="6"/>
        <v>0</v>
      </c>
      <c r="K42" s="337">
        <v>48.415999999999997</v>
      </c>
      <c r="L42" s="366">
        <f t="shared" si="7"/>
        <v>13.528330250414935</v>
      </c>
      <c r="M42" s="337">
        <v>6.7249999999999996</v>
      </c>
      <c r="N42" s="366">
        <f t="shared" ref="N42:N54" si="31">(M42/$M$72)*100</f>
        <v>7.0345188284518825</v>
      </c>
      <c r="O42" s="337">
        <v>7.7445055199999988</v>
      </c>
      <c r="P42" s="366">
        <f t="shared" si="16"/>
        <v>6.7075530626875786</v>
      </c>
      <c r="Q42" s="337">
        <v>0.93345999999999996</v>
      </c>
      <c r="R42" s="366">
        <f>(Q42/$Q$72)*100</f>
        <v>4.8200655923630373</v>
      </c>
      <c r="S42" s="337">
        <f>0.35+0.2+0.35</f>
        <v>0.9</v>
      </c>
      <c r="T42" s="366">
        <f>(S42/$S$72)*100</f>
        <v>10.739856801909308</v>
      </c>
      <c r="U42" s="337">
        <v>275.27999352</v>
      </c>
      <c r="V42" s="366">
        <f>(U42/$U$72)*100</f>
        <v>14.873914684921994</v>
      </c>
      <c r="W42" s="337">
        <v>10.4317701</v>
      </c>
      <c r="X42" s="366">
        <f>(W42/$W$72)*100</f>
        <v>5.9647860575483787</v>
      </c>
      <c r="Y42" s="337">
        <v>54.422865999999999</v>
      </c>
      <c r="Z42" s="366">
        <f>(Y42/$Y$72)*100</f>
        <v>7.0098138021271907</v>
      </c>
      <c r="AA42" s="337">
        <v>201.83836400000001</v>
      </c>
      <c r="AB42" s="366">
        <f>(AA42/$AA$72)*100</f>
        <v>8.7586443576811579</v>
      </c>
      <c r="AD42" s="366"/>
      <c r="AF42" s="587"/>
    </row>
    <row r="43" spans="1:32">
      <c r="A43" s="339" t="s">
        <v>233</v>
      </c>
      <c r="B43" s="337">
        <f>C43+E43+G43+I43+M43+O43+Q43+S43+U43+W43+Y43+AA43+K43</f>
        <v>291.41339735000003</v>
      </c>
      <c r="C43" s="337">
        <v>43.766102400000001</v>
      </c>
      <c r="D43" s="366">
        <f t="shared" si="4"/>
        <v>5.2668247215759276</v>
      </c>
      <c r="E43" s="337">
        <v>8.3000000000000007</v>
      </c>
      <c r="F43" s="366">
        <f>(E43/$E$72)*100</f>
        <v>7.8080903104421449</v>
      </c>
      <c r="G43" s="337">
        <v>25.6</v>
      </c>
      <c r="H43" s="366">
        <f t="shared" si="5"/>
        <v>8.4712111184645948</v>
      </c>
      <c r="I43" s="337">
        <v>13.303000000000001</v>
      </c>
      <c r="J43" s="366">
        <f t="shared" si="6"/>
        <v>7.923876463055068</v>
      </c>
      <c r="K43" s="337">
        <v>14.449</v>
      </c>
      <c r="L43" s="366">
        <f t="shared" si="7"/>
        <v>4.0373191463203364</v>
      </c>
      <c r="M43" s="337">
        <v>4.0209999999999999</v>
      </c>
      <c r="N43" s="366">
        <f t="shared" si="31"/>
        <v>4.206066945606695</v>
      </c>
      <c r="O43" s="337">
        <v>5.2006875499999996</v>
      </c>
      <c r="P43" s="366">
        <f t="shared" si="16"/>
        <v>4.5043402208180821</v>
      </c>
      <c r="Q43" s="337">
        <v>0.39338000000000001</v>
      </c>
      <c r="R43" s="366">
        <f>(Q43/$Q$72)*100</f>
        <v>2.0312786865251558</v>
      </c>
      <c r="S43" s="337">
        <f>0.23+0.47</f>
        <v>0.7</v>
      </c>
      <c r="T43" s="366">
        <f>(S43/$S$72)*100</f>
        <v>8.3532219570405726</v>
      </c>
      <c r="U43" s="337">
        <v>58.562040000000003</v>
      </c>
      <c r="V43" s="366">
        <f>(U43/$U$72)*100</f>
        <v>3.164221182937891</v>
      </c>
      <c r="W43" s="337">
        <v>3.7783823999999999</v>
      </c>
      <c r="X43" s="366">
        <f>(W43/$W$72)*100</f>
        <v>2.1604428053496099</v>
      </c>
      <c r="Y43" s="337">
        <v>24.050495999999999</v>
      </c>
      <c r="Z43" s="366">
        <f>(Y43/$Y$72)*100</f>
        <v>3.0977695810581674</v>
      </c>
      <c r="AA43" s="337">
        <v>89.289309000000003</v>
      </c>
      <c r="AB43" s="366">
        <f>(AA43/$AA$72)*100</f>
        <v>3.8746514140101702</v>
      </c>
      <c r="AD43" s="366"/>
      <c r="AF43" s="587"/>
    </row>
    <row r="44" spans="1:32">
      <c r="A44" s="339" t="s">
        <v>234</v>
      </c>
      <c r="B44" s="337">
        <f>C44+E44+G44+I44+M44+O44+Q44+S44+U44+W44+Y44+AA44+K44</f>
        <v>76.257835999999998</v>
      </c>
      <c r="C44" s="337">
        <v>46.243200000000002</v>
      </c>
      <c r="D44" s="366">
        <f t="shared" si="4"/>
        <v>5.5649193236083079</v>
      </c>
      <c r="E44" s="337">
        <v>6.1</v>
      </c>
      <c r="F44" s="366">
        <f>(E44/$E$72)*100</f>
        <v>5.7384760112888049</v>
      </c>
      <c r="G44" s="337">
        <v>0</v>
      </c>
      <c r="H44" s="366">
        <f t="shared" si="5"/>
        <v>0</v>
      </c>
      <c r="I44" s="337">
        <v>0</v>
      </c>
      <c r="J44" s="366">
        <f t="shared" si="6"/>
        <v>0</v>
      </c>
      <c r="K44" s="337">
        <v>7.21</v>
      </c>
      <c r="L44" s="366">
        <f t="shared" si="7"/>
        <v>2.0146080036659719</v>
      </c>
      <c r="N44" s="366">
        <f t="shared" si="31"/>
        <v>0</v>
      </c>
      <c r="O44" s="337">
        <v>2.265123</v>
      </c>
      <c r="P44" s="366">
        <f t="shared" si="16"/>
        <v>1.9618338029171005</v>
      </c>
      <c r="Q44" s="337">
        <v>0.25918999999999998</v>
      </c>
      <c r="R44" s="366">
        <f>(Q44/$Q$72)*100</f>
        <v>1.3383677938900174</v>
      </c>
      <c r="S44" s="337">
        <v>0</v>
      </c>
      <c r="T44" s="366">
        <f>(S44/$S$72)*100</f>
        <v>0</v>
      </c>
      <c r="U44" s="337"/>
      <c r="V44" s="366">
        <f>(U44/$U$72)*100</f>
        <v>0</v>
      </c>
      <c r="X44" s="366">
        <f>(W44/$W$72)*100</f>
        <v>0</v>
      </c>
      <c r="Y44" s="337">
        <v>2.5535999999999999</v>
      </c>
      <c r="Z44" s="366">
        <f>(Y44/$Y$72)*100</f>
        <v>0.32891065540561559</v>
      </c>
      <c r="AA44" s="337">
        <v>11.626723</v>
      </c>
      <c r="AB44" s="366">
        <f>(AA44/$AA$72)*100</f>
        <v>0.50453407263185968</v>
      </c>
      <c r="AD44" s="366"/>
      <c r="AF44" s="587"/>
    </row>
    <row r="45" spans="1:32">
      <c r="A45" s="339" t="s">
        <v>235</v>
      </c>
      <c r="B45" s="337">
        <f>C45+E45+G45+I45+M45+O45+Q45+S45+U45+W45+Y45+AA45+K45</f>
        <v>33.281011599999999</v>
      </c>
      <c r="C45" s="337">
        <v>0</v>
      </c>
      <c r="D45" s="366">
        <f t="shared" si="4"/>
        <v>0</v>
      </c>
      <c r="E45" s="337">
        <v>1.9</v>
      </c>
      <c r="F45" s="366">
        <f>(E45/$E$72)*100</f>
        <v>1.7873941674506115</v>
      </c>
      <c r="G45" s="337">
        <v>0</v>
      </c>
      <c r="H45" s="366">
        <f t="shared" si="5"/>
        <v>0</v>
      </c>
      <c r="I45" s="337">
        <v>0</v>
      </c>
      <c r="J45" s="366">
        <f t="shared" si="6"/>
        <v>0</v>
      </c>
      <c r="K45" s="337">
        <v>6.0860000000000003</v>
      </c>
      <c r="L45" s="366">
        <f t="shared" si="7"/>
        <v>1.7005415132192934</v>
      </c>
      <c r="M45" s="337">
        <v>0.88500000000000001</v>
      </c>
      <c r="N45" s="366">
        <f t="shared" si="31"/>
        <v>0.92573221757322188</v>
      </c>
      <c r="O45" s="337">
        <v>0.20412460000000002</v>
      </c>
      <c r="P45" s="366">
        <f t="shared" si="16"/>
        <v>0.17679328684885193</v>
      </c>
      <c r="R45" s="366">
        <f>(Q45/$Q$72)*100</f>
        <v>0</v>
      </c>
      <c r="S45" s="337">
        <v>0</v>
      </c>
      <c r="T45" s="366">
        <f>(S45/$S$72)*100</f>
        <v>0</v>
      </c>
      <c r="U45" s="337"/>
      <c r="V45" s="366">
        <f>(U45/$U$72)*100</f>
        <v>0</v>
      </c>
      <c r="W45" s="337">
        <v>2.9624999999999999</v>
      </c>
      <c r="X45" s="366">
        <f>(W45/$W$72)*100</f>
        <v>1.693929076857922</v>
      </c>
      <c r="Y45" s="337">
        <v>3.9776500000000001</v>
      </c>
      <c r="Z45" s="366">
        <f>(Y45/$Y$72)*100</f>
        <v>0.51233218533605374</v>
      </c>
      <c r="AA45" s="337">
        <v>17.265737000000001</v>
      </c>
      <c r="AB45" s="366">
        <f>(AA45/$AA$72)*100</f>
        <v>0.74923541272984562</v>
      </c>
      <c r="AD45" s="366"/>
      <c r="AF45" s="587"/>
    </row>
    <row r="46" spans="1:32" ht="13.5" thickBot="1">
      <c r="A46" s="339" t="s">
        <v>236</v>
      </c>
      <c r="B46" s="337">
        <f>C46+E46+G46+I46+M46+O46+Q46+S46+U46+W46+Y46+AA46+K46</f>
        <v>218.42106855</v>
      </c>
      <c r="C46" s="337">
        <v>66.052400000000006</v>
      </c>
      <c r="D46" s="366">
        <f t="shared" ref="D46:D71" si="32">(C46/$C$72)*100</f>
        <v>7.9487638643239533</v>
      </c>
      <c r="E46" s="337">
        <v>0</v>
      </c>
      <c r="F46" s="366">
        <f>(E46/$E$72)*100</f>
        <v>0</v>
      </c>
      <c r="G46" s="337">
        <v>9.1</v>
      </c>
      <c r="H46" s="366">
        <f t="shared" ref="H46:H71" si="33">(G46/$G$72)*100</f>
        <v>3.0112508272667107</v>
      </c>
      <c r="I46" s="337">
        <v>0</v>
      </c>
      <c r="J46" s="366">
        <f t="shared" ref="J46:J71" si="34">(I46/$I$72)*100</f>
        <v>0</v>
      </c>
      <c r="K46" s="337">
        <v>6.5890000000000004</v>
      </c>
      <c r="L46" s="366">
        <f t="shared" ref="L46:L71" si="35">(K46/$K$72)*100</f>
        <v>1.84108906188004</v>
      </c>
      <c r="M46" s="337">
        <v>2.6389999999999998</v>
      </c>
      <c r="N46" s="366">
        <f t="shared" si="31"/>
        <v>2.760460251046025</v>
      </c>
      <c r="O46" s="337">
        <v>4.6941165499999995</v>
      </c>
      <c r="P46" s="366">
        <f t="shared" si="16"/>
        <v>4.065596668535262</v>
      </c>
      <c r="Q46" s="337">
        <v>0.3085</v>
      </c>
      <c r="R46" s="366">
        <f>(Q46/$Q$72)*100</f>
        <v>1.5929876322970424</v>
      </c>
      <c r="S46" s="337">
        <v>0</v>
      </c>
      <c r="T46" s="366">
        <f>(S46/$S$72)*100</f>
        <v>0</v>
      </c>
      <c r="U46" s="337">
        <v>62.055</v>
      </c>
      <c r="V46" s="366">
        <f>(U46/$U$72)*100</f>
        <v>3.3529526209676233</v>
      </c>
      <c r="W46" s="337">
        <v>3.2622</v>
      </c>
      <c r="X46" s="366">
        <f>(W46/$W$72)*100</f>
        <v>1.8652946614433463</v>
      </c>
      <c r="Y46" s="337">
        <v>19.968150000000001</v>
      </c>
      <c r="Z46" s="366">
        <f>(Y46/$Y$72)*100</f>
        <v>2.5719522649348541</v>
      </c>
      <c r="AA46" s="337">
        <v>43.752701999999999</v>
      </c>
      <c r="AB46" s="366">
        <f>(AA46/$AA$72)*100</f>
        <v>1.8986200091554699</v>
      </c>
      <c r="AD46" s="366"/>
      <c r="AF46" s="587"/>
    </row>
    <row r="47" spans="1:32" ht="16.5" customHeight="1" thickBot="1">
      <c r="A47" s="357" t="s">
        <v>237</v>
      </c>
      <c r="B47" s="355">
        <f>SUM(B42:B46)</f>
        <v>1305.7329235699999</v>
      </c>
      <c r="C47" s="355">
        <v>212.12935332999996</v>
      </c>
      <c r="D47" s="365">
        <f t="shared" si="32"/>
        <v>25.527704342490377</v>
      </c>
      <c r="E47" s="355">
        <v>25.6</v>
      </c>
      <c r="F47" s="365">
        <f>SUM(F42:F46)</f>
        <v>24.082784571966133</v>
      </c>
      <c r="G47" s="355">
        <v>49</v>
      </c>
      <c r="H47" s="365">
        <f t="shared" si="33"/>
        <v>16.214427531436133</v>
      </c>
      <c r="I47" s="355">
        <v>13.303000000000001</v>
      </c>
      <c r="J47" s="365">
        <f t="shared" si="34"/>
        <v>7.923876463055068</v>
      </c>
      <c r="K47" s="355">
        <v>82.75</v>
      </c>
      <c r="L47" s="365">
        <f t="shared" si="35"/>
        <v>23.121887975500577</v>
      </c>
      <c r="M47" s="355">
        <v>14.2</v>
      </c>
      <c r="N47" s="1299">
        <f t="shared" si="31"/>
        <v>14.853556485355648</v>
      </c>
      <c r="O47" s="355">
        <v>20.108557219999998</v>
      </c>
      <c r="P47" s="1371">
        <f t="shared" ref="P47:AB47" si="36">SUM(P42:P46)</f>
        <v>17.416117041806874</v>
      </c>
      <c r="Q47" s="355">
        <v>1.89453</v>
      </c>
      <c r="R47" s="1373">
        <f t="shared" si="36"/>
        <v>9.7826997050752524</v>
      </c>
      <c r="S47" s="355">
        <f>SUM(S42:S46)</f>
        <v>1.6</v>
      </c>
      <c r="T47" s="1373">
        <f>SUM(T42:T46)</f>
        <v>19.093078758949879</v>
      </c>
      <c r="U47" s="355">
        <v>395.89703352000004</v>
      </c>
      <c r="V47" s="365">
        <f t="shared" si="36"/>
        <v>21.39108848882751</v>
      </c>
      <c r="W47" s="355">
        <v>20.434852499999998</v>
      </c>
      <c r="X47" s="365">
        <f t="shared" si="36"/>
        <v>11.684452601199256</v>
      </c>
      <c r="Y47" s="355">
        <v>104.97276199999999</v>
      </c>
      <c r="Z47" s="365">
        <f t="shared" si="36"/>
        <v>13.520778488861879</v>
      </c>
      <c r="AA47" s="355">
        <v>363.77283499999999</v>
      </c>
      <c r="AB47" s="365">
        <f t="shared" si="36"/>
        <v>15.785685266208503</v>
      </c>
      <c r="AC47" s="356"/>
      <c r="AD47" s="365"/>
      <c r="AF47" s="587"/>
    </row>
    <row r="48" spans="1:32" ht="14.25" customHeight="1">
      <c r="A48" s="339" t="s">
        <v>238</v>
      </c>
      <c r="B48" s="337">
        <f>C48+E48+G48+I48+M48+O48+Q48+S48+U48+W48+Y48+AA48+K48</f>
        <v>113.6280332</v>
      </c>
      <c r="C48" s="337">
        <v>34.465961999999998</v>
      </c>
      <c r="D48" s="366">
        <f t="shared" si="32"/>
        <v>4.1476432846461666</v>
      </c>
      <c r="E48" s="337">
        <v>0</v>
      </c>
      <c r="F48" s="366">
        <f>(E48/$E$72)*100</f>
        <v>0</v>
      </c>
      <c r="G48" s="337">
        <v>0</v>
      </c>
      <c r="H48" s="366">
        <f t="shared" si="33"/>
        <v>0</v>
      </c>
      <c r="I48" s="337">
        <v>0</v>
      </c>
      <c r="J48" s="366">
        <f t="shared" si="34"/>
        <v>0</v>
      </c>
      <c r="K48" s="337">
        <v>2.5270000000000001</v>
      </c>
      <c r="L48" s="366">
        <f t="shared" si="35"/>
        <v>0.70609076633341339</v>
      </c>
      <c r="M48" s="337">
        <v>0.41099999999999998</v>
      </c>
      <c r="N48" s="366">
        <f t="shared" si="31"/>
        <v>0.42991631799163177</v>
      </c>
      <c r="O48" s="337">
        <v>2.7335917000000003</v>
      </c>
      <c r="P48" s="366">
        <f t="shared" si="16"/>
        <v>2.3675767719605609</v>
      </c>
      <c r="Q48" s="337">
        <v>9.8849999999999993E-2</v>
      </c>
      <c r="R48" s="366">
        <f>(Q48/$Q$72)*100</f>
        <v>0.51042731751235848</v>
      </c>
      <c r="S48" s="337">
        <v>0.46</v>
      </c>
      <c r="T48" s="366">
        <f>(S48/$S$72)*100</f>
        <v>5.4892601431980914</v>
      </c>
      <c r="U48" s="337">
        <v>37.1751054</v>
      </c>
      <c r="V48" s="366">
        <f>(U48/$U$72)*100</f>
        <v>2.0086434144819538</v>
      </c>
      <c r="W48" s="337">
        <v>0.87473610000000002</v>
      </c>
      <c r="X48" s="366">
        <f>(W48/$W$72)*100</f>
        <v>0.50016570949107131</v>
      </c>
      <c r="Y48" s="337">
        <v>6.9907250000000003</v>
      </c>
      <c r="Z48" s="366">
        <f>(Y48/$Y$72)*100</f>
        <v>0.90042447584211405</v>
      </c>
      <c r="AA48" s="337">
        <v>27.891062999999999</v>
      </c>
      <c r="AB48" s="366">
        <f>(AA48/$AA$72)*100</f>
        <v>1.2103145147107894</v>
      </c>
      <c r="AD48" s="366"/>
      <c r="AF48" s="587"/>
    </row>
    <row r="49" spans="1:32" ht="14.25" customHeight="1" thickBot="1">
      <c r="A49" s="339" t="s">
        <v>239</v>
      </c>
      <c r="B49" s="337">
        <f>C49+E49+G49+I49+M49+O49+Q49+S49+U49+W49+Y49+AA49+K49</f>
        <v>279.95853699999998</v>
      </c>
      <c r="C49" s="337">
        <v>41.65</v>
      </c>
      <c r="D49" s="366">
        <f t="shared" si="32"/>
        <v>5.0121723805507843</v>
      </c>
      <c r="E49" s="337">
        <v>9.8000000000000007</v>
      </c>
      <c r="F49" s="366">
        <f>(E49/$E$72)*100</f>
        <v>9.219190968955786</v>
      </c>
      <c r="G49" s="337">
        <v>0</v>
      </c>
      <c r="H49" s="366">
        <f t="shared" si="33"/>
        <v>0</v>
      </c>
      <c r="I49" s="337">
        <v>0</v>
      </c>
      <c r="J49" s="366">
        <f t="shared" si="34"/>
        <v>0</v>
      </c>
      <c r="K49" s="337">
        <v>14.573</v>
      </c>
      <c r="L49" s="366">
        <f t="shared" si="35"/>
        <v>4.0719670509603612</v>
      </c>
      <c r="M49" s="337">
        <v>2.4180000000000001</v>
      </c>
      <c r="N49" s="366">
        <f t="shared" si="31"/>
        <v>2.5292887029288709</v>
      </c>
      <c r="O49" s="337">
        <v>9.0578815000000006</v>
      </c>
      <c r="P49" s="366">
        <f t="shared" si="16"/>
        <v>7.8450742452032189</v>
      </c>
      <c r="Q49" s="337">
        <v>1.1084194999999999</v>
      </c>
      <c r="R49" s="366">
        <f>(Q49/$Q$72)*100</f>
        <v>5.7234961260838615</v>
      </c>
      <c r="S49" s="337">
        <v>0.1</v>
      </c>
      <c r="T49" s="366">
        <f>(S49/$S$72)*100</f>
        <v>1.1933174224343677</v>
      </c>
      <c r="U49" s="337">
        <v>60.738028</v>
      </c>
      <c r="V49" s="366">
        <f>(U49/$U$72)*100</f>
        <v>3.2817940564822319</v>
      </c>
      <c r="W49" s="337">
        <v>9.9538270000000004</v>
      </c>
      <c r="X49" s="366">
        <f>(W49/$W$72)*100</f>
        <v>5.6915027785024339</v>
      </c>
      <c r="Y49" s="337">
        <v>63.340499999999999</v>
      </c>
      <c r="Z49" s="366">
        <f>(Y49/$Y$72)*100</f>
        <v>8.1584294207077832</v>
      </c>
      <c r="AA49" s="337">
        <v>67.218880999999996</v>
      </c>
      <c r="AB49" s="366">
        <f>(AA49/$AA$72)*100</f>
        <v>2.9169195644109123</v>
      </c>
      <c r="AD49" s="366"/>
      <c r="AF49" s="587"/>
    </row>
    <row r="50" spans="1:32" ht="16.5" customHeight="1" thickBot="1">
      <c r="A50" s="357" t="s">
        <v>436</v>
      </c>
      <c r="B50" s="355">
        <f>SUM(B48:B49)</f>
        <v>393.58657019999998</v>
      </c>
      <c r="C50" s="355">
        <v>76.115961999999996</v>
      </c>
      <c r="D50" s="365">
        <f t="shared" si="32"/>
        <v>9.15981566519695</v>
      </c>
      <c r="E50" s="355">
        <v>9.8000000000000007</v>
      </c>
      <c r="F50" s="365">
        <f>SUM(F48:F49)</f>
        <v>9.219190968955786</v>
      </c>
      <c r="G50" s="355">
        <v>0</v>
      </c>
      <c r="H50" s="365">
        <f t="shared" si="33"/>
        <v>0</v>
      </c>
      <c r="I50" s="355">
        <v>0</v>
      </c>
      <c r="J50" s="365">
        <f t="shared" si="34"/>
        <v>0</v>
      </c>
      <c r="K50" s="355">
        <v>17.100000000000001</v>
      </c>
      <c r="L50" s="365">
        <f t="shared" si="35"/>
        <v>4.7780578172937753</v>
      </c>
      <c r="M50" s="355">
        <v>2.8290000000000002</v>
      </c>
      <c r="N50" s="1299">
        <f t="shared" si="31"/>
        <v>2.9592050209205025</v>
      </c>
      <c r="O50" s="355">
        <v>11.7914732</v>
      </c>
      <c r="P50" s="1371">
        <f t="shared" ref="P50:AB50" si="37">SUM(P48:P49)</f>
        <v>10.212651017163779</v>
      </c>
      <c r="Q50" s="355">
        <v>1.2072694999999998</v>
      </c>
      <c r="R50" s="1373">
        <f t="shared" si="37"/>
        <v>6.2339234435962201</v>
      </c>
      <c r="S50" s="355">
        <f>SUM(S48:S49)</f>
        <v>0.56000000000000005</v>
      </c>
      <c r="T50" s="1373">
        <f>SUM(T48:T49)</f>
        <v>6.6825775656324593</v>
      </c>
      <c r="U50" s="355">
        <v>97.913133399999992</v>
      </c>
      <c r="V50" s="365">
        <f t="shared" si="37"/>
        <v>5.2904374709641857</v>
      </c>
      <c r="W50" s="355">
        <v>10.8285631</v>
      </c>
      <c r="X50" s="365">
        <f t="shared" si="37"/>
        <v>6.1916684879935051</v>
      </c>
      <c r="Y50" s="355">
        <v>70.331225000000003</v>
      </c>
      <c r="Z50" s="365">
        <f t="shared" si="37"/>
        <v>9.0588538965498966</v>
      </c>
      <c r="AA50" s="355">
        <v>95.109943999999999</v>
      </c>
      <c r="AB50" s="365">
        <f t="shared" si="37"/>
        <v>4.1272340791217017</v>
      </c>
      <c r="AC50" s="356"/>
      <c r="AD50" s="365"/>
      <c r="AF50" s="587"/>
    </row>
    <row r="51" spans="1:32">
      <c r="A51" s="339" t="s">
        <v>241</v>
      </c>
      <c r="B51" s="337">
        <f>C51+E51+G51+I51+M51+O51+Q51+S51+U51+W51+Y51+AA51+K51</f>
        <v>0</v>
      </c>
      <c r="C51" s="337">
        <v>0</v>
      </c>
      <c r="D51" s="366">
        <f t="shared" si="32"/>
        <v>0</v>
      </c>
      <c r="E51" s="337">
        <v>0</v>
      </c>
      <c r="F51" s="366">
        <f>(E51/$C$72)*100</f>
        <v>0</v>
      </c>
      <c r="G51" s="337">
        <v>0</v>
      </c>
      <c r="H51" s="366">
        <f t="shared" si="33"/>
        <v>0</v>
      </c>
      <c r="I51" s="337">
        <v>0</v>
      </c>
      <c r="J51" s="366">
        <f t="shared" si="34"/>
        <v>0</v>
      </c>
      <c r="K51" s="337">
        <v>0</v>
      </c>
      <c r="L51" s="366">
        <f t="shared" si="35"/>
        <v>0</v>
      </c>
      <c r="N51" s="366">
        <f t="shared" si="31"/>
        <v>0</v>
      </c>
      <c r="P51" s="366">
        <f t="shared" si="16"/>
        <v>0</v>
      </c>
      <c r="R51" s="366">
        <f>(Q51/$Q$72)*100</f>
        <v>0</v>
      </c>
      <c r="S51" s="337">
        <v>0</v>
      </c>
      <c r="T51" s="366">
        <f>(S51/$S$72)*100</f>
        <v>0</v>
      </c>
      <c r="U51" s="337"/>
      <c r="V51" s="366">
        <f>(U51/$U$72)*100</f>
        <v>0</v>
      </c>
      <c r="X51" s="366">
        <f>(W51/$W$72)*100</f>
        <v>0</v>
      </c>
      <c r="Z51" s="366">
        <f>(Y51/$Y$72)*100</f>
        <v>0</v>
      </c>
      <c r="AA51" s="337">
        <v>0</v>
      </c>
      <c r="AB51" s="366">
        <f>(AA51/$AA$72)*100</f>
        <v>0</v>
      </c>
      <c r="AD51" s="366"/>
      <c r="AF51" s="587"/>
    </row>
    <row r="52" spans="1:32">
      <c r="A52" s="339" t="s">
        <v>242</v>
      </c>
      <c r="B52" s="337">
        <f>C52+E52+G52+I52+M52+O52+Q52+S52+U52+W52+Y52+AA52+K52</f>
        <v>0</v>
      </c>
      <c r="C52" s="337">
        <v>0</v>
      </c>
      <c r="D52" s="366">
        <f t="shared" si="32"/>
        <v>0</v>
      </c>
      <c r="E52" s="337">
        <v>0</v>
      </c>
      <c r="F52" s="366">
        <f>(E52/$C$72)*100</f>
        <v>0</v>
      </c>
      <c r="G52" s="337">
        <v>0</v>
      </c>
      <c r="H52" s="366">
        <f t="shared" si="33"/>
        <v>0</v>
      </c>
      <c r="I52" s="337">
        <v>0</v>
      </c>
      <c r="J52" s="366">
        <f t="shared" si="34"/>
        <v>0</v>
      </c>
      <c r="K52" s="337">
        <v>0</v>
      </c>
      <c r="L52" s="366">
        <f t="shared" si="35"/>
        <v>0</v>
      </c>
      <c r="N52" s="366">
        <f t="shared" si="31"/>
        <v>0</v>
      </c>
      <c r="P52" s="366">
        <f t="shared" si="16"/>
        <v>0</v>
      </c>
      <c r="R52" s="366">
        <f>(Q52/$Q$72)*100</f>
        <v>0</v>
      </c>
      <c r="S52" s="337">
        <v>0</v>
      </c>
      <c r="T52" s="366">
        <f>(S52/$S$72)*100</f>
        <v>0</v>
      </c>
      <c r="U52" s="337"/>
      <c r="V52" s="366">
        <f>(U52/$U$72)*100</f>
        <v>0</v>
      </c>
      <c r="X52" s="366">
        <f>(W52/$W$72)*100</f>
        <v>0</v>
      </c>
      <c r="Z52" s="366">
        <f>(Y52/$Y$72)*100</f>
        <v>0</v>
      </c>
      <c r="AA52" s="337">
        <v>0</v>
      </c>
      <c r="AB52" s="366">
        <f>(AA52/$AA$72)*100</f>
        <v>0</v>
      </c>
      <c r="AD52" s="366"/>
      <c r="AF52" s="587"/>
    </row>
    <row r="53" spans="1:32" ht="13.5" thickBot="1">
      <c r="A53" s="339" t="s">
        <v>243</v>
      </c>
      <c r="B53" s="337">
        <f>C53+E53+G53+I53+M53+O53+Q53+S53+U53+W53+Y53+AA53+K53</f>
        <v>0</v>
      </c>
      <c r="C53" s="337">
        <v>0</v>
      </c>
      <c r="D53" s="366">
        <f t="shared" si="32"/>
        <v>0</v>
      </c>
      <c r="E53" s="337">
        <v>0</v>
      </c>
      <c r="F53" s="366">
        <f>(E53/$C$72)*100</f>
        <v>0</v>
      </c>
      <c r="G53" s="337">
        <v>0</v>
      </c>
      <c r="H53" s="366">
        <f t="shared" si="33"/>
        <v>0</v>
      </c>
      <c r="I53" s="337">
        <v>0</v>
      </c>
      <c r="J53" s="366">
        <f t="shared" si="34"/>
        <v>0</v>
      </c>
      <c r="K53" s="337">
        <v>0</v>
      </c>
      <c r="L53" s="366">
        <f t="shared" si="35"/>
        <v>0</v>
      </c>
      <c r="N53" s="366">
        <f t="shared" si="31"/>
        <v>0</v>
      </c>
      <c r="P53" s="366">
        <f t="shared" si="16"/>
        <v>0</v>
      </c>
      <c r="R53" s="366">
        <f>(Q53/$Q$72)*100</f>
        <v>0</v>
      </c>
      <c r="S53" s="337">
        <v>0</v>
      </c>
      <c r="T53" s="366">
        <f>(S53/$S$72)*100</f>
        <v>0</v>
      </c>
      <c r="U53" s="337"/>
      <c r="V53" s="366">
        <f>(U53/$U$72)*100</f>
        <v>0</v>
      </c>
      <c r="X53" s="366">
        <f>(W53/$W$72)*100</f>
        <v>0</v>
      </c>
      <c r="Z53" s="366">
        <f>(Y53/$Y$72)*100</f>
        <v>0</v>
      </c>
      <c r="AA53" s="337">
        <v>0</v>
      </c>
      <c r="AB53" s="366">
        <f>(AA53/$AA$72)*100</f>
        <v>0</v>
      </c>
      <c r="AD53" s="366"/>
      <c r="AF53" s="587"/>
    </row>
    <row r="54" spans="1:32" ht="16.5" customHeight="1" thickBot="1">
      <c r="A54" s="357" t="s">
        <v>244</v>
      </c>
      <c r="B54" s="355">
        <f>SUM(B51:B53)</f>
        <v>0</v>
      </c>
      <c r="C54" s="355">
        <v>0</v>
      </c>
      <c r="D54" s="365">
        <f t="shared" si="32"/>
        <v>0</v>
      </c>
      <c r="E54" s="355">
        <v>0</v>
      </c>
      <c r="F54" s="365">
        <f>SUM(F51:F53)</f>
        <v>0</v>
      </c>
      <c r="G54" s="355">
        <v>0</v>
      </c>
      <c r="H54" s="365">
        <f t="shared" si="33"/>
        <v>0</v>
      </c>
      <c r="I54" s="355">
        <v>0</v>
      </c>
      <c r="J54" s="365">
        <f t="shared" si="34"/>
        <v>0</v>
      </c>
      <c r="K54" s="355">
        <v>0</v>
      </c>
      <c r="L54" s="365">
        <f t="shared" si="35"/>
        <v>0</v>
      </c>
      <c r="M54" s="355"/>
      <c r="N54" s="1299">
        <f t="shared" si="31"/>
        <v>0</v>
      </c>
      <c r="O54" s="355"/>
      <c r="P54" s="1371">
        <f t="shared" ref="P54:AB54" si="38">SUM(P51:P53)</f>
        <v>0</v>
      </c>
      <c r="Q54" s="355"/>
      <c r="R54" s="356">
        <f t="shared" si="38"/>
        <v>0</v>
      </c>
      <c r="S54" s="355">
        <f>SUM(S51:S53)</f>
        <v>0</v>
      </c>
      <c r="T54" s="356">
        <f>SUM(T51:T53)</f>
        <v>0</v>
      </c>
      <c r="U54" s="355">
        <v>0</v>
      </c>
      <c r="V54" s="365">
        <f t="shared" si="38"/>
        <v>0</v>
      </c>
      <c r="W54" s="355">
        <v>0</v>
      </c>
      <c r="X54" s="365">
        <f t="shared" si="38"/>
        <v>0</v>
      </c>
      <c r="Y54" s="355">
        <v>0</v>
      </c>
      <c r="Z54" s="365">
        <f t="shared" si="38"/>
        <v>0</v>
      </c>
      <c r="AA54" s="355">
        <v>0</v>
      </c>
      <c r="AB54" s="365">
        <f t="shared" si="38"/>
        <v>0</v>
      </c>
      <c r="AC54" s="356"/>
      <c r="AD54" s="365"/>
      <c r="AF54" s="587"/>
    </row>
    <row r="55" spans="1:32">
      <c r="A55" s="339" t="s">
        <v>245</v>
      </c>
      <c r="B55" s="337">
        <f t="shared" ref="B55:B61" si="39">C55+E55+G55+I55+M55+O55+Q55+S55+U55+W55+Y55+AA55+K55</f>
        <v>1085.4448525800001</v>
      </c>
      <c r="C55" s="337">
        <v>152.60446480000002</v>
      </c>
      <c r="D55" s="366">
        <f t="shared" si="32"/>
        <v>18.364462992059892</v>
      </c>
      <c r="E55" s="337">
        <v>15.1</v>
      </c>
      <c r="F55" s="366">
        <f>(E55/$E$72)*100</f>
        <v>14.205079962370649</v>
      </c>
      <c r="G55" s="337">
        <v>33.5</v>
      </c>
      <c r="H55" s="366">
        <f t="shared" si="33"/>
        <v>11.085373924553277</v>
      </c>
      <c r="I55" s="337">
        <v>0</v>
      </c>
      <c r="J55" s="366">
        <f t="shared" si="34"/>
        <v>0</v>
      </c>
      <c r="K55" s="337">
        <v>63.445</v>
      </c>
      <c r="L55" s="366">
        <f t="shared" si="35"/>
        <v>17.727712176503129</v>
      </c>
      <c r="M55" s="337">
        <v>15.071</v>
      </c>
      <c r="N55" s="366">
        <f t="shared" ref="N55:N62" si="40">(M55/$M$72)*100</f>
        <v>15.764644351464435</v>
      </c>
      <c r="O55" s="337">
        <v>22.276464149999999</v>
      </c>
      <c r="P55" s="366">
        <f t="shared" si="16"/>
        <v>19.29375154415056</v>
      </c>
      <c r="Q55" s="337">
        <v>2.5107726000000001</v>
      </c>
      <c r="R55" s="366">
        <f t="shared" ref="R55:R61" si="41">(Q55/$Q$72)*100</f>
        <v>12.964764017213254</v>
      </c>
      <c r="S55" s="337">
        <v>1.84</v>
      </c>
      <c r="T55" s="366">
        <f t="shared" ref="T55:T61" si="42">(S55/$S$72)*100</f>
        <v>21.957040572792366</v>
      </c>
      <c r="U55" s="337">
        <v>356.34073364</v>
      </c>
      <c r="V55" s="366">
        <f t="shared" ref="V55:V61" si="43">(U55/$U$72)*100</f>
        <v>19.253784494654159</v>
      </c>
      <c r="W55" s="337">
        <v>19.384654390000001</v>
      </c>
      <c r="X55" s="366">
        <f t="shared" ref="X55:X61" si="44">(W55/$W$72)*100</f>
        <v>11.083959397827027</v>
      </c>
      <c r="Y55" s="337">
        <v>111.53219</v>
      </c>
      <c r="Z55" s="366">
        <f t="shared" ref="Z55:Z61" si="45">(Y55/$Y$72)*100</f>
        <v>14.365650732974485</v>
      </c>
      <c r="AA55" s="337">
        <v>291.83957299999997</v>
      </c>
      <c r="AB55" s="366">
        <f t="shared" ref="AB55:AB61" si="46">(AA55/$AA$72)*100</f>
        <v>12.664188208563404</v>
      </c>
      <c r="AD55" s="366"/>
      <c r="AF55" s="587"/>
    </row>
    <row r="56" spans="1:32">
      <c r="A56" s="339" t="s">
        <v>246</v>
      </c>
      <c r="B56" s="337">
        <f t="shared" si="39"/>
        <v>129.16610270000001</v>
      </c>
      <c r="C56" s="337">
        <v>7.0289999999999999</v>
      </c>
      <c r="D56" s="366">
        <f t="shared" si="32"/>
        <v>0.8458717806216437</v>
      </c>
      <c r="E56" s="337">
        <v>3</v>
      </c>
      <c r="F56" s="366">
        <f t="shared" ref="F56:F61" si="47">(E56/$E$72)*100</f>
        <v>2.8222013170272815</v>
      </c>
      <c r="G56" s="337">
        <v>6.7</v>
      </c>
      <c r="H56" s="366">
        <f t="shared" si="33"/>
        <v>2.2170747849106553</v>
      </c>
      <c r="I56" s="337">
        <v>0</v>
      </c>
      <c r="J56" s="366">
        <f t="shared" si="34"/>
        <v>0</v>
      </c>
      <c r="K56" s="337">
        <v>5.2480000000000002</v>
      </c>
      <c r="L56" s="366">
        <f t="shared" si="35"/>
        <v>1.4663887383133176</v>
      </c>
      <c r="M56" s="337">
        <v>1.26</v>
      </c>
      <c r="N56" s="366">
        <f t="shared" si="40"/>
        <v>1.3179916317991633</v>
      </c>
      <c r="O56" s="337">
        <v>1.0217396999999999</v>
      </c>
      <c r="P56" s="366">
        <f t="shared" si="16"/>
        <v>0.88493361342513277</v>
      </c>
      <c r="Q56" s="337">
        <v>0.266594</v>
      </c>
      <c r="R56" s="366">
        <f t="shared" si="41"/>
        <v>1.3765994970651463</v>
      </c>
      <c r="S56" s="337">
        <v>0.1</v>
      </c>
      <c r="T56" s="366">
        <f t="shared" si="42"/>
        <v>1.1933174224343677</v>
      </c>
      <c r="U56" s="337">
        <v>54.288020000000003</v>
      </c>
      <c r="V56" s="366">
        <f t="shared" si="43"/>
        <v>2.9332875504978286</v>
      </c>
      <c r="W56" s="337">
        <v>1.9311290000000001</v>
      </c>
      <c r="X56" s="366">
        <f t="shared" si="44"/>
        <v>1.1042010343505695</v>
      </c>
      <c r="Y56" s="337">
        <v>13.816865999999999</v>
      </c>
      <c r="Z56" s="366">
        <f t="shared" si="45"/>
        <v>1.7796500829070983</v>
      </c>
      <c r="AA56" s="337">
        <v>34.504753999999998</v>
      </c>
      <c r="AB56" s="366">
        <f t="shared" si="46"/>
        <v>1.4973113284612054</v>
      </c>
      <c r="AD56" s="366"/>
      <c r="AF56" s="587"/>
    </row>
    <row r="57" spans="1:32">
      <c r="A57" s="339" t="s">
        <v>247</v>
      </c>
      <c r="B57" s="337">
        <f t="shared" si="39"/>
        <v>278.3254513</v>
      </c>
      <c r="C57" s="337">
        <v>11.99109</v>
      </c>
      <c r="D57" s="366">
        <f t="shared" si="32"/>
        <v>1.443011047075599</v>
      </c>
      <c r="E57" s="337">
        <v>2.6</v>
      </c>
      <c r="F57" s="366">
        <f t="shared" si="47"/>
        <v>2.4459078080903107</v>
      </c>
      <c r="G57" s="337">
        <v>1.5</v>
      </c>
      <c r="H57" s="366">
        <f t="shared" si="33"/>
        <v>0.4963600264725348</v>
      </c>
      <c r="I57" s="337">
        <v>0</v>
      </c>
      <c r="J57" s="366">
        <f t="shared" si="34"/>
        <v>0</v>
      </c>
      <c r="K57" s="337">
        <v>10.416</v>
      </c>
      <c r="L57" s="366">
        <f t="shared" si="35"/>
        <v>2.9104239897621031</v>
      </c>
      <c r="M57" s="337">
        <v>1.3640000000000001</v>
      </c>
      <c r="N57" s="366">
        <f t="shared" si="40"/>
        <v>1.4267782426778244</v>
      </c>
      <c r="O57" s="337">
        <v>5.1248862000000006</v>
      </c>
      <c r="P57" s="366">
        <f t="shared" si="16"/>
        <v>4.4386883110821662</v>
      </c>
      <c r="Q57" s="337">
        <v>1.1500618</v>
      </c>
      <c r="R57" s="366">
        <f t="shared" si="41"/>
        <v>5.9385226054368703</v>
      </c>
      <c r="S57" s="337">
        <v>1.4</v>
      </c>
      <c r="T57" s="366">
        <f t="shared" si="42"/>
        <v>16.706443914081145</v>
      </c>
      <c r="U57" s="337">
        <v>79.496442799999997</v>
      </c>
      <c r="V57" s="366">
        <f t="shared" si="43"/>
        <v>4.2953477760674037</v>
      </c>
      <c r="W57" s="337">
        <v>10.152018500000001</v>
      </c>
      <c r="X57" s="366">
        <f t="shared" si="44"/>
        <v>5.8048267766918302</v>
      </c>
      <c r="Y57" s="337">
        <v>58.005738000000001</v>
      </c>
      <c r="Z57" s="366">
        <f t="shared" si="45"/>
        <v>7.4712975026889188</v>
      </c>
      <c r="AA57" s="337">
        <v>95.125214</v>
      </c>
      <c r="AB57" s="366">
        <f t="shared" si="46"/>
        <v>4.1278967108270486</v>
      </c>
      <c r="AD57" s="366"/>
      <c r="AF57" s="587"/>
    </row>
    <row r="58" spans="1:32">
      <c r="A58" s="339" t="s">
        <v>248</v>
      </c>
      <c r="B58" s="337">
        <f t="shared" si="39"/>
        <v>141.65494764000002</v>
      </c>
      <c r="C58" s="337">
        <v>0</v>
      </c>
      <c r="D58" s="366">
        <f t="shared" si="32"/>
        <v>0</v>
      </c>
      <c r="E58" s="337">
        <v>1.3</v>
      </c>
      <c r="F58" s="366">
        <f t="shared" si="47"/>
        <v>1.2229539040451554</v>
      </c>
      <c r="G58" s="337">
        <v>21</v>
      </c>
      <c r="H58" s="366">
        <f t="shared" si="33"/>
        <v>6.949040370615486</v>
      </c>
      <c r="I58" s="337">
        <v>0</v>
      </c>
      <c r="J58" s="366">
        <f t="shared" si="34"/>
        <v>0</v>
      </c>
      <c r="K58" s="337">
        <v>12.595000000000001</v>
      </c>
      <c r="L58" s="366">
        <f t="shared" si="35"/>
        <v>3.5192770882348015</v>
      </c>
      <c r="M58" s="337">
        <v>2.11</v>
      </c>
      <c r="N58" s="366">
        <f t="shared" si="40"/>
        <v>2.2071129707112971</v>
      </c>
      <c r="O58" s="337">
        <v>2.70599144</v>
      </c>
      <c r="P58" s="366">
        <f t="shared" si="16"/>
        <v>2.3436720555114761</v>
      </c>
      <c r="Q58" s="337">
        <v>0.45441999999999999</v>
      </c>
      <c r="R58" s="366">
        <f t="shared" si="41"/>
        <v>2.3464682005459379</v>
      </c>
      <c r="S58" s="337">
        <v>0</v>
      </c>
      <c r="T58" s="366">
        <f t="shared" si="42"/>
        <v>0</v>
      </c>
      <c r="U58" s="337">
        <v>24.95937</v>
      </c>
      <c r="V58" s="366">
        <f t="shared" si="43"/>
        <v>1.3486034172782317</v>
      </c>
      <c r="W58" s="337">
        <v>2.7322292000000004</v>
      </c>
      <c r="X58" s="366">
        <f t="shared" si="44"/>
        <v>1.5622624427072604</v>
      </c>
      <c r="Y58" s="337">
        <v>10.00193</v>
      </c>
      <c r="Z58" s="366">
        <f t="shared" si="45"/>
        <v>1.2882759052400878</v>
      </c>
      <c r="AA58" s="337">
        <v>63.796007000000003</v>
      </c>
      <c r="AB58" s="366">
        <f t="shared" si="46"/>
        <v>2.7683861763422621</v>
      </c>
      <c r="AD58" s="366"/>
      <c r="AF58" s="587"/>
    </row>
    <row r="59" spans="1:32">
      <c r="A59" s="339" t="s">
        <v>249</v>
      </c>
      <c r="B59" s="337">
        <f t="shared" si="39"/>
        <v>390.11968794000006</v>
      </c>
      <c r="C59" s="337">
        <v>77.357119999999995</v>
      </c>
      <c r="D59" s="366">
        <f t="shared" si="32"/>
        <v>9.3091769580540848</v>
      </c>
      <c r="E59" s="337">
        <v>4.2</v>
      </c>
      <c r="F59" s="366">
        <f t="shared" si="47"/>
        <v>3.9510818438381938</v>
      </c>
      <c r="G59" s="337">
        <v>26.4</v>
      </c>
      <c r="H59" s="366">
        <f t="shared" si="33"/>
        <v>8.7359364659166125</v>
      </c>
      <c r="I59" s="337">
        <v>0</v>
      </c>
      <c r="J59" s="366">
        <f t="shared" si="34"/>
        <v>0</v>
      </c>
      <c r="K59" s="337">
        <v>13.023</v>
      </c>
      <c r="L59" s="366">
        <f t="shared" si="35"/>
        <v>3.6388682429600485</v>
      </c>
      <c r="M59" s="337">
        <v>7</v>
      </c>
      <c r="N59" s="366">
        <f t="shared" si="40"/>
        <v>7.3221757322175742</v>
      </c>
      <c r="O59" s="337">
        <v>4.1618392200000001</v>
      </c>
      <c r="P59" s="366">
        <f t="shared" si="16"/>
        <v>3.6045887415836315</v>
      </c>
      <c r="Q59" s="337">
        <v>0.71425000000000005</v>
      </c>
      <c r="R59" s="366">
        <f t="shared" si="41"/>
        <v>3.6881407337703807</v>
      </c>
      <c r="S59" s="337">
        <v>0.59</v>
      </c>
      <c r="T59" s="366">
        <f t="shared" si="42"/>
        <v>7.0405727923627692</v>
      </c>
      <c r="U59" s="337">
        <v>106.98631159999999</v>
      </c>
      <c r="V59" s="366">
        <f t="shared" si="43"/>
        <v>5.7806789765027604</v>
      </c>
      <c r="W59" s="337">
        <v>4.6016541200000001</v>
      </c>
      <c r="X59" s="366">
        <f t="shared" si="44"/>
        <v>2.6311816761218747</v>
      </c>
      <c r="Y59" s="337">
        <v>39.280231000000001</v>
      </c>
      <c r="Z59" s="366">
        <f t="shared" si="45"/>
        <v>5.0594010505537197</v>
      </c>
      <c r="AA59" s="337">
        <v>105.80528200000001</v>
      </c>
      <c r="AB59" s="366">
        <f t="shared" si="46"/>
        <v>4.5913513062470317</v>
      </c>
      <c r="AD59" s="366"/>
      <c r="AF59" s="587"/>
    </row>
    <row r="60" spans="1:32">
      <c r="A60" s="339" t="s">
        <v>250</v>
      </c>
      <c r="B60" s="337">
        <f t="shared" si="39"/>
        <v>65.574548480000004</v>
      </c>
      <c r="C60" s="337">
        <v>0</v>
      </c>
      <c r="D60" s="366">
        <f t="shared" si="32"/>
        <v>0</v>
      </c>
      <c r="E60" s="337">
        <v>0</v>
      </c>
      <c r="F60" s="366">
        <f t="shared" si="47"/>
        <v>0</v>
      </c>
      <c r="G60" s="337">
        <v>10.4</v>
      </c>
      <c r="H60" s="366">
        <f t="shared" si="33"/>
        <v>3.4414295168762412</v>
      </c>
      <c r="I60" s="337">
        <v>0</v>
      </c>
      <c r="J60" s="366">
        <f t="shared" si="34"/>
        <v>0</v>
      </c>
      <c r="K60" s="337">
        <v>1.97</v>
      </c>
      <c r="L60" s="366">
        <f t="shared" si="35"/>
        <v>0.55045461403910734</v>
      </c>
      <c r="M60" s="337">
        <v>0.23200000000000001</v>
      </c>
      <c r="N60" s="366">
        <f t="shared" si="40"/>
        <v>0.24267782426778245</v>
      </c>
      <c r="O60" s="337">
        <v>0.32129759999999996</v>
      </c>
      <c r="P60" s="366">
        <f t="shared" si="16"/>
        <v>0.27827737940771308</v>
      </c>
      <c r="Q60" s="337">
        <v>0.32968750000000002</v>
      </c>
      <c r="R60" s="366">
        <f t="shared" si="41"/>
        <v>1.7023925770597446</v>
      </c>
      <c r="S60" s="337">
        <v>0.28000000000000003</v>
      </c>
      <c r="T60" s="366">
        <f t="shared" si="42"/>
        <v>3.3412887828162297</v>
      </c>
      <c r="U60" s="337">
        <v>19.8</v>
      </c>
      <c r="V60" s="366">
        <f t="shared" si="43"/>
        <v>1.069832598423317</v>
      </c>
      <c r="W60" s="337">
        <v>6.5851893800000001</v>
      </c>
      <c r="X60" s="366">
        <f t="shared" si="44"/>
        <v>3.7653481071385628</v>
      </c>
      <c r="Y60" s="337">
        <v>10.025295</v>
      </c>
      <c r="Z60" s="366">
        <f t="shared" si="45"/>
        <v>1.2912853810638474</v>
      </c>
      <c r="AA60" s="337">
        <v>15.631079</v>
      </c>
      <c r="AB60" s="366">
        <f t="shared" si="46"/>
        <v>0.6783004933978678</v>
      </c>
      <c r="AD60" s="366"/>
      <c r="AF60" s="587"/>
    </row>
    <row r="61" spans="1:32" ht="13.5" thickBot="1">
      <c r="A61" s="339" t="s">
        <v>251</v>
      </c>
      <c r="B61" s="337">
        <f t="shared" si="39"/>
        <v>12.8344</v>
      </c>
      <c r="C61" s="337">
        <v>12.734400000000001</v>
      </c>
      <c r="D61" s="366">
        <f t="shared" si="32"/>
        <v>1.5324611755794935</v>
      </c>
      <c r="E61" s="337">
        <v>0</v>
      </c>
      <c r="F61" s="366">
        <f t="shared" si="47"/>
        <v>0</v>
      </c>
      <c r="G61" s="337">
        <v>0</v>
      </c>
      <c r="H61" s="366">
        <f t="shared" si="33"/>
        <v>0</v>
      </c>
      <c r="I61" s="337">
        <v>0</v>
      </c>
      <c r="J61" s="366">
        <f t="shared" si="34"/>
        <v>0</v>
      </c>
      <c r="K61" s="337">
        <v>0</v>
      </c>
      <c r="L61" s="366">
        <f t="shared" si="35"/>
        <v>0</v>
      </c>
      <c r="N61" s="366">
        <f t="shared" si="40"/>
        <v>0</v>
      </c>
      <c r="P61" s="366">
        <f t="shared" si="16"/>
        <v>0</v>
      </c>
      <c r="R61" s="366">
        <f t="shared" si="41"/>
        <v>0</v>
      </c>
      <c r="S61" s="337">
        <v>0.1</v>
      </c>
      <c r="T61" s="366">
        <f t="shared" si="42"/>
        <v>1.1933174224343677</v>
      </c>
      <c r="U61" s="337"/>
      <c r="V61" s="366">
        <f t="shared" si="43"/>
        <v>0</v>
      </c>
      <c r="X61" s="366">
        <f t="shared" si="44"/>
        <v>0</v>
      </c>
      <c r="Z61" s="366">
        <f t="shared" si="45"/>
        <v>0</v>
      </c>
      <c r="AA61" s="337">
        <v>0</v>
      </c>
      <c r="AB61" s="366">
        <f t="shared" si="46"/>
        <v>0</v>
      </c>
      <c r="AD61" s="366"/>
      <c r="AF61" s="587"/>
    </row>
    <row r="62" spans="1:32" ht="16.5" customHeight="1" thickBot="1">
      <c r="A62" s="357" t="s">
        <v>252</v>
      </c>
      <c r="B62" s="356">
        <f>SUM(B55:B61)</f>
        <v>2103.1199906400002</v>
      </c>
      <c r="C62" s="356">
        <v>261.7160748</v>
      </c>
      <c r="D62" s="365">
        <f t="shared" si="32"/>
        <v>31.494983953390708</v>
      </c>
      <c r="E62" s="356">
        <v>26.2</v>
      </c>
      <c r="F62" s="365">
        <f>SUM(F55:F61)</f>
        <v>24.647224835371588</v>
      </c>
      <c r="G62" s="356">
        <v>99.5</v>
      </c>
      <c r="H62" s="365">
        <f t="shared" si="33"/>
        <v>32.925215089344803</v>
      </c>
      <c r="I62" s="356">
        <v>0</v>
      </c>
      <c r="J62" s="365">
        <f t="shared" si="34"/>
        <v>0</v>
      </c>
      <c r="K62" s="356">
        <v>106.69699999999999</v>
      </c>
      <c r="L62" s="365">
        <f t="shared" si="35"/>
        <v>29.813124849812507</v>
      </c>
      <c r="M62" s="356">
        <v>27.036999999999999</v>
      </c>
      <c r="N62" s="1299">
        <f t="shared" si="40"/>
        <v>28.281380753138073</v>
      </c>
      <c r="O62" s="356">
        <v>35.612218309999996</v>
      </c>
      <c r="P62" s="1371">
        <f t="shared" ref="P62:AB62" si="48">SUM(P55:P61)</f>
        <v>30.843911645160681</v>
      </c>
      <c r="Q62" s="356">
        <v>5.4257859000000002</v>
      </c>
      <c r="R62" s="1373">
        <f t="shared" si="48"/>
        <v>28.016887631091336</v>
      </c>
      <c r="S62" s="356">
        <f>SUM(S55:S61)</f>
        <v>4.3099999999999996</v>
      </c>
      <c r="T62" s="1373">
        <f>SUM(T55:T61)</f>
        <v>51.43198090692124</v>
      </c>
      <c r="U62" s="356">
        <v>641.87087803999998</v>
      </c>
      <c r="V62" s="365">
        <f t="shared" si="48"/>
        <v>34.681534813423696</v>
      </c>
      <c r="W62" s="356">
        <v>45.386874590000005</v>
      </c>
      <c r="X62" s="365">
        <f t="shared" si="48"/>
        <v>25.951779434837128</v>
      </c>
      <c r="Y62" s="356">
        <v>242.66225</v>
      </c>
      <c r="Z62" s="365">
        <f t="shared" si="48"/>
        <v>31.255560655428159</v>
      </c>
      <c r="AA62" s="356">
        <v>606.701909</v>
      </c>
      <c r="AB62" s="365">
        <f t="shared" si="48"/>
        <v>26.327434223838814</v>
      </c>
      <c r="AC62" s="356"/>
      <c r="AD62" s="365"/>
      <c r="AF62" s="587"/>
    </row>
    <row r="63" spans="1:32">
      <c r="A63" s="339" t="s">
        <v>253</v>
      </c>
      <c r="B63" s="337">
        <f>C63+E63+G63+I63+M63+O63+Q63+S63+U63+W63+Y63+AA63+K63</f>
        <v>4.8138299999999994</v>
      </c>
      <c r="C63" s="337">
        <v>0</v>
      </c>
      <c r="D63" s="366">
        <f t="shared" si="32"/>
        <v>0</v>
      </c>
      <c r="E63" s="337">
        <v>0</v>
      </c>
      <c r="F63" s="366">
        <f>(E63/$E$72)*100</f>
        <v>0</v>
      </c>
      <c r="G63" s="337">
        <v>0</v>
      </c>
      <c r="H63" s="366">
        <f t="shared" si="33"/>
        <v>0</v>
      </c>
      <c r="I63" s="337">
        <v>0</v>
      </c>
      <c r="J63" s="366">
        <f t="shared" si="34"/>
        <v>0</v>
      </c>
      <c r="K63" s="337">
        <v>2.375</v>
      </c>
      <c r="L63" s="366">
        <f t="shared" si="35"/>
        <v>0.66361914129080213</v>
      </c>
      <c r="M63" s="337">
        <v>0.39500000000000002</v>
      </c>
      <c r="N63" s="366">
        <f t="shared" ref="N63:N72" si="49">(M63/$M$72)*100</f>
        <v>0.41317991631799167</v>
      </c>
      <c r="P63" s="366">
        <f t="shared" si="16"/>
        <v>0</v>
      </c>
      <c r="R63" s="366">
        <f>(Q63/$Q$72)*100</f>
        <v>0</v>
      </c>
      <c r="S63" s="337">
        <v>0</v>
      </c>
      <c r="T63" s="366">
        <f>(S63/$S$72)*100</f>
        <v>0</v>
      </c>
      <c r="U63" s="337"/>
      <c r="V63" s="366">
        <f>(U63/$U$72)*100</f>
        <v>0</v>
      </c>
      <c r="X63" s="366">
        <f t="shared" ref="X63:X71" si="50">(W63/$W$72)*100</f>
        <v>0</v>
      </c>
      <c r="Z63" s="366">
        <f>(Y63/$Y$72)*100</f>
        <v>0</v>
      </c>
      <c r="AA63" s="337">
        <v>2.0438299999999998</v>
      </c>
      <c r="AB63" s="366">
        <f>(AA63/$AA$72)*100</f>
        <v>8.8690671796960649E-2</v>
      </c>
      <c r="AD63" s="366"/>
      <c r="AF63" s="587"/>
    </row>
    <row r="64" spans="1:32" ht="13.5" thickBot="1">
      <c r="A64" s="339" t="s">
        <v>254</v>
      </c>
      <c r="B64" s="337">
        <f>C64+E64+G64+I64+M64+O64+Q64+S64+U64+W64+Y64+AA64+K64</f>
        <v>18.824351020000002</v>
      </c>
      <c r="C64" s="337">
        <v>0</v>
      </c>
      <c r="D64" s="366">
        <f t="shared" si="32"/>
        <v>0</v>
      </c>
      <c r="E64" s="337">
        <v>0.7</v>
      </c>
      <c r="F64" s="366">
        <f>(E64/$E$72)*100</f>
        <v>0.65851364063969886</v>
      </c>
      <c r="G64" s="337">
        <v>0.7</v>
      </c>
      <c r="H64" s="366">
        <f t="shared" si="33"/>
        <v>0.23163467902051621</v>
      </c>
      <c r="I64" s="337">
        <v>0</v>
      </c>
      <c r="J64" s="366">
        <f t="shared" si="34"/>
        <v>0</v>
      </c>
      <c r="K64" s="337">
        <v>4.41</v>
      </c>
      <c r="L64" s="366">
        <f t="shared" si="35"/>
        <v>1.2322359634073421</v>
      </c>
      <c r="M64" s="337">
        <v>0.14000000000000001</v>
      </c>
      <c r="N64" s="366">
        <f t="shared" si="49"/>
        <v>0.14644351464435149</v>
      </c>
      <c r="O64" s="337">
        <v>0.91560681999999993</v>
      </c>
      <c r="P64" s="366">
        <f t="shared" si="16"/>
        <v>0.79301142130358182</v>
      </c>
      <c r="Q64" s="337">
        <v>6.9367200000000004E-2</v>
      </c>
      <c r="R64" s="366">
        <f>(Q64/$Q$72)*100</f>
        <v>0.35818830368581978</v>
      </c>
      <c r="S64" s="337">
        <v>0</v>
      </c>
      <c r="T64" s="366">
        <f>(S64/$S$72)*100</f>
        <v>0</v>
      </c>
      <c r="U64" s="337"/>
      <c r="V64" s="366">
        <f>(U64/$U$72)*100</f>
        <v>0</v>
      </c>
      <c r="X64" s="366">
        <f t="shared" si="50"/>
        <v>0</v>
      </c>
      <c r="Y64" s="337">
        <v>5.9440710000000001</v>
      </c>
      <c r="Z64" s="366">
        <f>(Y64/$Y$72)*100</f>
        <v>0.7656125816053857</v>
      </c>
      <c r="AA64" s="337">
        <v>5.9453060000000004</v>
      </c>
      <c r="AB64" s="366">
        <f>(AA64/$AA$72)*100</f>
        <v>0.25799268196400926</v>
      </c>
      <c r="AD64" s="366"/>
      <c r="AF64" s="587"/>
    </row>
    <row r="65" spans="1:32" ht="16.5" customHeight="1" thickBot="1">
      <c r="A65" s="357" t="s">
        <v>255</v>
      </c>
      <c r="B65" s="358">
        <f>SUM(B63:B64)</f>
        <v>23.638181020000001</v>
      </c>
      <c r="C65" s="358">
        <v>0</v>
      </c>
      <c r="D65" s="365">
        <f t="shared" si="32"/>
        <v>0</v>
      </c>
      <c r="E65" s="358">
        <v>0.7</v>
      </c>
      <c r="F65" s="365">
        <f>(E65/$C72)*100</f>
        <v>8.4238191269761079E-2</v>
      </c>
      <c r="G65" s="358">
        <v>0.7</v>
      </c>
      <c r="H65" s="365">
        <f t="shared" si="33"/>
        <v>0.23163467902051621</v>
      </c>
      <c r="I65" s="358">
        <v>0</v>
      </c>
      <c r="J65" s="365">
        <f t="shared" si="34"/>
        <v>0</v>
      </c>
      <c r="K65" s="358">
        <v>6.7850000000000001</v>
      </c>
      <c r="L65" s="365">
        <f t="shared" si="35"/>
        <v>1.895855104698144</v>
      </c>
      <c r="M65" s="358">
        <v>0.53500000000000003</v>
      </c>
      <c r="N65" s="1536">
        <f t="shared" si="49"/>
        <v>0.55962343096234313</v>
      </c>
      <c r="O65" s="358">
        <v>0.91560681999999993</v>
      </c>
      <c r="P65" s="1371">
        <f>SUM(P64)</f>
        <v>0.79301142130358182</v>
      </c>
      <c r="Q65" s="358">
        <v>6.9367200000000004E-2</v>
      </c>
      <c r="R65" s="1373">
        <f>SUM(R64)</f>
        <v>0.35818830368581978</v>
      </c>
      <c r="S65" s="358">
        <f>SUM(S63:S64)</f>
        <v>0</v>
      </c>
      <c r="T65" s="1373">
        <f>SUM(T64)</f>
        <v>0</v>
      </c>
      <c r="U65" s="358">
        <v>0</v>
      </c>
      <c r="V65" s="365">
        <f>(U65/$U72)*100</f>
        <v>0</v>
      </c>
      <c r="W65" s="358">
        <v>0</v>
      </c>
      <c r="X65" s="365">
        <f t="shared" si="50"/>
        <v>0</v>
      </c>
      <c r="Y65" s="358">
        <v>5.9440710000000001</v>
      </c>
      <c r="Z65" s="365">
        <f>(Y65/$Y72)*100</f>
        <v>0.7656125816053857</v>
      </c>
      <c r="AA65" s="358">
        <v>7.9891360000000002</v>
      </c>
      <c r="AB65" s="365">
        <f>(AA65/$AA72)*100</f>
        <v>0.34668335376096993</v>
      </c>
      <c r="AC65" s="356"/>
      <c r="AD65" s="365"/>
      <c r="AF65" s="587"/>
    </row>
    <row r="66" spans="1:32" ht="16.5" customHeight="1" thickBot="1">
      <c r="A66" s="358" t="s">
        <v>256</v>
      </c>
      <c r="B66" s="337">
        <f>C66+E66+G66+I66+M66+O66+Q66+S66+U66+W66+Y66+AA66+K66</f>
        <v>446.47062625000001</v>
      </c>
      <c r="C66" s="361">
        <v>0</v>
      </c>
      <c r="D66" s="365">
        <f t="shared" si="32"/>
        <v>0</v>
      </c>
      <c r="E66" s="361">
        <v>0</v>
      </c>
      <c r="F66" s="371">
        <f>(E66/$E72)*100</f>
        <v>0</v>
      </c>
      <c r="G66" s="361">
        <v>0</v>
      </c>
      <c r="H66" s="365">
        <f t="shared" si="33"/>
        <v>0</v>
      </c>
      <c r="I66" s="361"/>
      <c r="J66" s="365">
        <f t="shared" si="34"/>
        <v>0</v>
      </c>
      <c r="K66" s="361"/>
      <c r="L66" s="365">
        <f t="shared" si="35"/>
        <v>0</v>
      </c>
      <c r="M66" s="361"/>
      <c r="N66" s="1299">
        <f t="shared" si="49"/>
        <v>0</v>
      </c>
      <c r="O66" s="361">
        <v>0.98317125000000005</v>
      </c>
      <c r="P66" s="1323">
        <v>0</v>
      </c>
      <c r="Q66" s="361"/>
      <c r="R66" s="1323">
        <v>0</v>
      </c>
      <c r="S66" s="361">
        <v>0</v>
      </c>
      <c r="T66" s="1323">
        <v>-2</v>
      </c>
      <c r="U66" s="361">
        <v>0</v>
      </c>
      <c r="V66" s="371">
        <f>(U66/$U72)*100</f>
        <v>0</v>
      </c>
      <c r="W66" s="361">
        <v>0</v>
      </c>
      <c r="X66" s="371">
        <f t="shared" si="50"/>
        <v>0</v>
      </c>
      <c r="Y66" s="361">
        <v>0</v>
      </c>
      <c r="Z66" s="371">
        <f>(Y66/$Y72)*100</f>
        <v>0</v>
      </c>
      <c r="AA66" s="361">
        <v>445.48745500000001</v>
      </c>
      <c r="AB66" s="371">
        <f>(AA66/$AA72)*100</f>
        <v>19.331637984112319</v>
      </c>
      <c r="AC66" s="361"/>
      <c r="AD66" s="371"/>
      <c r="AF66" s="587"/>
    </row>
    <row r="67" spans="1:32" ht="16.5" customHeight="1" thickBot="1">
      <c r="A67" s="358" t="s">
        <v>257</v>
      </c>
      <c r="B67" s="337">
        <f>C67+E67+G67+I67+M67+O67+Q67+S67+U67+W67+Y67+AA67+K67</f>
        <v>0</v>
      </c>
      <c r="C67" s="361">
        <v>0</v>
      </c>
      <c r="D67" s="365">
        <f t="shared" si="32"/>
        <v>0</v>
      </c>
      <c r="E67" s="361">
        <v>0</v>
      </c>
      <c r="F67" s="371">
        <f>(E67/$E$72)*100</f>
        <v>0</v>
      </c>
      <c r="G67" s="361">
        <v>0</v>
      </c>
      <c r="H67" s="365">
        <f t="shared" si="33"/>
        <v>0</v>
      </c>
      <c r="I67" s="361"/>
      <c r="J67" s="365">
        <f t="shared" si="34"/>
        <v>0</v>
      </c>
      <c r="K67" s="361"/>
      <c r="L67" s="365">
        <f t="shared" si="35"/>
        <v>0</v>
      </c>
      <c r="M67" s="361"/>
      <c r="N67" s="1299">
        <f t="shared" si="49"/>
        <v>0</v>
      </c>
      <c r="O67" s="361"/>
      <c r="P67" s="1323">
        <v>0</v>
      </c>
      <c r="Q67" s="361"/>
      <c r="R67" s="1323">
        <v>0</v>
      </c>
      <c r="S67" s="361">
        <v>0</v>
      </c>
      <c r="T67" s="1323">
        <v>-2</v>
      </c>
      <c r="U67" s="361">
        <v>0</v>
      </c>
      <c r="V67" s="371">
        <f>(U67/$U72)*100</f>
        <v>0</v>
      </c>
      <c r="W67" s="361">
        <v>0</v>
      </c>
      <c r="X67" s="371">
        <f t="shared" si="50"/>
        <v>0</v>
      </c>
      <c r="Y67" s="361">
        <v>0</v>
      </c>
      <c r="Z67" s="371">
        <f>(Y67/$Y72)*100</f>
        <v>0</v>
      </c>
      <c r="AA67" s="361">
        <v>0</v>
      </c>
      <c r="AB67" s="371">
        <f>(AA67/$AA72)*100</f>
        <v>0</v>
      </c>
      <c r="AC67" s="361"/>
      <c r="AD67" s="371"/>
      <c r="AF67" s="587"/>
    </row>
    <row r="68" spans="1:32" ht="16.5" customHeight="1" thickBot="1">
      <c r="A68" s="358" t="s">
        <v>258</v>
      </c>
      <c r="B68" s="337">
        <f>C68+E68+G68+I68+M68+O68+Q68+S68+U68+W68+Y68+AA68+K68</f>
        <v>0</v>
      </c>
      <c r="C68" s="1323">
        <v>0</v>
      </c>
      <c r="D68" s="365">
        <f t="shared" si="32"/>
        <v>0</v>
      </c>
      <c r="E68" s="1323">
        <v>0</v>
      </c>
      <c r="F68" s="371">
        <f>(E68/$E$72)*100</f>
        <v>0</v>
      </c>
      <c r="G68" s="1323">
        <v>0</v>
      </c>
      <c r="H68" s="365">
        <f t="shared" si="33"/>
        <v>0</v>
      </c>
      <c r="I68" s="1323"/>
      <c r="J68" s="365">
        <f t="shared" si="34"/>
        <v>0</v>
      </c>
      <c r="K68" s="1323"/>
      <c r="L68" s="365">
        <f t="shared" si="35"/>
        <v>0</v>
      </c>
      <c r="M68" s="1323"/>
      <c r="N68" s="1299">
        <f t="shared" si="49"/>
        <v>0</v>
      </c>
      <c r="O68" s="1323"/>
      <c r="P68" s="1323">
        <v>0</v>
      </c>
      <c r="Q68" s="1323"/>
      <c r="R68" s="1323">
        <v>0</v>
      </c>
      <c r="S68" s="1323">
        <v>0</v>
      </c>
      <c r="T68" s="1323">
        <v>-2</v>
      </c>
      <c r="U68" s="1323">
        <v>0</v>
      </c>
      <c r="V68" s="371">
        <f>(U68/$U72)*100</f>
        <v>0</v>
      </c>
      <c r="W68" s="1323">
        <v>0</v>
      </c>
      <c r="X68" s="371">
        <f t="shared" si="50"/>
        <v>0</v>
      </c>
      <c r="Y68" s="1323">
        <v>0</v>
      </c>
      <c r="Z68" s="371">
        <f>(Y68/$Y72)*100</f>
        <v>0</v>
      </c>
      <c r="AA68" s="1323">
        <v>0</v>
      </c>
      <c r="AB68" s="371">
        <f>(AA68/$AA72)*100</f>
        <v>0</v>
      </c>
      <c r="AC68" s="361"/>
      <c r="AD68" s="371"/>
      <c r="AF68" s="587"/>
    </row>
    <row r="69" spans="1:32" ht="16.5" customHeight="1" thickBot="1">
      <c r="A69" s="358" t="s">
        <v>259</v>
      </c>
      <c r="B69" s="337">
        <f>C69+E69+G69+I69+M69+O69+Q69+S69+U69+W69+Y69+AA69+K69</f>
        <v>0</v>
      </c>
      <c r="C69" s="1323">
        <v>0</v>
      </c>
      <c r="D69" s="365">
        <f t="shared" si="32"/>
        <v>0</v>
      </c>
      <c r="E69" s="1323">
        <v>0</v>
      </c>
      <c r="F69" s="371">
        <f>(E69/$E$72)*100</f>
        <v>0</v>
      </c>
      <c r="G69" s="1323">
        <v>0</v>
      </c>
      <c r="H69" s="365">
        <f t="shared" si="33"/>
        <v>0</v>
      </c>
      <c r="I69" s="1323"/>
      <c r="J69" s="365">
        <f t="shared" si="34"/>
        <v>0</v>
      </c>
      <c r="K69" s="1323"/>
      <c r="L69" s="365">
        <f t="shared" si="35"/>
        <v>0</v>
      </c>
      <c r="M69" s="1323"/>
      <c r="N69" s="1299">
        <f t="shared" si="49"/>
        <v>0</v>
      </c>
      <c r="O69" s="1323"/>
      <c r="P69" s="1323">
        <v>0</v>
      </c>
      <c r="Q69" s="1323"/>
      <c r="R69" s="1323">
        <v>0</v>
      </c>
      <c r="S69" s="1323">
        <v>0</v>
      </c>
      <c r="T69" s="1323">
        <v>-2</v>
      </c>
      <c r="U69" s="1323">
        <v>0</v>
      </c>
      <c r="V69" s="371">
        <f>(U69/$U72)*100</f>
        <v>0</v>
      </c>
      <c r="W69" s="1323">
        <v>0</v>
      </c>
      <c r="X69" s="371">
        <f t="shared" si="50"/>
        <v>0</v>
      </c>
      <c r="Y69" s="1323">
        <v>0</v>
      </c>
      <c r="Z69" s="371">
        <f>(Y69/$Y79)*100</f>
        <v>0</v>
      </c>
      <c r="AA69" s="1323">
        <v>0</v>
      </c>
      <c r="AB69" s="371">
        <f>(AA69/$AA72)*100</f>
        <v>0</v>
      </c>
      <c r="AC69" s="361"/>
      <c r="AD69" s="371"/>
      <c r="AF69" s="587"/>
    </row>
    <row r="70" spans="1:32" ht="16.5" customHeight="1" thickBot="1">
      <c r="A70" s="362" t="s">
        <v>152</v>
      </c>
      <c r="B70" s="356">
        <f>SUM(B21+B26+B31+B62+B65+B54+B50+B34+B67+B68+B69+B66+B41+B47)</f>
        <v>7027.4852623000015</v>
      </c>
      <c r="C70" s="1427">
        <v>830.97700632999999</v>
      </c>
      <c r="D70" s="365">
        <f t="shared" si="32"/>
        <v>100</v>
      </c>
      <c r="E70" s="1427">
        <v>106.3</v>
      </c>
      <c r="F70" s="365">
        <f>(E70/E72)*100</f>
        <v>100</v>
      </c>
      <c r="G70" s="1427">
        <v>302.2</v>
      </c>
      <c r="H70" s="365">
        <f t="shared" si="33"/>
        <v>100</v>
      </c>
      <c r="I70" s="1427">
        <v>167.88499999999999</v>
      </c>
      <c r="J70" s="365">
        <f t="shared" si="34"/>
        <v>100</v>
      </c>
      <c r="K70" s="1427">
        <v>356.09</v>
      </c>
      <c r="L70" s="365">
        <f t="shared" si="35"/>
        <v>99.498164219891237</v>
      </c>
      <c r="M70" s="1427">
        <v>76.3</v>
      </c>
      <c r="N70" s="366">
        <f t="shared" si="49"/>
        <v>79.811715481171547</v>
      </c>
      <c r="O70" s="1427">
        <v>115.45947452999999</v>
      </c>
      <c r="P70" s="1371">
        <f>O70/O72*100</f>
        <v>100</v>
      </c>
      <c r="Q70" s="1427">
        <v>19.366126499999996</v>
      </c>
      <c r="R70" s="1373">
        <f>(Q70/Q72)*100</f>
        <v>100</v>
      </c>
      <c r="S70" s="1427">
        <f>SUM(S21+S26+S31+S62+S65+S54+S50+S34+S67+S68+S69+S66+S41+S47)</f>
        <v>8.379999999999999</v>
      </c>
      <c r="T70" s="1520">
        <f>(S70/S72)*100</f>
        <v>100</v>
      </c>
      <c r="U70" s="1427">
        <v>1850.7568407599999</v>
      </c>
      <c r="V70" s="365">
        <f>(U70/U72)*100</f>
        <v>100</v>
      </c>
      <c r="W70" s="1427">
        <v>174.88925838</v>
      </c>
      <c r="X70" s="365">
        <f t="shared" si="50"/>
        <v>100</v>
      </c>
      <c r="Y70" s="1427">
        <v>776.38104999999996</v>
      </c>
      <c r="Z70" s="365">
        <f>(Y70/Y72)*100</f>
        <v>100</v>
      </c>
      <c r="AA70" s="1427">
        <v>2304.4475349999998</v>
      </c>
      <c r="AB70" s="365">
        <f>(AA70/AA72)*100</f>
        <v>100</v>
      </c>
      <c r="AC70" s="356"/>
      <c r="AD70" s="365"/>
      <c r="AF70" s="587"/>
    </row>
    <row r="71" spans="1:32" ht="16.5" customHeight="1" thickBot="1">
      <c r="A71" s="362" t="s">
        <v>154</v>
      </c>
      <c r="B71" s="337">
        <f>C71+E71+G71+I71+M71+O71+Q71+S71+U71+W71+Y71+AA71+K71</f>
        <v>1.796</v>
      </c>
      <c r="C71" s="356">
        <v>0</v>
      </c>
      <c r="D71" s="365">
        <f t="shared" si="32"/>
        <v>0</v>
      </c>
      <c r="E71" s="356">
        <v>0</v>
      </c>
      <c r="F71" s="365">
        <f>(E71/$E72)*100</f>
        <v>0</v>
      </c>
      <c r="G71" s="356">
        <v>0</v>
      </c>
      <c r="H71" s="365">
        <f t="shared" si="33"/>
        <v>0</v>
      </c>
      <c r="I71" s="356"/>
      <c r="J71" s="365">
        <f t="shared" si="34"/>
        <v>0</v>
      </c>
      <c r="K71" s="356">
        <v>1.796</v>
      </c>
      <c r="L71" s="365">
        <f t="shared" si="35"/>
        <v>0.50183578010874974</v>
      </c>
      <c r="M71" s="356"/>
      <c r="N71" s="1299">
        <f t="shared" si="49"/>
        <v>0</v>
      </c>
      <c r="O71" s="356"/>
      <c r="P71" s="1323">
        <f>O71/O72*100</f>
        <v>0</v>
      </c>
      <c r="Q71" s="356"/>
      <c r="R71" s="1323">
        <f>Q71/Q72*100</f>
        <v>0</v>
      </c>
      <c r="S71" s="356">
        <v>0</v>
      </c>
      <c r="T71" s="1323">
        <f>S71/S72*100</f>
        <v>0</v>
      </c>
      <c r="U71" s="356">
        <v>0</v>
      </c>
      <c r="V71" s="365">
        <f>(U71/$U72)*100</f>
        <v>0</v>
      </c>
      <c r="W71" s="356">
        <v>0</v>
      </c>
      <c r="X71" s="365">
        <f t="shared" si="50"/>
        <v>0</v>
      </c>
      <c r="Y71" s="356">
        <v>0</v>
      </c>
      <c r="Z71" s="365">
        <f>(Y71/$Y72)*100</f>
        <v>0</v>
      </c>
      <c r="AA71" s="356">
        <v>0</v>
      </c>
      <c r="AB71" s="365">
        <f>(AA71/$AA72)*100</f>
        <v>0</v>
      </c>
      <c r="AC71" s="356"/>
      <c r="AD71" s="365"/>
      <c r="AF71" s="587"/>
    </row>
    <row r="72" spans="1:32" ht="16.5" customHeight="1" thickBot="1">
      <c r="A72" s="354" t="s">
        <v>156</v>
      </c>
      <c r="B72" s="358">
        <f>B70+B71</f>
        <v>7029.2812623000018</v>
      </c>
      <c r="C72" s="358">
        <v>830.97700632999999</v>
      </c>
      <c r="D72" s="365">
        <f t="shared" ref="D72:L72" si="51">SUM(D70:D71)</f>
        <v>100</v>
      </c>
      <c r="E72" s="358">
        <v>106.3</v>
      </c>
      <c r="F72" s="365">
        <f t="shared" si="51"/>
        <v>100</v>
      </c>
      <c r="G72" s="358">
        <v>302.2</v>
      </c>
      <c r="H72" s="365">
        <f t="shared" si="51"/>
        <v>100</v>
      </c>
      <c r="I72" s="358">
        <v>167.88499999999999</v>
      </c>
      <c r="J72" s="365">
        <f t="shared" si="51"/>
        <v>100</v>
      </c>
      <c r="K72" s="358">
        <v>357.88600000000002</v>
      </c>
      <c r="L72" s="365">
        <f t="shared" si="51"/>
        <v>99.999999999999986</v>
      </c>
      <c r="M72" s="358">
        <v>95.6</v>
      </c>
      <c r="N72" s="1299">
        <f t="shared" si="49"/>
        <v>100</v>
      </c>
      <c r="O72" s="358">
        <v>115.45947452999999</v>
      </c>
      <c r="P72" s="1371">
        <f>+P71+P70</f>
        <v>100</v>
      </c>
      <c r="Q72" s="358">
        <v>19.366126499999996</v>
      </c>
      <c r="R72" s="1373">
        <f>+R71+R70</f>
        <v>100</v>
      </c>
      <c r="S72" s="358">
        <f>S70+S71</f>
        <v>8.379999999999999</v>
      </c>
      <c r="T72" s="1521">
        <f>SUM(T70:T71)</f>
        <v>100</v>
      </c>
      <c r="U72" s="358">
        <v>1850.7568407599999</v>
      </c>
      <c r="V72" s="365">
        <f t="shared" ref="V72:AB72" si="52">SUM(V70:V71)</f>
        <v>100</v>
      </c>
      <c r="W72" s="358">
        <v>174.88925838</v>
      </c>
      <c r="X72" s="365">
        <f t="shared" si="52"/>
        <v>100</v>
      </c>
      <c r="Y72" s="358">
        <v>776.38104999999996</v>
      </c>
      <c r="Z72" s="365">
        <f t="shared" si="52"/>
        <v>100</v>
      </c>
      <c r="AA72" s="358">
        <v>2304.4475349999998</v>
      </c>
      <c r="AB72" s="365">
        <f t="shared" si="52"/>
        <v>100</v>
      </c>
      <c r="AC72" s="356"/>
      <c r="AD72" s="365"/>
      <c r="AF72" s="587"/>
    </row>
    <row r="73" spans="1:32" ht="16.5" customHeight="1">
      <c r="A73" s="489" t="s">
        <v>462</v>
      </c>
      <c r="B73" s="337">
        <f>C73+E73+G73+I73+M73+O73+Q73+S73+U73+W73+Y73+AA73+K73</f>
        <v>169.21235810000002</v>
      </c>
      <c r="D73" s="1457">
        <v>0</v>
      </c>
      <c r="E73" s="337">
        <v>0</v>
      </c>
      <c r="F73" s="1457">
        <v>0</v>
      </c>
      <c r="G73" s="337">
        <v>0</v>
      </c>
      <c r="H73" s="1457">
        <v>0</v>
      </c>
      <c r="J73" s="1457">
        <v>0</v>
      </c>
      <c r="K73" s="337"/>
      <c r="L73" s="1457">
        <v>0</v>
      </c>
      <c r="M73" s="337">
        <v>19.3</v>
      </c>
      <c r="N73" s="1457">
        <v>0</v>
      </c>
      <c r="O73" s="337">
        <v>23.086503100000002</v>
      </c>
      <c r="P73" s="1457">
        <f>O73/O76*100</f>
        <v>100</v>
      </c>
      <c r="R73" s="1457">
        <v>0</v>
      </c>
      <c r="S73" s="337">
        <v>0</v>
      </c>
      <c r="T73" s="360">
        <v>0</v>
      </c>
      <c r="U73" s="337"/>
      <c r="V73" s="1457">
        <v>0</v>
      </c>
      <c r="X73" s="1457">
        <v>0</v>
      </c>
      <c r="Y73" s="337">
        <v>126.825855</v>
      </c>
      <c r="Z73" s="1457">
        <f>Y73/$Y$76*100</f>
        <v>100</v>
      </c>
      <c r="AB73" s="1457">
        <v>0</v>
      </c>
      <c r="AC73" s="338"/>
      <c r="AD73" s="587"/>
      <c r="AF73" s="587"/>
    </row>
    <row r="74" spans="1:32" ht="16.5" customHeight="1">
      <c r="A74" s="489" t="s">
        <v>463</v>
      </c>
      <c r="B74" s="337">
        <f>C74+E74+G74+I74+M74+O74+Q74+S74+U74+W74+Y74+AA74+K74</f>
        <v>0</v>
      </c>
      <c r="D74" s="1457">
        <v>0</v>
      </c>
      <c r="E74" s="337">
        <v>0</v>
      </c>
      <c r="F74" s="1457">
        <v>0</v>
      </c>
      <c r="G74" s="337">
        <v>0</v>
      </c>
      <c r="H74" s="1457">
        <v>0</v>
      </c>
      <c r="J74" s="1457">
        <v>0</v>
      </c>
      <c r="K74" s="337"/>
      <c r="L74" s="1457">
        <v>0</v>
      </c>
      <c r="N74" s="1457">
        <v>0</v>
      </c>
      <c r="P74" s="1457">
        <v>0</v>
      </c>
      <c r="R74" s="1457">
        <v>0</v>
      </c>
      <c r="S74" s="337">
        <v>0</v>
      </c>
      <c r="T74" s="349">
        <v>0</v>
      </c>
      <c r="U74" s="337"/>
      <c r="V74" s="1457">
        <v>0</v>
      </c>
      <c r="X74" s="1457">
        <v>0</v>
      </c>
      <c r="Z74" s="1457">
        <f>Y74/$Y$76*100</f>
        <v>0</v>
      </c>
      <c r="AB74" s="1457">
        <v>0</v>
      </c>
      <c r="AC74" s="338"/>
      <c r="AD74" s="587"/>
      <c r="AF74" s="587"/>
    </row>
    <row r="75" spans="1:32" ht="16.5" customHeight="1" thickBot="1">
      <c r="A75" s="489" t="s">
        <v>464</v>
      </c>
      <c r="B75" s="337">
        <f>C75+E75+G75+I75+M75+O75+Q75+S75+U75+W75+Y75+AA75+K75</f>
        <v>0</v>
      </c>
      <c r="D75" s="1457">
        <v>0</v>
      </c>
      <c r="E75" s="337">
        <v>0</v>
      </c>
      <c r="F75" s="1457">
        <v>0</v>
      </c>
      <c r="G75" s="337">
        <v>0</v>
      </c>
      <c r="H75" s="1457">
        <v>0</v>
      </c>
      <c r="J75" s="1457">
        <v>0</v>
      </c>
      <c r="K75" s="337"/>
      <c r="L75" s="1457">
        <v>0</v>
      </c>
      <c r="N75" s="1457">
        <v>0</v>
      </c>
      <c r="P75" s="1457">
        <v>0</v>
      </c>
      <c r="R75" s="1457">
        <v>0</v>
      </c>
      <c r="S75" s="337">
        <v>0</v>
      </c>
      <c r="T75" s="1081">
        <v>0</v>
      </c>
      <c r="U75" s="337"/>
      <c r="V75" s="1457">
        <v>0</v>
      </c>
      <c r="X75" s="1457">
        <v>0</v>
      </c>
      <c r="Z75" s="1457">
        <f>Y75/$Y$76*100</f>
        <v>0</v>
      </c>
      <c r="AB75" s="1457">
        <v>0</v>
      </c>
      <c r="AC75" s="338"/>
      <c r="AD75" s="587"/>
      <c r="AF75" s="587"/>
    </row>
    <row r="76" spans="1:32" ht="16.5" customHeight="1" thickBot="1">
      <c r="A76" s="1458" t="s">
        <v>465</v>
      </c>
      <c r="B76" s="358">
        <f>SUM(B73:B75)</f>
        <v>169.21235810000002</v>
      </c>
      <c r="C76" s="356">
        <v>0</v>
      </c>
      <c r="D76" s="1062">
        <f>SUM(D73:D75)</f>
        <v>0</v>
      </c>
      <c r="E76" s="356">
        <f>SUM(E73:E75)</f>
        <v>0</v>
      </c>
      <c r="F76" s="1062">
        <v>0</v>
      </c>
      <c r="G76" s="356">
        <v>0</v>
      </c>
      <c r="H76" s="1062">
        <v>0</v>
      </c>
      <c r="I76" s="356"/>
      <c r="J76" s="1062">
        <v>0</v>
      </c>
      <c r="K76" s="356"/>
      <c r="L76" s="1062">
        <v>0</v>
      </c>
      <c r="M76" s="356">
        <v>19.3</v>
      </c>
      <c r="N76" s="1062">
        <v>0</v>
      </c>
      <c r="O76" s="356">
        <v>23.086503100000002</v>
      </c>
      <c r="P76" s="1062">
        <v>0</v>
      </c>
      <c r="Q76" s="356"/>
      <c r="R76" s="1062">
        <v>0</v>
      </c>
      <c r="S76" s="356">
        <f>SUM(S73:S75)</f>
        <v>0</v>
      </c>
      <c r="T76" s="1062">
        <v>0</v>
      </c>
      <c r="U76" s="356"/>
      <c r="V76" s="1062">
        <v>0</v>
      </c>
      <c r="W76" s="356"/>
      <c r="X76" s="1062">
        <v>0</v>
      </c>
      <c r="Y76" s="356">
        <v>126.825855</v>
      </c>
      <c r="Z76" s="1062">
        <f>SUM(Z73:Z75)</f>
        <v>100</v>
      </c>
      <c r="AA76" s="356"/>
      <c r="AB76" s="1062">
        <v>0</v>
      </c>
      <c r="AC76" s="338"/>
      <c r="AD76" s="587"/>
      <c r="AF76" s="587"/>
    </row>
    <row r="77" spans="1:32" ht="13.5" thickBot="1">
      <c r="J77" s="367"/>
      <c r="K77" s="337"/>
      <c r="L77" s="367"/>
      <c r="N77" s="361"/>
      <c r="P77" s="1080"/>
      <c r="R77" s="337"/>
      <c r="S77" s="337"/>
      <c r="T77" s="337"/>
      <c r="U77" s="337"/>
      <c r="X77" s="367"/>
      <c r="Z77" s="367"/>
      <c r="AF77" s="587"/>
    </row>
    <row r="78" spans="1:32" s="385" customFormat="1" ht="14.25" customHeight="1">
      <c r="A78" s="411" t="s">
        <v>181</v>
      </c>
      <c r="B78" s="337">
        <f>C78+E78+G78+I78+M78+O78+Q78+S78+U78+W78+Y78+AA78+K78</f>
        <v>47108</v>
      </c>
      <c r="C78" s="412">
        <v>3368</v>
      </c>
      <c r="D78" s="386"/>
      <c r="E78" s="412">
        <v>18013</v>
      </c>
      <c r="F78" s="386"/>
      <c r="G78" s="412">
        <v>281</v>
      </c>
      <c r="H78" s="386"/>
      <c r="I78" s="412">
        <v>6690</v>
      </c>
      <c r="J78" s="386"/>
      <c r="K78" s="412">
        <v>73</v>
      </c>
      <c r="L78" s="386"/>
      <c r="M78" s="412">
        <v>27</v>
      </c>
      <c r="N78" s="1421"/>
      <c r="O78" s="412">
        <v>41</v>
      </c>
      <c r="P78" s="1372"/>
      <c r="Q78" s="412">
        <v>1471</v>
      </c>
      <c r="R78" s="1374"/>
      <c r="S78" s="412">
        <v>63</v>
      </c>
      <c r="T78" s="1374"/>
      <c r="U78" s="412">
        <v>12646</v>
      </c>
      <c r="V78" s="386"/>
      <c r="W78" s="412">
        <v>4313</v>
      </c>
      <c r="X78" s="386"/>
      <c r="Y78" s="412">
        <v>64</v>
      </c>
      <c r="Z78" s="386"/>
      <c r="AA78" s="412">
        <v>58</v>
      </c>
      <c r="AB78" s="386"/>
      <c r="AC78" s="412"/>
      <c r="AD78" s="386"/>
      <c r="AE78" s="512"/>
      <c r="AF78" s="512"/>
    </row>
    <row r="79" spans="1:32" s="385" customFormat="1" ht="14.25" customHeight="1" thickBot="1">
      <c r="A79" s="413" t="s">
        <v>182</v>
      </c>
      <c r="B79" s="413">
        <f>B12/B78*1000000</f>
        <v>162636.31652123321</v>
      </c>
      <c r="C79" s="414">
        <f>(C12/C78)*1000000</f>
        <v>252961.66084916866</v>
      </c>
      <c r="D79" s="387"/>
      <c r="E79" s="414">
        <f>(E12/E78)*1000000</f>
        <v>6239.9378226836179</v>
      </c>
      <c r="F79" s="387"/>
      <c r="G79" s="414">
        <f>(G12/G78)*1000000</f>
        <v>1186832.7402135229</v>
      </c>
      <c r="H79" s="387"/>
      <c r="I79" s="414">
        <f>(I12/I78)*1000000</f>
        <v>32382.511210762335</v>
      </c>
      <c r="J79" s="387"/>
      <c r="K79" s="414">
        <f>(K12/K78)*1000000</f>
        <v>5147178.0821917821</v>
      </c>
      <c r="L79" s="387"/>
      <c r="M79" s="413">
        <f>(M12/M78)*1000000</f>
        <v>3618444.444444444</v>
      </c>
      <c r="N79" s="1064"/>
      <c r="O79" s="414">
        <f>(O12/O78)*1000000</f>
        <v>3482019.6968292682</v>
      </c>
      <c r="P79" s="387"/>
      <c r="Q79" s="414">
        <f>(Q12/Q78)*1000000</f>
        <v>13329.92495581237</v>
      </c>
      <c r="R79" s="387"/>
      <c r="S79" s="414">
        <f>(S12/S78)*1000000</f>
        <v>158730.15873015873</v>
      </c>
      <c r="T79" s="387"/>
      <c r="U79" s="414">
        <f>(U12/U78)*1000000</f>
        <v>156014.96492645895</v>
      </c>
      <c r="V79" s="387"/>
      <c r="W79" s="414">
        <f>(W12/W78)*1000000</f>
        <v>41357.340389520054</v>
      </c>
      <c r="X79" s="387"/>
      <c r="Y79" s="414">
        <f>(Y12/Y78)*1000000</f>
        <v>14466762.21875</v>
      </c>
      <c r="Z79" s="387"/>
      <c r="AA79" s="414">
        <f>(AA12/AA78)*1000000</f>
        <v>41791937.244866431</v>
      </c>
      <c r="AB79" s="387"/>
      <c r="AC79" s="414"/>
      <c r="AD79" s="387"/>
      <c r="AE79" s="512"/>
      <c r="AF79" s="512"/>
    </row>
    <row r="80" spans="1:32">
      <c r="K80" s="338"/>
      <c r="L80" s="587"/>
      <c r="AA80" s="337" t="s">
        <v>466</v>
      </c>
    </row>
    <row r="81" spans="11:27">
      <c r="K81" s="338"/>
      <c r="L81" s="587"/>
      <c r="AA81" s="337">
        <f>1693.2+393.7</f>
        <v>2086.9</v>
      </c>
    </row>
    <row r="82" spans="11:27">
      <c r="K82" s="338"/>
      <c r="L82" s="587"/>
    </row>
    <row r="83" spans="11:27">
      <c r="K83" s="338"/>
      <c r="L83" s="587"/>
    </row>
    <row r="84" spans="11:27">
      <c r="K84" s="338"/>
      <c r="L84" s="587"/>
    </row>
    <row r="85" spans="11:27">
      <c r="K85" s="338"/>
      <c r="L85" s="587"/>
    </row>
    <row r="86" spans="11:27">
      <c r="K86" s="338"/>
      <c r="L86" s="587"/>
    </row>
    <row r="87" spans="11:27">
      <c r="K87" s="338"/>
      <c r="L87" s="587"/>
    </row>
    <row r="88" spans="11:27">
      <c r="K88" s="338"/>
      <c r="L88" s="587"/>
    </row>
    <row r="89" spans="11:27">
      <c r="K89" s="338"/>
      <c r="L89" s="587"/>
    </row>
    <row r="90" spans="11:27">
      <c r="K90" s="338"/>
      <c r="L90" s="587"/>
    </row>
    <row r="91" spans="11:27">
      <c r="K91" s="338"/>
      <c r="L91" s="587"/>
    </row>
    <row r="92" spans="11:27">
      <c r="K92" s="338"/>
      <c r="L92" s="587"/>
    </row>
    <row r="93" spans="11:27">
      <c r="K93" s="338"/>
      <c r="L93" s="587"/>
    </row>
    <row r="94" spans="11:27">
      <c r="K94" s="338"/>
      <c r="L94" s="587"/>
    </row>
    <row r="95" spans="11:27">
      <c r="K95" s="338"/>
      <c r="L95" s="587"/>
    </row>
    <row r="96" spans="11:27">
      <c r="K96" s="338"/>
      <c r="L96" s="587"/>
    </row>
    <row r="97" spans="11:12">
      <c r="K97" s="338"/>
      <c r="L97" s="587"/>
    </row>
    <row r="98" spans="11:12">
      <c r="K98" s="338"/>
      <c r="L98" s="587"/>
    </row>
    <row r="99" spans="11:12">
      <c r="K99" s="338"/>
      <c r="L99" s="587"/>
    </row>
    <row r="100" spans="11:12">
      <c r="K100" s="338"/>
      <c r="L100" s="587"/>
    </row>
    <row r="101" spans="11:12">
      <c r="K101" s="338"/>
      <c r="L101" s="587"/>
    </row>
    <row r="102" spans="11:12">
      <c r="K102" s="338"/>
      <c r="L102" s="587"/>
    </row>
    <row r="103" spans="11:12">
      <c r="K103" s="338"/>
      <c r="L103" s="587"/>
    </row>
    <row r="104" spans="11:12">
      <c r="K104" s="338"/>
      <c r="L104" s="587"/>
    </row>
    <row r="105" spans="11:12">
      <c r="K105" s="338"/>
      <c r="L105" s="587"/>
    </row>
    <row r="106" spans="11:12">
      <c r="K106" s="338"/>
      <c r="L106" s="587"/>
    </row>
    <row r="107" spans="11:12">
      <c r="K107" s="338"/>
      <c r="L107" s="587"/>
    </row>
    <row r="108" spans="11:12">
      <c r="K108" s="338"/>
      <c r="L108" s="587"/>
    </row>
    <row r="109" spans="11:12">
      <c r="K109" s="338"/>
      <c r="L109" s="587"/>
    </row>
    <row r="110" spans="11:12">
      <c r="K110" s="338"/>
      <c r="L110" s="587"/>
    </row>
    <row r="111" spans="11:12">
      <c r="K111" s="338"/>
      <c r="L111" s="587"/>
    </row>
    <row r="112" spans="11:12">
      <c r="K112" s="338"/>
      <c r="L112" s="587"/>
    </row>
    <row r="113" spans="11:12">
      <c r="K113" s="338"/>
      <c r="L113" s="587"/>
    </row>
    <row r="114" spans="11:12">
      <c r="K114" s="338"/>
      <c r="L114" s="587"/>
    </row>
    <row r="115" spans="11:12">
      <c r="K115" s="338"/>
      <c r="L115" s="587"/>
    </row>
    <row r="116" spans="11:12">
      <c r="K116" s="338"/>
      <c r="L116" s="587"/>
    </row>
    <row r="117" spans="11:12">
      <c r="K117" s="338"/>
      <c r="L117" s="587"/>
    </row>
    <row r="118" spans="11:12">
      <c r="K118" s="338"/>
      <c r="L118" s="587"/>
    </row>
    <row r="119" spans="11:12">
      <c r="K119" s="338"/>
      <c r="L119" s="587"/>
    </row>
    <row r="120" spans="11:12">
      <c r="K120" s="338"/>
      <c r="L120" s="587"/>
    </row>
    <row r="121" spans="11:12">
      <c r="K121" s="338"/>
      <c r="L121" s="587"/>
    </row>
    <row r="122" spans="11:12">
      <c r="K122" s="338"/>
      <c r="L122" s="587"/>
    </row>
    <row r="123" spans="11:12">
      <c r="K123" s="338"/>
      <c r="L123" s="587"/>
    </row>
    <row r="124" spans="11:12">
      <c r="K124" s="338"/>
      <c r="L124" s="587"/>
    </row>
    <row r="125" spans="11:12">
      <c r="K125" s="338"/>
      <c r="L125" s="587"/>
    </row>
    <row r="126" spans="11:12">
      <c r="K126" s="338"/>
      <c r="L126" s="587"/>
    </row>
    <row r="127" spans="11:12">
      <c r="K127" s="512"/>
      <c r="L127" s="512"/>
    </row>
    <row r="128" spans="11:12">
      <c r="K128" s="512"/>
      <c r="L128" s="512"/>
    </row>
    <row r="129" spans="11:12">
      <c r="K129" s="145"/>
      <c r="L129" s="145"/>
    </row>
    <row r="130" spans="11:12">
      <c r="K130" s="145"/>
      <c r="L130" s="145"/>
    </row>
  </sheetData>
  <sheetProtection password="DF1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7" orientation="landscape" horizontalDpi="300" verticalDpi="300" r:id="rId1"/>
  <headerFooter alignWithMargins="0">
    <oddHeader>&amp;CASSOCIATION OF COLLECTIVE INVESTMENTS
QUARTERLY REPORT</oddHeader>
    <oddFooter>&amp;RPage 14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B130"/>
  <sheetViews>
    <sheetView workbookViewId="0" xr3:uid="{34904945-5288-588E-9F07-34343C13E9F2}">
      <pane xSplit="2" ySplit="6" topLeftCell="C7" activePane="bottomRight" state="frozen"/>
      <selection pane="bottomLeft" activeCell="A7" sqref="A7"/>
      <selection pane="topRight" activeCell="C1" sqref="C1"/>
      <selection pane="bottomRight" activeCell="C7" sqref="C7"/>
    </sheetView>
  </sheetViews>
  <sheetFormatPr defaultRowHeight="12.75"/>
  <cols>
    <col min="1" max="1" width="30.5703125" customWidth="1"/>
    <col min="2" max="2" width="11.7109375" hidden="1" customWidth="1"/>
    <col min="3" max="3" width="10" customWidth="1"/>
    <col min="4" max="4" width="5.28515625" customWidth="1"/>
    <col min="5" max="5" width="12.7109375" customWidth="1"/>
    <col min="6" max="6" width="4.85546875" customWidth="1"/>
    <col min="7" max="7" width="12.7109375" customWidth="1"/>
    <col min="8" max="8" width="4.7109375" customWidth="1"/>
    <col min="9" max="9" width="12.7109375" customWidth="1"/>
    <col min="10" max="10" width="4.710937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2.7109375" customWidth="1"/>
    <col min="16" max="16" width="4.7109375" customWidth="1"/>
    <col min="17" max="17" width="12.7109375" customWidth="1"/>
    <col min="18" max="18" width="4.85546875" customWidth="1"/>
    <col min="19" max="19" width="12.7109375" customWidth="1"/>
    <col min="20" max="20" width="4.85546875" customWidth="1"/>
    <col min="21" max="21" width="12.7109375" customWidth="1"/>
    <col min="22" max="22" width="5.85546875" customWidth="1"/>
    <col min="23" max="23" width="12.7109375" customWidth="1"/>
    <col min="24" max="24" width="4.7109375" customWidth="1"/>
    <col min="25" max="25" width="11" bestFit="1" customWidth="1"/>
    <col min="26" max="26" width="4.7109375" customWidth="1"/>
    <col min="27" max="27" width="12.7109375" style="337" customWidth="1"/>
    <col min="28" max="28" width="4.85546875" style="367" customWidth="1"/>
  </cols>
  <sheetData>
    <row r="1" spans="1:28">
      <c r="A1" s="144" t="s">
        <v>408</v>
      </c>
      <c r="S1" t="str">
        <f>Summary!V1</f>
        <v>QUARTER ENDED 31 DECEMBER 2004</v>
      </c>
    </row>
    <row r="2" spans="1:28">
      <c r="A2" s="145"/>
    </row>
    <row r="3" spans="1:28" s="507" customFormat="1" ht="12">
      <c r="A3" s="505" t="s">
        <v>332</v>
      </c>
      <c r="B3" s="325" t="s">
        <v>61</v>
      </c>
      <c r="C3" s="1249" t="s">
        <v>467</v>
      </c>
      <c r="D3" s="506"/>
      <c r="E3" s="325" t="s">
        <v>468</v>
      </c>
      <c r="F3" s="506"/>
      <c r="G3" s="1249" t="s">
        <v>469</v>
      </c>
      <c r="H3" s="506"/>
      <c r="I3" s="1253" t="s">
        <v>470</v>
      </c>
      <c r="J3" s="1254"/>
      <c r="K3" s="1253" t="s">
        <v>470</v>
      </c>
      <c r="L3" s="1254"/>
      <c r="M3" s="1253" t="s">
        <v>470</v>
      </c>
      <c r="N3" s="506"/>
      <c r="O3" s="325" t="s">
        <v>471</v>
      </c>
      <c r="P3" s="506"/>
      <c r="Q3" s="1259" t="s">
        <v>472</v>
      </c>
      <c r="R3" s="1251"/>
      <c r="S3" s="1259" t="s">
        <v>472</v>
      </c>
      <c r="T3" s="506"/>
      <c r="U3" s="325" t="s">
        <v>473</v>
      </c>
      <c r="V3" s="506"/>
      <c r="W3" s="325" t="s">
        <v>473</v>
      </c>
      <c r="X3" s="506"/>
      <c r="Y3" s="325" t="s">
        <v>473</v>
      </c>
      <c r="Z3" s="506"/>
      <c r="AA3" s="440" t="s">
        <v>473</v>
      </c>
      <c r="AB3" s="515"/>
    </row>
    <row r="4" spans="1:28" s="507" customFormat="1" ht="12">
      <c r="A4" s="505"/>
      <c r="B4" s="169"/>
      <c r="C4" s="1250" t="s">
        <v>455</v>
      </c>
      <c r="D4" s="508"/>
      <c r="E4" s="169" t="s">
        <v>474</v>
      </c>
      <c r="F4" s="508"/>
      <c r="G4" s="1250" t="s">
        <v>423</v>
      </c>
      <c r="H4" s="508"/>
      <c r="I4" s="1255" t="s">
        <v>475</v>
      </c>
      <c r="J4" s="1256"/>
      <c r="K4" s="1255" t="s">
        <v>476</v>
      </c>
      <c r="L4" s="1256"/>
      <c r="M4" s="1255" t="s">
        <v>477</v>
      </c>
      <c r="N4" s="508"/>
      <c r="O4" s="169" t="s">
        <v>456</v>
      </c>
      <c r="P4" s="508"/>
      <c r="Q4" s="1260" t="s">
        <v>478</v>
      </c>
      <c r="R4" s="1252"/>
      <c r="S4" s="1260" t="s">
        <v>479</v>
      </c>
      <c r="T4" s="508"/>
      <c r="U4" s="169" t="s">
        <v>423</v>
      </c>
      <c r="V4" s="508"/>
      <c r="W4" s="169" t="s">
        <v>480</v>
      </c>
      <c r="X4" s="508"/>
      <c r="Y4" s="169" t="s">
        <v>481</v>
      </c>
      <c r="Z4" s="508"/>
      <c r="AA4" s="383" t="s">
        <v>474</v>
      </c>
      <c r="AB4" s="518"/>
    </row>
    <row r="5" spans="1:28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56" t="s">
        <v>116</v>
      </c>
      <c r="V5" s="157" t="s">
        <v>22</v>
      </c>
      <c r="W5" s="156" t="s">
        <v>116</v>
      </c>
      <c r="X5" s="157" t="s">
        <v>22</v>
      </c>
      <c r="Y5" s="156" t="s">
        <v>116</v>
      </c>
      <c r="Z5" s="157" t="s">
        <v>22</v>
      </c>
      <c r="AA5" s="347" t="s">
        <v>116</v>
      </c>
      <c r="AB5" s="370" t="s">
        <v>22</v>
      </c>
    </row>
    <row r="6" spans="1:28">
      <c r="A6" s="141" t="s">
        <v>117</v>
      </c>
      <c r="D6" s="158"/>
      <c r="F6" s="158"/>
      <c r="H6" s="158"/>
      <c r="J6" s="158"/>
      <c r="L6" s="158"/>
      <c r="N6" s="158"/>
      <c r="P6" s="159"/>
      <c r="R6" s="158"/>
      <c r="T6" s="158"/>
      <c r="V6" s="158"/>
      <c r="X6" s="158"/>
      <c r="Z6" s="158"/>
      <c r="AB6" s="366"/>
    </row>
    <row r="7" spans="1:28">
      <c r="A7" s="141" t="s">
        <v>204</v>
      </c>
      <c r="B7" s="337">
        <f>C7+E7+G7+I7+K7+M7+O7+Q7+S7+U7+W7+Y7+AA7</f>
        <v>7967.353434839999</v>
      </c>
      <c r="C7" s="337">
        <v>9.7984348400000005</v>
      </c>
      <c r="D7" s="366">
        <f>(C7/$C$12)*100</f>
        <v>97.507601461438938</v>
      </c>
      <c r="E7" s="337">
        <v>0</v>
      </c>
      <c r="F7" s="366">
        <f>(E7/$E$12)*100</f>
        <v>0</v>
      </c>
      <c r="G7" s="337">
        <v>55.908000000000001</v>
      </c>
      <c r="H7" s="366">
        <f>(G7/$G$12)*100</f>
        <v>94.989550945512008</v>
      </c>
      <c r="I7" s="337">
        <v>0</v>
      </c>
      <c r="J7" s="366">
        <f>(I7/$I$12)*100</f>
        <v>0</v>
      </c>
      <c r="K7" s="337">
        <v>1E-3</v>
      </c>
      <c r="L7" s="366">
        <f>(K7/$K$12)*100</f>
        <v>99.990000999900005</v>
      </c>
      <c r="M7" s="337">
        <v>731.9</v>
      </c>
      <c r="N7" s="366">
        <f>(M7/$M$12)*100</f>
        <v>98.459808246193901</v>
      </c>
      <c r="O7" s="337">
        <v>1028.1199999999999</v>
      </c>
      <c r="P7" s="366">
        <f>(O7/$O$12)*100</f>
        <v>98.932843217444031</v>
      </c>
      <c r="Q7" s="337">
        <v>0</v>
      </c>
      <c r="R7" s="366">
        <f>(Q7/$Q$12)*100</f>
        <v>0</v>
      </c>
      <c r="S7" s="337">
        <v>0</v>
      </c>
      <c r="T7" s="366">
        <f>(S7/$S$12)*100</f>
        <v>0</v>
      </c>
      <c r="U7" s="337">
        <v>799.96799999999996</v>
      </c>
      <c r="V7" s="366">
        <f>(U7/$U$12)*100</f>
        <v>98.273631761342756</v>
      </c>
      <c r="W7" s="337">
        <v>170.12</v>
      </c>
      <c r="X7" s="366">
        <f>(W7/$W$12)*100</f>
        <v>97.81452498548191</v>
      </c>
      <c r="Y7" s="337">
        <v>5171.5379999999996</v>
      </c>
      <c r="Z7" s="366">
        <f>(Y7/$Y$12)*100</f>
        <v>94.161484621557008</v>
      </c>
      <c r="AA7" s="337">
        <v>0</v>
      </c>
      <c r="AB7" s="366">
        <f>(AA7/$AA$12)*100</f>
        <v>0</v>
      </c>
    </row>
    <row r="8" spans="1:28">
      <c r="A8" s="317" t="s">
        <v>205</v>
      </c>
      <c r="B8" s="337">
        <f>C8+E8+G8+I8+K8+M8+O8+Q8+S8+U8+W8+Y8+AA8</f>
        <v>507.46245857000002</v>
      </c>
      <c r="C8" s="337">
        <v>0.25045846999999999</v>
      </c>
      <c r="D8" s="366">
        <f>(C8/$C$12)*100</f>
        <v>2.4923985385610585</v>
      </c>
      <c r="E8" s="337">
        <f>'FOF3'!F48</f>
        <v>43</v>
      </c>
      <c r="F8" s="366">
        <f>(E8/$E$12)*100</f>
        <v>100</v>
      </c>
      <c r="G8" s="337">
        <v>2.9489999999999998</v>
      </c>
      <c r="H8" s="366">
        <f>(G8/$G$12)*100</f>
        <v>5.0104490544879958</v>
      </c>
      <c r="I8" s="337">
        <f>'FOF3'!R8</f>
        <v>101</v>
      </c>
      <c r="J8" s="366">
        <f>(I8/$I$12)*100</f>
        <v>100</v>
      </c>
      <c r="K8" s="337">
        <f>'FOF3'!U8</f>
        <v>9.9999999999999995E-8</v>
      </c>
      <c r="L8" s="366">
        <f>(K8/$K$12)*100</f>
        <v>9.9990000999899999E-3</v>
      </c>
      <c r="M8" s="337"/>
      <c r="N8" s="366">
        <f>(M8/$M$12)*100</f>
        <v>0</v>
      </c>
      <c r="O8" s="337">
        <f>4.48+6.61</f>
        <v>11.09</v>
      </c>
      <c r="P8" s="366">
        <f>(O8/$O$12)*100</f>
        <v>1.0671567825559802</v>
      </c>
      <c r="Q8" s="337">
        <f>'FOF2'!C8</f>
        <v>1</v>
      </c>
      <c r="R8" s="366">
        <f>(Q8/$Q$12)*100</f>
        <v>100</v>
      </c>
      <c r="S8" s="337">
        <f>'FOF2'!F8</f>
        <v>1.1000000000000001</v>
      </c>
      <c r="T8" s="366">
        <f>(S8/$S$12)*100</f>
        <v>100</v>
      </c>
      <c r="U8" s="337">
        <v>14.053000000000001</v>
      </c>
      <c r="V8" s="366">
        <f>(U8/$U$12)*100</f>
        <v>1.7263682386572339</v>
      </c>
      <c r="W8" s="337">
        <v>2.4969999999999999</v>
      </c>
      <c r="X8" s="366">
        <f>(W8/$W$12)*100</f>
        <v>1.4357093162987791</v>
      </c>
      <c r="Y8" s="337">
        <v>320.66300000000001</v>
      </c>
      <c r="Z8" s="366">
        <f>(Y8/$Y$12)*100</f>
        <v>5.8385153784429971</v>
      </c>
      <c r="AA8" s="337">
        <f>'FOF4'!U8</f>
        <v>9.86</v>
      </c>
      <c r="AB8" s="366">
        <f>(AA8/$AA$12)*100</f>
        <v>100</v>
      </c>
    </row>
    <row r="9" spans="1:28">
      <c r="A9" s="171" t="s">
        <v>206</v>
      </c>
      <c r="B9" s="337">
        <f>C9+E9+G9+I9+K9+M9+O9+Q9+S9+U9+W9+Y9+AA9</f>
        <v>0</v>
      </c>
      <c r="C9" s="337">
        <v>0</v>
      </c>
      <c r="D9" s="366">
        <f>(C9/$C$12)*100</f>
        <v>0</v>
      </c>
      <c r="E9" s="337">
        <f>'FOF3'!F49</f>
        <v>0</v>
      </c>
      <c r="F9" s="366">
        <f>(E9/$E$12)*100</f>
        <v>0</v>
      </c>
      <c r="G9" s="337"/>
      <c r="H9" s="366">
        <f>(G9/$G$12)*100</f>
        <v>0</v>
      </c>
      <c r="I9" s="337">
        <f>'FOF3'!R9</f>
        <v>0</v>
      </c>
      <c r="J9" s="366">
        <f>(I9/$I$12)*100</f>
        <v>0</v>
      </c>
      <c r="K9" s="337">
        <f>'FOF3'!U9</f>
        <v>0</v>
      </c>
      <c r="L9" s="366">
        <f>(K9/$K$12)*100</f>
        <v>0</v>
      </c>
      <c r="M9" s="337"/>
      <c r="N9" s="366">
        <f>(M9/$M$12)*100</f>
        <v>0</v>
      </c>
      <c r="O9" s="337">
        <v>0</v>
      </c>
      <c r="P9" s="366">
        <f>(O9/$O$12)*100</f>
        <v>0</v>
      </c>
      <c r="Q9" s="337">
        <f>'FOF2'!C9</f>
        <v>0</v>
      </c>
      <c r="R9" s="366">
        <f>(Q9/$Q$12)*100</f>
        <v>0</v>
      </c>
      <c r="S9" s="337">
        <f>'FOF2'!F9</f>
        <v>0</v>
      </c>
      <c r="T9" s="366">
        <f>(S9/$S$12)*100</f>
        <v>0</v>
      </c>
      <c r="U9" s="337"/>
      <c r="V9" s="366">
        <f>(U9/$U$12)*100</f>
        <v>0</v>
      </c>
      <c r="W9" s="337"/>
      <c r="X9" s="366">
        <f>(W9/$W$12)*100</f>
        <v>0</v>
      </c>
      <c r="Y9" s="337"/>
      <c r="Z9" s="366">
        <f>(Y9/$Y$12)*100</f>
        <v>0</v>
      </c>
      <c r="AA9" s="337">
        <f>'FOF4'!U9</f>
        <v>0</v>
      </c>
      <c r="AB9" s="366">
        <f>(AA9/$AA$12)*100</f>
        <v>0</v>
      </c>
    </row>
    <row r="10" spans="1:28">
      <c r="A10" s="143" t="s">
        <v>207</v>
      </c>
      <c r="B10" s="337">
        <f>C10+E10+G10+I10+K10+M10+O10+Q10+S10+U10+W10+Y10+AA10</f>
        <v>11.449</v>
      </c>
      <c r="C10" s="337">
        <v>0</v>
      </c>
      <c r="D10" s="366">
        <f>(C10/$C$12)*100</f>
        <v>0</v>
      </c>
      <c r="E10" s="337">
        <f>'FOF3'!F50</f>
        <v>0</v>
      </c>
      <c r="F10" s="366">
        <f>(E10/$E$12)*100</f>
        <v>0</v>
      </c>
      <c r="G10" s="337"/>
      <c r="H10" s="366">
        <f>(G10/$G$12)*100</f>
        <v>0</v>
      </c>
      <c r="I10" s="337">
        <f>'FOF3'!R10</f>
        <v>0</v>
      </c>
      <c r="J10" s="366">
        <f>(I10/$I$12)*100</f>
        <v>0</v>
      </c>
      <c r="K10" s="337">
        <f>'FOF3'!U10</f>
        <v>0</v>
      </c>
      <c r="L10" s="366">
        <f>(K10/$K$12)*100</f>
        <v>0</v>
      </c>
      <c r="M10" s="337">
        <v>11.449</v>
      </c>
      <c r="N10" s="366">
        <f>(M10/$M$12)*100</f>
        <v>1.5401917538060856</v>
      </c>
      <c r="O10" s="337">
        <v>0</v>
      </c>
      <c r="P10" s="366">
        <f>(O10/$O$12)*100</f>
        <v>0</v>
      </c>
      <c r="Q10" s="337">
        <f>'FOF2'!C10</f>
        <v>0</v>
      </c>
      <c r="R10" s="366">
        <f>(Q10/$Q$12)*100</f>
        <v>0</v>
      </c>
      <c r="S10" s="337">
        <f>'FOF2'!F10</f>
        <v>0</v>
      </c>
      <c r="T10" s="366">
        <f>(S10/$S$12)*100</f>
        <v>0</v>
      </c>
      <c r="U10" s="337"/>
      <c r="V10" s="366">
        <f>(U10/$U$12)*100</f>
        <v>0</v>
      </c>
      <c r="W10" s="337"/>
      <c r="X10" s="366">
        <f>(W10/$W$12)*100</f>
        <v>0</v>
      </c>
      <c r="Y10" s="337"/>
      <c r="Z10" s="366">
        <f>(Y10/$Y$12)*100</f>
        <v>0</v>
      </c>
      <c r="AA10" s="337">
        <f>'FOF4'!U10</f>
        <v>0</v>
      </c>
      <c r="AB10" s="366">
        <f>(AA10/$AA$12)*100</f>
        <v>0</v>
      </c>
    </row>
    <row r="11" spans="1:28" ht="13.5" thickBot="1">
      <c r="A11" s="318" t="s">
        <v>208</v>
      </c>
      <c r="B11" s="337">
        <f>C11+E11+G11+I11+K11+M11+O11+Q11+S11+U11+W11+Y11+AA11</f>
        <v>1.304</v>
      </c>
      <c r="C11" s="337">
        <v>0</v>
      </c>
      <c r="D11" s="366">
        <f>(C11/$C$12)*100</f>
        <v>0</v>
      </c>
      <c r="E11" s="337">
        <f>'FOF3'!F51+'FOF3'!F52</f>
        <v>0</v>
      </c>
      <c r="F11" s="366">
        <f>(E11/$E$12)*100</f>
        <v>0</v>
      </c>
      <c r="G11" s="337"/>
      <c r="H11" s="366">
        <f>(G11/$G$12)*100</f>
        <v>0</v>
      </c>
      <c r="I11" s="337">
        <f>'FOF3'!R11+'FOF3'!R12</f>
        <v>0</v>
      </c>
      <c r="J11" s="366">
        <f>(I11/$I$12)*100</f>
        <v>0</v>
      </c>
      <c r="K11" s="337">
        <f>'FOF3'!U11+'FOF3'!U12</f>
        <v>0</v>
      </c>
      <c r="L11" s="366">
        <f>(K11/$K$12)*100</f>
        <v>0</v>
      </c>
      <c r="M11" s="337"/>
      <c r="N11" s="366">
        <f>(M11/$M$12)*100</f>
        <v>0</v>
      </c>
      <c r="O11" s="337">
        <v>0</v>
      </c>
      <c r="P11" s="366">
        <f>(O11/$O$12)*100</f>
        <v>0</v>
      </c>
      <c r="Q11" s="337">
        <f>'FOF2'!C11+'FOF2'!C12</f>
        <v>0</v>
      </c>
      <c r="R11" s="366">
        <f>(Q11/$Q$12)*100</f>
        <v>0</v>
      </c>
      <c r="S11" s="337">
        <f>'FOF2'!F11+'FOF2'!F12</f>
        <v>0</v>
      </c>
      <c r="T11" s="366">
        <f>(S11/$S$12)*100</f>
        <v>0</v>
      </c>
      <c r="U11" s="337"/>
      <c r="V11" s="366">
        <f>(U11/$U$12)*100</f>
        <v>0</v>
      </c>
      <c r="W11" s="337">
        <v>1.304</v>
      </c>
      <c r="X11" s="366">
        <f>(W11/$W$12)*100</f>
        <v>0.74976569821930639</v>
      </c>
      <c r="Y11" s="337"/>
      <c r="Z11" s="366">
        <f>(Y11/$Y$12)*100</f>
        <v>0</v>
      </c>
      <c r="AA11" s="337">
        <f>'FOF4'!U11+'FOF4'!U12</f>
        <v>0</v>
      </c>
      <c r="AB11" s="366">
        <f>(AA11/$AA$12)*100</f>
        <v>0</v>
      </c>
    </row>
    <row r="12" spans="1:28" ht="16.5" customHeight="1" thickBot="1">
      <c r="A12" s="322" t="s">
        <v>123</v>
      </c>
      <c r="B12" s="356">
        <f t="shared" ref="B12:V12" si="0">SUM(B7:B11)</f>
        <v>8487.5688934099999</v>
      </c>
      <c r="C12" s="356">
        <v>10.04889331</v>
      </c>
      <c r="D12" s="365">
        <f>SUM(D7:D11)</f>
        <v>100</v>
      </c>
      <c r="E12" s="356">
        <f t="shared" si="0"/>
        <v>43</v>
      </c>
      <c r="F12" s="365">
        <f t="shared" si="0"/>
        <v>100</v>
      </c>
      <c r="G12" s="356">
        <v>58.856999999999999</v>
      </c>
      <c r="H12" s="365">
        <f t="shared" si="0"/>
        <v>100</v>
      </c>
      <c r="I12" s="356">
        <f t="shared" si="0"/>
        <v>101</v>
      </c>
      <c r="J12" s="365">
        <f t="shared" si="0"/>
        <v>100</v>
      </c>
      <c r="K12" s="356">
        <f t="shared" si="0"/>
        <v>1.0001000000000001E-3</v>
      </c>
      <c r="L12" s="365">
        <f t="shared" si="0"/>
        <v>100</v>
      </c>
      <c r="M12" s="356">
        <v>743.34900000000005</v>
      </c>
      <c r="N12" s="365">
        <f t="shared" si="0"/>
        <v>99.999999999999986</v>
      </c>
      <c r="O12" s="356">
        <f>SUM(O7:O11)</f>
        <v>1039.2099999999998</v>
      </c>
      <c r="P12" s="365">
        <f t="shared" si="0"/>
        <v>100.00000000000001</v>
      </c>
      <c r="Q12" s="356">
        <f t="shared" si="0"/>
        <v>1</v>
      </c>
      <c r="R12" s="365">
        <f t="shared" si="0"/>
        <v>100</v>
      </c>
      <c r="S12" s="356">
        <f t="shared" si="0"/>
        <v>1.1000000000000001</v>
      </c>
      <c r="T12" s="365">
        <f t="shared" si="0"/>
        <v>100</v>
      </c>
      <c r="U12" s="356">
        <v>814.02099999999996</v>
      </c>
      <c r="V12" s="365">
        <f t="shared" si="0"/>
        <v>99.999999999999986</v>
      </c>
      <c r="W12" s="356">
        <v>173.92100000000002</v>
      </c>
      <c r="X12" s="365">
        <f>SUM(X7:X11)</f>
        <v>100</v>
      </c>
      <c r="Y12" s="356">
        <v>5492.2009999999991</v>
      </c>
      <c r="Z12" s="365">
        <f>SUM(Z7:Z11)</f>
        <v>100</v>
      </c>
      <c r="AA12" s="356">
        <f>SUM(AA8:AA11)</f>
        <v>9.86</v>
      </c>
      <c r="AB12" s="365">
        <f>SUM(AB7:AB11)</f>
        <v>100</v>
      </c>
    </row>
    <row r="13" spans="1:28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7"/>
      <c r="V13" s="366"/>
      <c r="W13" s="337"/>
      <c r="X13" s="366"/>
      <c r="Y13" s="337"/>
      <c r="Z13" s="366"/>
      <c r="AB13" s="366"/>
    </row>
    <row r="14" spans="1:28">
      <c r="A14" s="339" t="s">
        <v>137</v>
      </c>
      <c r="B14" s="337">
        <f t="shared" ref="B14:B20" si="1">C14+E14+G14+I14+K14+M14+O14+Q14+S14+U14+W14+Y14+AA14</f>
        <v>0</v>
      </c>
      <c r="C14" s="337">
        <v>0</v>
      </c>
      <c r="D14" s="366">
        <f t="shared" ref="D14:D45" si="2">(C14/$C$72)*100</f>
        <v>0</v>
      </c>
      <c r="E14" s="337"/>
      <c r="F14" s="366"/>
      <c r="G14" s="337"/>
      <c r="H14" s="366">
        <f t="shared" ref="H14:H45" si="3">(G14/$G$72)*100</f>
        <v>0</v>
      </c>
      <c r="I14" s="337"/>
      <c r="J14" s="366"/>
      <c r="K14" s="337"/>
      <c r="L14" s="366"/>
      <c r="M14" s="337"/>
      <c r="N14" s="366">
        <f t="shared" ref="N14:N20" si="4">(M14/$M$72)*100</f>
        <v>0</v>
      </c>
      <c r="O14" s="337">
        <v>0</v>
      </c>
      <c r="P14" s="366">
        <f t="shared" ref="P14:P20" si="5">(O14/$O$72)*100</f>
        <v>0</v>
      </c>
      <c r="Q14" s="337"/>
      <c r="R14" s="366"/>
      <c r="S14" s="337"/>
      <c r="T14" s="366"/>
      <c r="U14" s="337"/>
      <c r="V14" s="366">
        <f t="shared" ref="V14:V20" si="6">(U14/$U$72)*100</f>
        <v>0</v>
      </c>
      <c r="W14" s="337"/>
      <c r="X14" s="366">
        <f>(W14/$W$72)*100</f>
        <v>0</v>
      </c>
      <c r="Y14" s="337"/>
      <c r="Z14" s="366">
        <f>(Y14/$W$72)*100</f>
        <v>0</v>
      </c>
      <c r="AB14" s="366"/>
    </row>
    <row r="15" spans="1:28">
      <c r="A15" s="339" t="s">
        <v>139</v>
      </c>
      <c r="B15" s="337">
        <f t="shared" si="1"/>
        <v>65.247</v>
      </c>
      <c r="C15" s="337">
        <v>0</v>
      </c>
      <c r="D15" s="366">
        <f t="shared" si="2"/>
        <v>0</v>
      </c>
      <c r="E15" s="337"/>
      <c r="F15" s="366"/>
      <c r="G15" s="337">
        <v>2.2050000000000001</v>
      </c>
      <c r="H15" s="366">
        <f t="shared" si="3"/>
        <v>3.9439793947198973</v>
      </c>
      <c r="I15" s="337"/>
      <c r="J15" s="366"/>
      <c r="K15" s="337"/>
      <c r="L15" s="366"/>
      <c r="M15" s="337">
        <v>42.332000000000001</v>
      </c>
      <c r="N15" s="366">
        <f t="shared" si="4"/>
        <v>5.7838502527667712</v>
      </c>
      <c r="O15" s="337">
        <v>17.68</v>
      </c>
      <c r="P15" s="366">
        <f t="shared" si="5"/>
        <v>1.7196603476281724</v>
      </c>
      <c r="Q15" s="337"/>
      <c r="R15" s="366"/>
      <c r="S15" s="337"/>
      <c r="T15" s="366"/>
      <c r="U15" s="337"/>
      <c r="V15" s="366">
        <f t="shared" si="6"/>
        <v>0</v>
      </c>
      <c r="W15" s="337">
        <v>3.03</v>
      </c>
      <c r="X15" s="366">
        <f t="shared" ref="X15:Z20" si="7">(W15/$W$72)*100</f>
        <v>1.7810852275733158</v>
      </c>
      <c r="Y15" s="337"/>
      <c r="Z15" s="366">
        <f t="shared" si="7"/>
        <v>0</v>
      </c>
      <c r="AB15" s="366"/>
    </row>
    <row r="16" spans="1:28">
      <c r="A16" s="339" t="s">
        <v>141</v>
      </c>
      <c r="B16" s="337">
        <f t="shared" si="1"/>
        <v>127.42621100000001</v>
      </c>
      <c r="C16" s="337">
        <v>5.2211E-2</v>
      </c>
      <c r="D16" s="366">
        <f t="shared" si="2"/>
        <v>0.53285040776981885</v>
      </c>
      <c r="E16" s="337"/>
      <c r="F16" s="366"/>
      <c r="G16" s="337">
        <v>1.4370000000000001</v>
      </c>
      <c r="H16" s="366">
        <f t="shared" si="3"/>
        <v>2.5702940545181368</v>
      </c>
      <c r="I16" s="337"/>
      <c r="J16" s="366"/>
      <c r="K16" s="337"/>
      <c r="L16" s="366"/>
      <c r="M16" s="337">
        <v>37.006</v>
      </c>
      <c r="N16" s="366">
        <f t="shared" si="4"/>
        <v>5.0561552124607188</v>
      </c>
      <c r="O16" s="337">
        <v>39.520000000000003</v>
      </c>
      <c r="P16" s="366">
        <f t="shared" si="5"/>
        <v>3.8439466594041503</v>
      </c>
      <c r="Q16" s="337"/>
      <c r="R16" s="366"/>
      <c r="S16" s="337"/>
      <c r="T16" s="366"/>
      <c r="U16" s="337">
        <v>46.377000000000002</v>
      </c>
      <c r="V16" s="366">
        <f t="shared" si="6"/>
        <v>5.7973713882840032</v>
      </c>
      <c r="W16" s="337">
        <v>3.0339999999999998</v>
      </c>
      <c r="X16" s="366">
        <f t="shared" si="7"/>
        <v>1.7834364952004751</v>
      </c>
      <c r="Y16" s="337"/>
      <c r="Z16" s="366">
        <f t="shared" si="7"/>
        <v>0</v>
      </c>
      <c r="AB16" s="366"/>
    </row>
    <row r="17" spans="1:28">
      <c r="A17" s="339" t="s">
        <v>143</v>
      </c>
      <c r="B17" s="337">
        <f t="shared" si="1"/>
        <v>35.485999999999997</v>
      </c>
      <c r="C17" s="337">
        <v>0</v>
      </c>
      <c r="D17" s="366">
        <f t="shared" si="2"/>
        <v>0</v>
      </c>
      <c r="E17" s="337"/>
      <c r="F17" s="366"/>
      <c r="G17" s="337"/>
      <c r="H17" s="366">
        <f t="shared" si="3"/>
        <v>0</v>
      </c>
      <c r="I17" s="337"/>
      <c r="J17" s="366"/>
      <c r="K17" s="337"/>
      <c r="L17" s="366"/>
      <c r="M17" s="337">
        <v>35.479999999999997</v>
      </c>
      <c r="N17" s="366">
        <f t="shared" si="4"/>
        <v>4.8476567837136217</v>
      </c>
      <c r="O17" s="337">
        <v>0</v>
      </c>
      <c r="P17" s="366">
        <f t="shared" si="5"/>
        <v>0</v>
      </c>
      <c r="Q17" s="337"/>
      <c r="R17" s="366"/>
      <c r="S17" s="337"/>
      <c r="T17" s="366"/>
      <c r="U17" s="337"/>
      <c r="V17" s="366">
        <f t="shared" si="6"/>
        <v>0</v>
      </c>
      <c r="W17" s="337">
        <v>6.0000000000000001E-3</v>
      </c>
      <c r="X17" s="366">
        <f t="shared" si="7"/>
        <v>3.5269014407392392E-3</v>
      </c>
      <c r="Y17" s="337"/>
      <c r="Z17" s="366">
        <f t="shared" si="7"/>
        <v>0</v>
      </c>
      <c r="AB17" s="366"/>
    </row>
    <row r="18" spans="1:28">
      <c r="A18" s="339" t="s">
        <v>145</v>
      </c>
      <c r="B18" s="337">
        <f t="shared" si="1"/>
        <v>1.1219999999999999</v>
      </c>
      <c r="C18" s="337">
        <v>0</v>
      </c>
      <c r="D18" s="366">
        <f t="shared" si="2"/>
        <v>0</v>
      </c>
      <c r="E18" s="337"/>
      <c r="F18" s="366"/>
      <c r="G18" s="337"/>
      <c r="H18" s="366">
        <f t="shared" si="3"/>
        <v>0</v>
      </c>
      <c r="I18" s="337"/>
      <c r="J18" s="366"/>
      <c r="K18" s="337"/>
      <c r="L18" s="366"/>
      <c r="M18" s="337"/>
      <c r="N18" s="366">
        <f t="shared" si="4"/>
        <v>0</v>
      </c>
      <c r="O18" s="337">
        <v>0.82</v>
      </c>
      <c r="P18" s="366">
        <f t="shared" si="5"/>
        <v>7.9758002548365445E-2</v>
      </c>
      <c r="Q18" s="337"/>
      <c r="R18" s="366"/>
      <c r="S18" s="337"/>
      <c r="T18" s="366"/>
      <c r="U18" s="337"/>
      <c r="V18" s="366">
        <f t="shared" si="6"/>
        <v>0</v>
      </c>
      <c r="W18" s="337">
        <v>0.30199999999999999</v>
      </c>
      <c r="X18" s="366">
        <f t="shared" si="7"/>
        <v>0.17752070585054169</v>
      </c>
      <c r="Y18" s="337"/>
      <c r="Z18" s="366">
        <f t="shared" si="7"/>
        <v>0</v>
      </c>
      <c r="AB18" s="366"/>
    </row>
    <row r="19" spans="1:28">
      <c r="A19" s="339" t="s">
        <v>431</v>
      </c>
      <c r="B19" s="337">
        <f t="shared" si="1"/>
        <v>722.88339500000006</v>
      </c>
      <c r="C19" s="337">
        <v>0.43939499999999998</v>
      </c>
      <c r="D19" s="366">
        <f t="shared" si="2"/>
        <v>4.4843386436195347</v>
      </c>
      <c r="E19" s="337"/>
      <c r="F19" s="366"/>
      <c r="G19" s="337">
        <v>3.714</v>
      </c>
      <c r="H19" s="366">
        <f t="shared" si="3"/>
        <v>6.6430564498819482</v>
      </c>
      <c r="I19" s="337"/>
      <c r="J19" s="366"/>
      <c r="K19" s="337"/>
      <c r="L19" s="366"/>
      <c r="M19" s="337">
        <v>25.471</v>
      </c>
      <c r="N19" s="366">
        <f t="shared" si="4"/>
        <v>3.4801202350047822</v>
      </c>
      <c r="O19" s="337">
        <v>117.53</v>
      </c>
      <c r="P19" s="366">
        <f t="shared" si="5"/>
        <v>11.43165614574316</v>
      </c>
      <c r="Q19" s="337"/>
      <c r="R19" s="366"/>
      <c r="S19" s="337"/>
      <c r="T19" s="366"/>
      <c r="U19" s="337">
        <v>66.778999999999996</v>
      </c>
      <c r="V19" s="366">
        <f t="shared" si="6"/>
        <v>8.3477297785155873</v>
      </c>
      <c r="W19" s="337">
        <v>11.898</v>
      </c>
      <c r="X19" s="366">
        <f t="shared" si="7"/>
        <v>6.9938455569859102</v>
      </c>
      <c r="Y19" s="337">
        <v>497.05200000000002</v>
      </c>
      <c r="Z19" s="366">
        <f t="shared" si="7"/>
        <v>292.17556915372006</v>
      </c>
      <c r="AB19" s="366"/>
    </row>
    <row r="20" spans="1:28" ht="13.5" thickBot="1">
      <c r="A20" s="339" t="s">
        <v>432</v>
      </c>
      <c r="B20" s="337">
        <f t="shared" si="1"/>
        <v>163.48001299999999</v>
      </c>
      <c r="C20" s="337">
        <v>0.32101299999999999</v>
      </c>
      <c r="D20" s="366">
        <f t="shared" si="2"/>
        <v>3.2761660942983828</v>
      </c>
      <c r="E20" s="337"/>
      <c r="F20" s="366"/>
      <c r="G20" s="337"/>
      <c r="H20" s="366">
        <f t="shared" si="3"/>
        <v>0</v>
      </c>
      <c r="I20" s="337"/>
      <c r="J20" s="366"/>
      <c r="K20" s="337"/>
      <c r="L20" s="366"/>
      <c r="M20" s="337">
        <v>48.198999999999998</v>
      </c>
      <c r="N20" s="366">
        <f t="shared" si="4"/>
        <v>6.5854624948763485</v>
      </c>
      <c r="O20" s="337">
        <v>39.659999999999997</v>
      </c>
      <c r="P20" s="366">
        <f t="shared" si="5"/>
        <v>3.8575638793514311</v>
      </c>
      <c r="Q20" s="337"/>
      <c r="R20" s="366"/>
      <c r="S20" s="337"/>
      <c r="T20" s="366"/>
      <c r="U20" s="337">
        <v>28.75</v>
      </c>
      <c r="V20" s="366">
        <f t="shared" si="6"/>
        <v>3.5939027408664872</v>
      </c>
      <c r="W20" s="337">
        <v>5.8410000000000002</v>
      </c>
      <c r="X20" s="366">
        <f t="shared" si="7"/>
        <v>3.4334385525596494</v>
      </c>
      <c r="Y20" s="337">
        <v>40.709000000000003</v>
      </c>
      <c r="Z20" s="366">
        <f t="shared" si="7"/>
        <v>23.929438458508947</v>
      </c>
      <c r="AB20" s="366"/>
    </row>
    <row r="21" spans="1:28" ht="13.5" thickBot="1">
      <c r="A21" s="357" t="s">
        <v>211</v>
      </c>
      <c r="B21" s="355">
        <f>SUM(B14:B20)</f>
        <v>1115.6446190000001</v>
      </c>
      <c r="C21" s="355">
        <v>0.81261899999999998</v>
      </c>
      <c r="D21" s="365">
        <f t="shared" si="2"/>
        <v>8.2933551456877357</v>
      </c>
      <c r="E21" s="356">
        <f>SUM(E14:E20)</f>
        <v>0</v>
      </c>
      <c r="F21" s="365">
        <f>SUM(F14:F20)</f>
        <v>0</v>
      </c>
      <c r="G21" s="355">
        <v>7.3559999999999999</v>
      </c>
      <c r="H21" s="365">
        <f t="shared" si="3"/>
        <v>13.157329899119983</v>
      </c>
      <c r="I21" s="356">
        <f t="shared" ref="I21:P21" si="8">SUM(I14:I20)</f>
        <v>0</v>
      </c>
      <c r="J21" s="365">
        <f t="shared" si="8"/>
        <v>0</v>
      </c>
      <c r="K21" s="356">
        <f t="shared" si="8"/>
        <v>0</v>
      </c>
      <c r="L21" s="365">
        <f t="shared" si="8"/>
        <v>0</v>
      </c>
      <c r="M21" s="355">
        <v>188.488</v>
      </c>
      <c r="N21" s="365">
        <f t="shared" si="8"/>
        <v>25.753244978822245</v>
      </c>
      <c r="O21" s="355">
        <f>SUM(O14:O20)</f>
        <v>215.21</v>
      </c>
      <c r="P21" s="365">
        <f t="shared" si="8"/>
        <v>20.932585034675277</v>
      </c>
      <c r="Q21" s="356"/>
      <c r="R21" s="365"/>
      <c r="S21" s="356"/>
      <c r="T21" s="365"/>
      <c r="U21" s="355">
        <v>141.90600000000001</v>
      </c>
      <c r="V21" s="365">
        <f t="shared" ref="V21:AB21" si="9">SUM(V14:V20)</f>
        <v>17.739003907666078</v>
      </c>
      <c r="W21" s="355">
        <v>24.111000000000001</v>
      </c>
      <c r="X21" s="365">
        <f t="shared" si="9"/>
        <v>14.17285343961063</v>
      </c>
      <c r="Y21" s="355">
        <v>537.76099999999997</v>
      </c>
      <c r="Z21" s="365">
        <f t="shared" si="9"/>
        <v>316.10500761222903</v>
      </c>
      <c r="AA21" s="356">
        <f t="shared" si="9"/>
        <v>0</v>
      </c>
      <c r="AB21" s="365">
        <f t="shared" si="9"/>
        <v>0</v>
      </c>
    </row>
    <row r="22" spans="1:28">
      <c r="A22" s="339" t="s">
        <v>212</v>
      </c>
      <c r="B22" s="337">
        <f>C22+E22+G22+I22+K22+M22+O22+Q22+S22+U22+W22+Y22+AA22</f>
        <v>120.7577912</v>
      </c>
      <c r="C22" s="337">
        <v>0.43279119999999999</v>
      </c>
      <c r="D22" s="366">
        <f t="shared" si="2"/>
        <v>4.4169421654285346</v>
      </c>
      <c r="E22" s="337"/>
      <c r="F22" s="366"/>
      <c r="G22" s="337"/>
      <c r="H22" s="366">
        <f t="shared" si="3"/>
        <v>0</v>
      </c>
      <c r="I22" s="337"/>
      <c r="J22" s="366"/>
      <c r="K22" s="337"/>
      <c r="L22" s="366"/>
      <c r="M22" s="337"/>
      <c r="N22" s="366">
        <f>(M22/$M$72)*100</f>
        <v>0</v>
      </c>
      <c r="O22" s="337">
        <v>0</v>
      </c>
      <c r="P22" s="366">
        <f>(O22/$O$72)*100</f>
        <v>0</v>
      </c>
      <c r="Q22" s="337"/>
      <c r="R22" s="366"/>
      <c r="S22" s="337"/>
      <c r="T22" s="366"/>
      <c r="U22" s="337"/>
      <c r="V22" s="366">
        <f>(U22/$U$72)*100</f>
        <v>0</v>
      </c>
      <c r="W22" s="337">
        <v>3.552</v>
      </c>
      <c r="X22" s="366">
        <f>(W22/$W$72)*100</f>
        <v>2.0879256529176295</v>
      </c>
      <c r="Y22" s="337">
        <v>116.773</v>
      </c>
      <c r="Z22" s="366">
        <f>(Y22/$W$72)*100</f>
        <v>68.64114365657386</v>
      </c>
      <c r="AB22" s="366"/>
    </row>
    <row r="23" spans="1:28">
      <c r="A23" s="339" t="s">
        <v>213</v>
      </c>
      <c r="B23" s="337">
        <f>C23+E23+G23+I23+K23+M23+O23+Q23+S23+U23+W23+Y23+AA23</f>
        <v>109.5734272</v>
      </c>
      <c r="C23" s="337">
        <v>0.86542720000000006</v>
      </c>
      <c r="D23" s="366">
        <f t="shared" si="2"/>
        <v>8.8323004044184685</v>
      </c>
      <c r="E23" s="337"/>
      <c r="F23" s="366"/>
      <c r="G23" s="337"/>
      <c r="H23" s="366">
        <f t="shared" si="3"/>
        <v>0</v>
      </c>
      <c r="I23" s="337"/>
      <c r="J23" s="366"/>
      <c r="K23" s="337"/>
      <c r="L23" s="366"/>
      <c r="M23" s="337"/>
      <c r="N23" s="366">
        <f>(M23/$M$72)*100</f>
        <v>0</v>
      </c>
      <c r="O23" s="337">
        <v>27.19</v>
      </c>
      <c r="P23" s="366">
        <f>(O23/$O$72)*100</f>
        <v>2.6446586454756789</v>
      </c>
      <c r="Q23" s="337"/>
      <c r="R23" s="366"/>
      <c r="S23" s="337"/>
      <c r="T23" s="366"/>
      <c r="U23" s="337">
        <v>19.439</v>
      </c>
      <c r="V23" s="366">
        <f>(U23/$U$72)*100</f>
        <v>2.4299782740766487</v>
      </c>
      <c r="W23" s="337">
        <v>6.327</v>
      </c>
      <c r="X23" s="366">
        <f>(W23/$W$72)*100</f>
        <v>3.7191175692595273</v>
      </c>
      <c r="Y23" s="337">
        <v>55.752000000000002</v>
      </c>
      <c r="Z23" s="366">
        <f>(Y23/$W$72)*100</f>
        <v>32.77196818734901</v>
      </c>
      <c r="AB23" s="366"/>
    </row>
    <row r="24" spans="1:28">
      <c r="A24" s="339" t="s">
        <v>433</v>
      </c>
      <c r="B24" s="337">
        <f>C24+E24+G24+I24+K24+M24+O24+Q24+S24+U24+W24+Y24+AA24</f>
        <v>18.532000000000004</v>
      </c>
      <c r="C24" s="337">
        <v>0</v>
      </c>
      <c r="D24" s="366">
        <f t="shared" si="2"/>
        <v>0</v>
      </c>
      <c r="E24" s="337"/>
      <c r="F24" s="366"/>
      <c r="G24" s="337">
        <v>1.2450000000000001</v>
      </c>
      <c r="H24" s="366">
        <f t="shared" si="3"/>
        <v>2.2268727194676972</v>
      </c>
      <c r="I24" s="337"/>
      <c r="J24" s="366"/>
      <c r="K24" s="337"/>
      <c r="L24" s="366"/>
      <c r="M24" s="337"/>
      <c r="N24" s="366">
        <f>(M24/$M$72)*100</f>
        <v>0</v>
      </c>
      <c r="O24" s="337">
        <v>15.96</v>
      </c>
      <c r="P24" s="366">
        <f>(O24/$O$72)*100</f>
        <v>1.5523630739901375</v>
      </c>
      <c r="Q24" s="337"/>
      <c r="R24" s="366"/>
      <c r="S24" s="337"/>
      <c r="T24" s="366"/>
      <c r="U24" s="337"/>
      <c r="V24" s="366">
        <f>(U24/$U$72)*100</f>
        <v>0</v>
      </c>
      <c r="W24" s="337">
        <v>1.327</v>
      </c>
      <c r="X24" s="366">
        <f>(W24/$W$72)*100</f>
        <v>0.78003303531016166</v>
      </c>
      <c r="Y24" s="337"/>
      <c r="Z24" s="366">
        <f>(Y24/$W$72)*100</f>
        <v>0</v>
      </c>
      <c r="AB24" s="366"/>
    </row>
    <row r="25" spans="1:28" ht="13.5" thickBot="1">
      <c r="A25" s="339" t="s">
        <v>434</v>
      </c>
      <c r="B25" s="337">
        <f>C25+E25+G25+I25+K25+M25+O25+Q25+S25+U25+W25+Y25+AA25</f>
        <v>137.305779</v>
      </c>
      <c r="C25" s="337">
        <v>0.21077899999999999</v>
      </c>
      <c r="D25" s="366">
        <f t="shared" si="2"/>
        <v>2.1511496830038621</v>
      </c>
      <c r="E25" s="337"/>
      <c r="F25" s="366"/>
      <c r="G25" s="337"/>
      <c r="H25" s="366">
        <f t="shared" si="3"/>
        <v>0</v>
      </c>
      <c r="I25" s="337"/>
      <c r="J25" s="366"/>
      <c r="K25" s="337"/>
      <c r="L25" s="366"/>
      <c r="M25" s="337"/>
      <c r="N25" s="366">
        <f>(M25/$M$72)*100</f>
        <v>0</v>
      </c>
      <c r="O25" s="337">
        <v>0.91</v>
      </c>
      <c r="P25" s="366">
        <f>(O25/$O$72)*100</f>
        <v>8.85119296573324E-2</v>
      </c>
      <c r="Q25" s="337"/>
      <c r="R25" s="366"/>
      <c r="S25" s="337"/>
      <c r="T25" s="366"/>
      <c r="U25" s="337">
        <v>23.47</v>
      </c>
      <c r="V25" s="366">
        <f>(U25/$U$72)*100</f>
        <v>2.9338746896743113</v>
      </c>
      <c r="W25" s="337">
        <v>3.718</v>
      </c>
      <c r="X25" s="366">
        <f>(W25/$W$72)*100</f>
        <v>2.1855032594447485</v>
      </c>
      <c r="Y25" s="337">
        <v>108.997</v>
      </c>
      <c r="Z25" s="366">
        <f>(Y25/$W$72)*100</f>
        <v>64.070279389375813</v>
      </c>
      <c r="AB25" s="366"/>
    </row>
    <row r="26" spans="1:28" ht="13.5" thickBot="1">
      <c r="A26" s="357" t="s">
        <v>216</v>
      </c>
      <c r="B26" s="355">
        <f>SUM(B22:B25)</f>
        <v>386.16899740000002</v>
      </c>
      <c r="C26" s="355">
        <v>1.5089973999999997</v>
      </c>
      <c r="D26" s="365">
        <f t="shared" si="2"/>
        <v>15.400392252850862</v>
      </c>
      <c r="E26" s="356">
        <f>SUM(E22:E25)</f>
        <v>0</v>
      </c>
      <c r="F26" s="365">
        <f>SUM(F22:F25)</f>
        <v>0</v>
      </c>
      <c r="G26" s="355">
        <v>1.2450000000000001</v>
      </c>
      <c r="H26" s="365">
        <f t="shared" si="3"/>
        <v>2.2268727194676972</v>
      </c>
      <c r="I26" s="356">
        <f>SUM(I22:I25)</f>
        <v>0</v>
      </c>
      <c r="J26" s="365">
        <f>SUM(J22:J25)</f>
        <v>0</v>
      </c>
      <c r="K26" s="356">
        <f>SUM(K22:K25)</f>
        <v>0</v>
      </c>
      <c r="L26" s="365">
        <f>SUM(L22:L25)</f>
        <v>0</v>
      </c>
      <c r="M26" s="355">
        <v>0</v>
      </c>
      <c r="N26" s="365">
        <f>SUM(N22:N24)</f>
        <v>0</v>
      </c>
      <c r="O26" s="355">
        <f>SUM(O22:O25)</f>
        <v>44.06</v>
      </c>
      <c r="P26" s="365">
        <f>SUM(P22:P24)</f>
        <v>4.1970217194658161</v>
      </c>
      <c r="Q26" s="356"/>
      <c r="R26" s="365"/>
      <c r="S26" s="356"/>
      <c r="T26" s="365"/>
      <c r="U26" s="355">
        <v>42.908999999999999</v>
      </c>
      <c r="V26" s="365">
        <f>SUM(V22:V24)</f>
        <v>2.4299782740766487</v>
      </c>
      <c r="W26" s="355">
        <v>14.923999999999999</v>
      </c>
      <c r="X26" s="365">
        <f>SUM(X22:X24)</f>
        <v>6.5870762574873183</v>
      </c>
      <c r="Y26" s="355">
        <v>281.52199999999999</v>
      </c>
      <c r="Z26" s="365">
        <f>SUM(Z22:Z24)</f>
        <v>101.41311184392288</v>
      </c>
      <c r="AA26" s="356">
        <f>SUM(AA22:AA24)</f>
        <v>0</v>
      </c>
      <c r="AB26" s="365">
        <f>SUM(AB22:AB24)</f>
        <v>0</v>
      </c>
    </row>
    <row r="27" spans="1:28">
      <c r="A27" s="339" t="s">
        <v>217</v>
      </c>
      <c r="B27" s="337">
        <f>C27+E27+G27+I27+K27+M27+O27+Q27+S27+U27+W27+Y27+AA27</f>
        <v>0</v>
      </c>
      <c r="C27" s="337">
        <v>0</v>
      </c>
      <c r="D27" s="366">
        <f t="shared" si="2"/>
        <v>0</v>
      </c>
      <c r="E27" s="337"/>
      <c r="F27" s="366"/>
      <c r="G27" s="337"/>
      <c r="H27" s="366">
        <f t="shared" si="3"/>
        <v>0</v>
      </c>
      <c r="I27" s="337"/>
      <c r="J27" s="366"/>
      <c r="K27" s="337"/>
      <c r="L27" s="366"/>
      <c r="M27" s="337"/>
      <c r="N27" s="366">
        <f>(M27/$M$72)*100</f>
        <v>0</v>
      </c>
      <c r="O27" s="337">
        <v>0</v>
      </c>
      <c r="P27" s="366">
        <f>(O27/$O$72)*100</f>
        <v>0</v>
      </c>
      <c r="Q27" s="337"/>
      <c r="R27" s="366"/>
      <c r="S27" s="337"/>
      <c r="T27" s="366"/>
      <c r="U27" s="337"/>
      <c r="V27" s="366">
        <f>(U27/$U$72)*100</f>
        <v>0</v>
      </c>
      <c r="W27" s="337"/>
      <c r="X27" s="366">
        <f>(W27/$W$72)*100</f>
        <v>0</v>
      </c>
      <c r="Y27" s="337"/>
      <c r="Z27" s="366">
        <f>(Y27/$W$72)*100</f>
        <v>0</v>
      </c>
      <c r="AB27" s="366"/>
    </row>
    <row r="28" spans="1:28">
      <c r="A28" s="339" t="s">
        <v>218</v>
      </c>
      <c r="B28" s="337">
        <f>C28+E28+G28+I28+K28+M28+O28+Q28+S28+U28+W28+Y28+AA28</f>
        <v>8.7117533999999992</v>
      </c>
      <c r="C28" s="337">
        <v>0.10275339999999999</v>
      </c>
      <c r="D28" s="366">
        <f t="shared" si="2"/>
        <v>1.0486715651823428</v>
      </c>
      <c r="E28" s="337"/>
      <c r="F28" s="366"/>
      <c r="G28" s="337"/>
      <c r="H28" s="366">
        <f t="shared" si="3"/>
        <v>0</v>
      </c>
      <c r="I28" s="337"/>
      <c r="J28" s="366"/>
      <c r="K28" s="337"/>
      <c r="L28" s="366"/>
      <c r="M28" s="337"/>
      <c r="N28" s="366">
        <f>(M28/$M$72)*100</f>
        <v>0</v>
      </c>
      <c r="O28" s="337">
        <v>0</v>
      </c>
      <c r="P28" s="366">
        <f>(O28/$O$72)*100</f>
        <v>0</v>
      </c>
      <c r="Q28" s="337"/>
      <c r="R28" s="366"/>
      <c r="S28" s="337"/>
      <c r="T28" s="366"/>
      <c r="U28" s="337">
        <v>8.1750000000000007</v>
      </c>
      <c r="V28" s="366">
        <f>(U28/$U$72)*100</f>
        <v>1.0219184315333405</v>
      </c>
      <c r="W28" s="337">
        <v>0.434</v>
      </c>
      <c r="X28" s="366">
        <f>(W28/$W$72)*100</f>
        <v>0.25511253754680496</v>
      </c>
      <c r="Y28" s="337"/>
      <c r="Z28" s="366">
        <f>(Y28/$W$72)*100</f>
        <v>0</v>
      </c>
      <c r="AB28" s="366"/>
    </row>
    <row r="29" spans="1:28">
      <c r="A29" s="339" t="s">
        <v>219</v>
      </c>
      <c r="B29" s="337">
        <f>C29+E29+G29+I29+K29+M29+O29+Q29+S29+U29+W29+Y29+AA29</f>
        <v>272.30557038000001</v>
      </c>
      <c r="C29" s="337">
        <v>0.59257037999999995</v>
      </c>
      <c r="D29" s="366">
        <f t="shared" si="2"/>
        <v>6.047602394424862</v>
      </c>
      <c r="E29" s="337"/>
      <c r="F29" s="366"/>
      <c r="G29" s="337">
        <v>5.2690000000000001</v>
      </c>
      <c r="H29" s="366">
        <f t="shared" si="3"/>
        <v>9.4244115332331688</v>
      </c>
      <c r="I29" s="337"/>
      <c r="J29" s="366"/>
      <c r="K29" s="337"/>
      <c r="L29" s="366"/>
      <c r="M29" s="337"/>
      <c r="N29" s="366">
        <f>(M29/$M$72)*100</f>
        <v>0</v>
      </c>
      <c r="O29" s="337">
        <v>45.43</v>
      </c>
      <c r="P29" s="366">
        <f>(O29/$O$72)*100</f>
        <v>4.4187878728929784</v>
      </c>
      <c r="Q29" s="337"/>
      <c r="R29" s="366"/>
      <c r="S29" s="337"/>
      <c r="T29" s="366"/>
      <c r="U29" s="337">
        <v>35.485999999999997</v>
      </c>
      <c r="V29" s="366">
        <f>(U29/$U$72)*100</f>
        <v>4.4359385273874139</v>
      </c>
      <c r="W29" s="337">
        <v>8.3190000000000008</v>
      </c>
      <c r="X29" s="366">
        <f>(W29/$W$72)*100</f>
        <v>4.8900488475849553</v>
      </c>
      <c r="Y29" s="337">
        <v>177.209</v>
      </c>
      <c r="Z29" s="366">
        <f>(Y29/$W$72)*100</f>
        <v>104.16644623532663</v>
      </c>
      <c r="AB29" s="366"/>
    </row>
    <row r="30" spans="1:28" ht="13.5" thickBot="1">
      <c r="A30" s="339" t="s">
        <v>220</v>
      </c>
      <c r="B30" s="337">
        <f>C30+E30+G30+I30+K30+M30+O30+Q30+S30+U30+W30+Y30+AA30</f>
        <v>631.66192715</v>
      </c>
      <c r="C30" s="337">
        <v>0.30992715000000004</v>
      </c>
      <c r="D30" s="366">
        <f t="shared" si="2"/>
        <v>3.163027106480202</v>
      </c>
      <c r="E30" s="337"/>
      <c r="F30" s="366"/>
      <c r="G30" s="337">
        <v>1.7050000000000001</v>
      </c>
      <c r="H30" s="366">
        <f t="shared" si="3"/>
        <v>3.0496530013593763</v>
      </c>
      <c r="I30" s="337"/>
      <c r="J30" s="366"/>
      <c r="K30" s="337"/>
      <c r="L30" s="366"/>
      <c r="M30" s="337">
        <v>5.7720000000000002</v>
      </c>
      <c r="N30" s="366">
        <f>(M30/$M$72)*100</f>
        <v>0.78863232682060391</v>
      </c>
      <c r="O30" s="337">
        <v>6.08</v>
      </c>
      <c r="P30" s="366">
        <f>(O30/$O$72)*100</f>
        <v>0.59137640913909995</v>
      </c>
      <c r="Q30" s="337"/>
      <c r="R30" s="366"/>
      <c r="S30" s="337"/>
      <c r="T30" s="366"/>
      <c r="U30" s="337">
        <v>20.786000000000001</v>
      </c>
      <c r="V30" s="366">
        <f>(U30/$U$72)*100</f>
        <v>2.598360430318289</v>
      </c>
      <c r="W30" s="337">
        <v>5.282</v>
      </c>
      <c r="X30" s="366">
        <f>(W30/$W$72)*100</f>
        <v>3.1048489016641101</v>
      </c>
      <c r="Y30" s="337">
        <v>591.72699999999998</v>
      </c>
      <c r="Z30" s="366">
        <f>(Y30/$W$72)*100</f>
        <v>347.8271348040513</v>
      </c>
      <c r="AB30" s="366"/>
    </row>
    <row r="31" spans="1:28" ht="13.5" thickBot="1">
      <c r="A31" s="357" t="s">
        <v>221</v>
      </c>
      <c r="B31" s="355">
        <f>SUM(B27:B30)</f>
        <v>912.67925093000008</v>
      </c>
      <c r="C31" s="355">
        <v>1.0052509299999999</v>
      </c>
      <c r="D31" s="365">
        <f t="shared" si="2"/>
        <v>10.259301066087406</v>
      </c>
      <c r="E31" s="356">
        <f>SUM(E27:E30)</f>
        <v>0</v>
      </c>
      <c r="F31" s="365">
        <f>SUM(F27:F30)</f>
        <v>0</v>
      </c>
      <c r="G31" s="355">
        <v>6.9740000000000002</v>
      </c>
      <c r="H31" s="365">
        <f t="shared" si="3"/>
        <v>12.474064534592545</v>
      </c>
      <c r="I31" s="356">
        <f t="shared" ref="I31:P31" si="10">SUM(I27:I30)</f>
        <v>0</v>
      </c>
      <c r="J31" s="365">
        <f t="shared" si="10"/>
        <v>0</v>
      </c>
      <c r="K31" s="356">
        <f t="shared" si="10"/>
        <v>0</v>
      </c>
      <c r="L31" s="365">
        <f t="shared" si="10"/>
        <v>0</v>
      </c>
      <c r="M31" s="355">
        <v>5.7720000000000002</v>
      </c>
      <c r="N31" s="365">
        <f t="shared" si="10"/>
        <v>0.78863232682060391</v>
      </c>
      <c r="O31" s="355">
        <f>SUM(O27:O30)</f>
        <v>51.51</v>
      </c>
      <c r="P31" s="365">
        <f t="shared" si="10"/>
        <v>5.0101642820320782</v>
      </c>
      <c r="Q31" s="356"/>
      <c r="R31" s="365"/>
      <c r="S31" s="356"/>
      <c r="T31" s="365"/>
      <c r="U31" s="355">
        <v>64.447000000000003</v>
      </c>
      <c r="V31" s="365">
        <f t="shared" ref="V31:AB31" si="11">SUM(V27:V30)</f>
        <v>8.056217389239043</v>
      </c>
      <c r="W31" s="355">
        <v>14.035</v>
      </c>
      <c r="X31" s="365">
        <f t="shared" si="11"/>
        <v>8.2500102867958702</v>
      </c>
      <c r="Y31" s="355">
        <v>768.93599999999992</v>
      </c>
      <c r="Z31" s="365">
        <f t="shared" si="11"/>
        <v>451.99358103937794</v>
      </c>
      <c r="AA31" s="356">
        <f t="shared" si="11"/>
        <v>0</v>
      </c>
      <c r="AB31" s="365">
        <f t="shared" si="11"/>
        <v>0</v>
      </c>
    </row>
    <row r="32" spans="1:28">
      <c r="A32" s="339" t="s">
        <v>222</v>
      </c>
      <c r="B32" s="337">
        <f>C32+E32+G32+I32+K32+M32+O32+Q32+S32+U32+W32+Y32+AA32</f>
        <v>148.83353890000001</v>
      </c>
      <c r="C32" s="337">
        <v>0.1165389</v>
      </c>
      <c r="D32" s="366">
        <f t="shared" si="2"/>
        <v>1.1893624022915887</v>
      </c>
      <c r="E32" s="337"/>
      <c r="F32" s="366"/>
      <c r="G32" s="337">
        <v>3.4279999999999999</v>
      </c>
      <c r="H32" s="366">
        <f t="shared" si="3"/>
        <v>6.1315017528797302</v>
      </c>
      <c r="I32" s="337"/>
      <c r="J32" s="366"/>
      <c r="K32" s="337"/>
      <c r="L32" s="366"/>
      <c r="M32" s="337">
        <v>9.2829999999999995</v>
      </c>
      <c r="N32" s="366">
        <f>(M32/$M$72)*100</f>
        <v>1.2683426697636289</v>
      </c>
      <c r="O32" s="337">
        <f>9.82+23.69</f>
        <v>33.510000000000005</v>
      </c>
      <c r="P32" s="366">
        <f>(O32/$O$72)*100</f>
        <v>3.2593788602386908</v>
      </c>
      <c r="Q32" s="337"/>
      <c r="R32" s="366"/>
      <c r="S32" s="337"/>
      <c r="T32" s="366"/>
      <c r="U32" s="337">
        <v>33.814999999999998</v>
      </c>
      <c r="V32" s="366">
        <f>(U32/$U$72)*100</f>
        <v>4.2270546498226178</v>
      </c>
      <c r="W32" s="337">
        <v>3.5419999999999998</v>
      </c>
      <c r="X32" s="366">
        <f>(W32/$W$72)*100</f>
        <v>2.0820474838497303</v>
      </c>
      <c r="Y32" s="337">
        <v>65.138999999999996</v>
      </c>
      <c r="Z32" s="366">
        <f>(Y32/$W$72)*100</f>
        <v>38.289805491385543</v>
      </c>
      <c r="AB32" s="366"/>
    </row>
    <row r="33" spans="1:28" ht="13.5" thickBot="1">
      <c r="A33" s="339" t="s">
        <v>223</v>
      </c>
      <c r="B33" s="337">
        <f>C33+E33+G33+I33+K33+M33+O33+Q33+S33+U33+W33+Y33+AA33</f>
        <v>129.196</v>
      </c>
      <c r="C33" s="337">
        <v>0</v>
      </c>
      <c r="D33" s="366">
        <f t="shared" si="2"/>
        <v>0</v>
      </c>
      <c r="E33" s="337"/>
      <c r="F33" s="366"/>
      <c r="G33" s="337"/>
      <c r="H33" s="366">
        <f t="shared" si="3"/>
        <v>0</v>
      </c>
      <c r="I33" s="337"/>
      <c r="J33" s="366"/>
      <c r="K33" s="337"/>
      <c r="L33" s="366"/>
      <c r="M33" s="337"/>
      <c r="N33" s="366">
        <f>(M33/$M$72)*100</f>
        <v>0</v>
      </c>
      <c r="O33" s="337">
        <v>1.1000000000000001</v>
      </c>
      <c r="P33" s="366">
        <f>(O33/$O$72)*100</f>
        <v>0.10699244244292928</v>
      </c>
      <c r="Q33" s="337"/>
      <c r="R33" s="366"/>
      <c r="S33" s="337"/>
      <c r="T33" s="366"/>
      <c r="U33" s="337"/>
      <c r="V33" s="366">
        <f>(U33/$U$72)*100</f>
        <v>0</v>
      </c>
      <c r="W33" s="337">
        <v>1.119</v>
      </c>
      <c r="X33" s="366">
        <f>(W33/$W$72)*100</f>
        <v>0.65776711869786808</v>
      </c>
      <c r="Y33" s="337">
        <v>126.977</v>
      </c>
      <c r="Z33" s="366">
        <f>(Y33/$W$72)*100</f>
        <v>74.639227373457729</v>
      </c>
      <c r="AB33" s="366"/>
    </row>
    <row r="34" spans="1:28" ht="13.5" thickBot="1">
      <c r="A34" s="357" t="s">
        <v>224</v>
      </c>
      <c r="B34" s="355">
        <f>SUM(B32:B33)</f>
        <v>278.02953890000003</v>
      </c>
      <c r="C34" s="355">
        <v>0.59695016000000001</v>
      </c>
      <c r="D34" s="365">
        <f t="shared" si="2"/>
        <v>6.092301165927843</v>
      </c>
      <c r="E34" s="356">
        <f>SUM(E32:E33)</f>
        <v>0</v>
      </c>
      <c r="F34" s="365">
        <f>SUM(F32:F33)</f>
        <v>0</v>
      </c>
      <c r="G34" s="355">
        <v>3.4279999999999999</v>
      </c>
      <c r="H34" s="365">
        <f t="shared" si="3"/>
        <v>6.1315017528797302</v>
      </c>
      <c r="I34" s="356">
        <f t="shared" ref="I34:P34" si="12">SUM(I32:I33)</f>
        <v>0</v>
      </c>
      <c r="J34" s="365">
        <f t="shared" si="12"/>
        <v>0</v>
      </c>
      <c r="K34" s="356">
        <f t="shared" si="12"/>
        <v>0</v>
      </c>
      <c r="L34" s="365">
        <f t="shared" si="12"/>
        <v>0</v>
      </c>
      <c r="M34" s="355">
        <v>9.2829999999999995</v>
      </c>
      <c r="N34" s="365">
        <f t="shared" si="12"/>
        <v>1.2683426697636289</v>
      </c>
      <c r="O34" s="355">
        <f>SUM(O32:O33)</f>
        <v>34.610000000000007</v>
      </c>
      <c r="P34" s="365">
        <f t="shared" si="12"/>
        <v>3.3663713026816202</v>
      </c>
      <c r="Q34" s="356"/>
      <c r="R34" s="365"/>
      <c r="S34" s="356"/>
      <c r="T34" s="365"/>
      <c r="U34" s="355">
        <v>33.814999999999998</v>
      </c>
      <c r="V34" s="365">
        <f>SUM(V32:V33)</f>
        <v>4.2270546498226178</v>
      </c>
      <c r="W34" s="355">
        <v>4.6609999999999996</v>
      </c>
      <c r="X34" s="365">
        <f>SUM(X32:X33)</f>
        <v>2.7398146025475985</v>
      </c>
      <c r="Y34" s="355">
        <v>192.11599999999999</v>
      </c>
      <c r="Z34" s="365">
        <f>SUM(Z32:Z33)</f>
        <v>112.92903286484326</v>
      </c>
      <c r="AA34" s="356">
        <f>SUM(AA30:AA33)</f>
        <v>0</v>
      </c>
      <c r="AB34" s="365">
        <f>SUM(AB30:AB33)</f>
        <v>0</v>
      </c>
    </row>
    <row r="35" spans="1:28">
      <c r="A35" s="339" t="s">
        <v>225</v>
      </c>
      <c r="B35" s="337">
        <f t="shared" ref="B35:B40" si="13">C35+E35+G35+I35+K35+M35+O35+Q35+S35+U35+W35+Y35+AA35</f>
        <v>200.15185350000002</v>
      </c>
      <c r="C35" s="337">
        <v>0.2128535</v>
      </c>
      <c r="D35" s="366">
        <f t="shared" si="2"/>
        <v>2.1723214316951052</v>
      </c>
      <c r="E35" s="337"/>
      <c r="F35" s="366"/>
      <c r="G35" s="337">
        <v>1.431</v>
      </c>
      <c r="H35" s="366">
        <f t="shared" si="3"/>
        <v>2.5595621377978106</v>
      </c>
      <c r="I35" s="337"/>
      <c r="J35" s="366"/>
      <c r="K35" s="337"/>
      <c r="L35" s="366"/>
      <c r="M35" s="337">
        <v>12.851000000000001</v>
      </c>
      <c r="N35" s="366">
        <f t="shared" ref="N35:N40" si="14">(M35/$M$72)*100</f>
        <v>1.7558409618800384</v>
      </c>
      <c r="O35" s="337">
        <v>46.94</v>
      </c>
      <c r="P35" s="366">
        <f t="shared" ref="P35:P40" si="15">(O35/$O$72)*100</f>
        <v>4.5656593166100903</v>
      </c>
      <c r="Q35" s="337"/>
      <c r="R35" s="366"/>
      <c r="S35" s="337"/>
      <c r="T35" s="366"/>
      <c r="U35" s="337"/>
      <c r="V35" s="366">
        <f t="shared" ref="V35:V40" si="16">(U35/$U$72)*100</f>
        <v>0</v>
      </c>
      <c r="W35" s="337">
        <v>6.7960000000000003</v>
      </c>
      <c r="X35" s="366">
        <f t="shared" ref="X35:Z40" si="17">(W35/$W$72)*100</f>
        <v>3.9948036985439783</v>
      </c>
      <c r="Y35" s="337">
        <v>131.92099999999999</v>
      </c>
      <c r="Z35" s="366">
        <f t="shared" si="17"/>
        <v>77.545394160626856</v>
      </c>
      <c r="AB35" s="366"/>
    </row>
    <row r="36" spans="1:28">
      <c r="A36" s="339" t="s">
        <v>226</v>
      </c>
      <c r="B36" s="337">
        <f t="shared" si="13"/>
        <v>95.353999999999999</v>
      </c>
      <c r="C36" s="337">
        <v>0</v>
      </c>
      <c r="D36" s="366">
        <f t="shared" si="2"/>
        <v>0</v>
      </c>
      <c r="E36" s="337"/>
      <c r="F36" s="366"/>
      <c r="G36" s="337">
        <v>2.3730000000000002</v>
      </c>
      <c r="H36" s="366">
        <f t="shared" si="3"/>
        <v>4.2444730628890319</v>
      </c>
      <c r="I36" s="337"/>
      <c r="J36" s="366"/>
      <c r="K36" s="337"/>
      <c r="L36" s="366"/>
      <c r="M36" s="337"/>
      <c r="N36" s="366">
        <f t="shared" si="14"/>
        <v>0</v>
      </c>
      <c r="O36" s="337">
        <v>0</v>
      </c>
      <c r="P36" s="366">
        <f t="shared" si="15"/>
        <v>0</v>
      </c>
      <c r="Q36" s="337"/>
      <c r="R36" s="366"/>
      <c r="S36" s="337"/>
      <c r="T36" s="366"/>
      <c r="U36" s="337"/>
      <c r="V36" s="366">
        <f t="shared" si="16"/>
        <v>0</v>
      </c>
      <c r="W36" s="337">
        <v>2.66</v>
      </c>
      <c r="X36" s="366">
        <f t="shared" si="17"/>
        <v>1.5635929720610626</v>
      </c>
      <c r="Y36" s="337">
        <v>90.320999999999998</v>
      </c>
      <c r="Z36" s="366">
        <f t="shared" si="17"/>
        <v>53.092210838168128</v>
      </c>
      <c r="AB36" s="366"/>
    </row>
    <row r="37" spans="1:28">
      <c r="A37" s="339" t="s">
        <v>227</v>
      </c>
      <c r="B37" s="337">
        <f t="shared" si="13"/>
        <v>425.48187100000001</v>
      </c>
      <c r="C37" s="337">
        <v>0.39287100000000003</v>
      </c>
      <c r="D37" s="366">
        <f t="shared" si="2"/>
        <v>4.0095281176559823</v>
      </c>
      <c r="E37" s="337"/>
      <c r="F37" s="366"/>
      <c r="G37" s="337"/>
      <c r="H37" s="366">
        <f t="shared" si="3"/>
        <v>0</v>
      </c>
      <c r="I37" s="337"/>
      <c r="J37" s="366"/>
      <c r="K37" s="337"/>
      <c r="L37" s="366"/>
      <c r="M37" s="337">
        <v>38.018999999999998</v>
      </c>
      <c r="N37" s="366">
        <f t="shared" si="14"/>
        <v>5.1945620986473564</v>
      </c>
      <c r="O37" s="337">
        <v>38.049999999999997</v>
      </c>
      <c r="P37" s="366">
        <f t="shared" si="15"/>
        <v>3.7009658499576896</v>
      </c>
      <c r="Q37" s="337"/>
      <c r="R37" s="366"/>
      <c r="S37" s="337"/>
      <c r="T37" s="366"/>
      <c r="U37" s="337">
        <v>6.71</v>
      </c>
      <c r="V37" s="366">
        <f t="shared" si="16"/>
        <v>0.83878564839005665</v>
      </c>
      <c r="W37" s="337">
        <v>6.39</v>
      </c>
      <c r="X37" s="366">
        <f t="shared" si="17"/>
        <v>3.7561500343872893</v>
      </c>
      <c r="Y37" s="337">
        <v>335.92</v>
      </c>
      <c r="Z37" s="366">
        <f t="shared" si="17"/>
        <v>197.4594553288542</v>
      </c>
      <c r="AB37" s="366"/>
    </row>
    <row r="38" spans="1:28">
      <c r="A38" s="339" t="s">
        <v>228</v>
      </c>
      <c r="B38" s="337">
        <f t="shared" si="13"/>
        <v>72.850999999999999</v>
      </c>
      <c r="C38" s="337">
        <v>0</v>
      </c>
      <c r="D38" s="366">
        <f t="shared" si="2"/>
        <v>0</v>
      </c>
      <c r="E38" s="337"/>
      <c r="F38" s="366"/>
      <c r="G38" s="337"/>
      <c r="H38" s="366">
        <f t="shared" si="3"/>
        <v>0</v>
      </c>
      <c r="I38" s="337"/>
      <c r="J38" s="366"/>
      <c r="K38" s="337"/>
      <c r="L38" s="366"/>
      <c r="M38" s="337"/>
      <c r="N38" s="366">
        <f t="shared" si="14"/>
        <v>0</v>
      </c>
      <c r="O38" s="337">
        <v>1.99</v>
      </c>
      <c r="P38" s="366">
        <f t="shared" si="15"/>
        <v>0.19355905496493567</v>
      </c>
      <c r="Q38" s="337"/>
      <c r="R38" s="366"/>
      <c r="S38" s="337"/>
      <c r="T38" s="366"/>
      <c r="U38" s="337">
        <v>70.861000000000004</v>
      </c>
      <c r="V38" s="366">
        <f t="shared" si="16"/>
        <v>8.8580014650622658</v>
      </c>
      <c r="W38" s="337"/>
      <c r="X38" s="366">
        <f t="shared" si="17"/>
        <v>0</v>
      </c>
      <c r="Y38" s="337"/>
      <c r="Z38" s="366">
        <f t="shared" si="17"/>
        <v>0</v>
      </c>
      <c r="AB38" s="366"/>
    </row>
    <row r="39" spans="1:28">
      <c r="A39" s="339" t="s">
        <v>229</v>
      </c>
      <c r="B39" s="337">
        <f t="shared" si="13"/>
        <v>12.91</v>
      </c>
      <c r="C39" s="337">
        <v>0</v>
      </c>
      <c r="D39" s="366">
        <f t="shared" si="2"/>
        <v>0</v>
      </c>
      <c r="E39" s="337"/>
      <c r="F39" s="366"/>
      <c r="G39" s="337"/>
      <c r="H39" s="366">
        <f t="shared" si="3"/>
        <v>0</v>
      </c>
      <c r="I39" s="337"/>
      <c r="J39" s="366"/>
      <c r="K39" s="337"/>
      <c r="L39" s="366"/>
      <c r="M39" s="337">
        <v>10.516999999999999</v>
      </c>
      <c r="N39" s="366">
        <f t="shared" si="14"/>
        <v>1.4369449378330375</v>
      </c>
      <c r="O39" s="337">
        <v>1.74</v>
      </c>
      <c r="P39" s="366">
        <f t="shared" si="15"/>
        <v>0.16924259077336085</v>
      </c>
      <c r="Q39" s="337"/>
      <c r="R39" s="366"/>
      <c r="S39" s="337"/>
      <c r="T39" s="366"/>
      <c r="U39" s="337"/>
      <c r="V39" s="366">
        <f t="shared" si="16"/>
        <v>0</v>
      </c>
      <c r="W39" s="337">
        <v>0.65300000000000002</v>
      </c>
      <c r="X39" s="366">
        <f t="shared" si="17"/>
        <v>0.38384444013378716</v>
      </c>
      <c r="Y39" s="337"/>
      <c r="Z39" s="366">
        <f t="shared" si="17"/>
        <v>0</v>
      </c>
      <c r="AB39" s="366"/>
    </row>
    <row r="40" spans="1:28" ht="13.5" thickBot="1">
      <c r="A40" s="339" t="s">
        <v>230</v>
      </c>
      <c r="B40" s="337">
        <f t="shared" si="13"/>
        <v>0</v>
      </c>
      <c r="C40" s="337">
        <v>0</v>
      </c>
      <c r="D40" s="366">
        <f t="shared" si="2"/>
        <v>0</v>
      </c>
      <c r="E40" s="337"/>
      <c r="F40" s="366"/>
      <c r="G40" s="337"/>
      <c r="H40" s="366">
        <f t="shared" si="3"/>
        <v>0</v>
      </c>
      <c r="I40" s="337"/>
      <c r="J40" s="366"/>
      <c r="K40" s="337"/>
      <c r="L40" s="366"/>
      <c r="M40" s="337"/>
      <c r="N40" s="366">
        <f t="shared" si="14"/>
        <v>0</v>
      </c>
      <c r="O40" s="337">
        <v>0</v>
      </c>
      <c r="P40" s="366">
        <f t="shared" si="15"/>
        <v>0</v>
      </c>
      <c r="Q40" s="337"/>
      <c r="R40" s="366"/>
      <c r="S40" s="337"/>
      <c r="T40" s="366"/>
      <c r="U40" s="337"/>
      <c r="V40" s="366">
        <f t="shared" si="16"/>
        <v>0</v>
      </c>
      <c r="W40" s="337"/>
      <c r="X40" s="366">
        <f t="shared" si="17"/>
        <v>0</v>
      </c>
      <c r="Y40" s="337"/>
      <c r="Z40" s="366">
        <f t="shared" si="17"/>
        <v>0</v>
      </c>
      <c r="AB40" s="366"/>
    </row>
    <row r="41" spans="1:28" ht="13.5" thickBot="1">
      <c r="A41" s="357" t="s">
        <v>435</v>
      </c>
      <c r="B41" s="355">
        <f>SUM(B35:B40)</f>
        <v>806.74872449999998</v>
      </c>
      <c r="C41" s="355">
        <v>0.74138450000000011</v>
      </c>
      <c r="D41" s="365">
        <f t="shared" si="2"/>
        <v>7.5663563835058385</v>
      </c>
      <c r="E41" s="356">
        <f>SUM(E35:E40)</f>
        <v>0</v>
      </c>
      <c r="F41" s="365">
        <f>SUM(F35:F40)</f>
        <v>0</v>
      </c>
      <c r="G41" s="355">
        <v>3.8040000000000003</v>
      </c>
      <c r="H41" s="365">
        <f t="shared" si="3"/>
        <v>6.8040352006868439</v>
      </c>
      <c r="I41" s="356">
        <f t="shared" ref="I41:P41" si="18">SUM(I35:I40)</f>
        <v>0</v>
      </c>
      <c r="J41" s="365">
        <f t="shared" si="18"/>
        <v>0</v>
      </c>
      <c r="K41" s="356">
        <f t="shared" si="18"/>
        <v>0</v>
      </c>
      <c r="L41" s="365">
        <f t="shared" si="18"/>
        <v>0</v>
      </c>
      <c r="M41" s="355">
        <v>61.387</v>
      </c>
      <c r="N41" s="365">
        <f t="shared" si="18"/>
        <v>8.3873479983604327</v>
      </c>
      <c r="O41" s="355">
        <f>SUM(O35:O40)</f>
        <v>88.719999999999985</v>
      </c>
      <c r="P41" s="365">
        <f t="shared" si="18"/>
        <v>8.6294268123060771</v>
      </c>
      <c r="Q41" s="356"/>
      <c r="R41" s="365"/>
      <c r="S41" s="356"/>
      <c r="T41" s="365"/>
      <c r="U41" s="355">
        <v>77.570999999999998</v>
      </c>
      <c r="V41" s="365">
        <f>SUM(V35:V40)</f>
        <v>9.6967871134523218</v>
      </c>
      <c r="W41" s="355">
        <v>16.498999999999999</v>
      </c>
      <c r="X41" s="365">
        <f>SUM(X35:X40)</f>
        <v>9.6983911451261182</v>
      </c>
      <c r="Y41" s="355">
        <v>558.16200000000003</v>
      </c>
      <c r="Z41" s="365">
        <f>SUM(Z35:Z40)</f>
        <v>328.09706032764916</v>
      </c>
      <c r="AA41" s="356">
        <f>SUM(AA36:AA40)</f>
        <v>0</v>
      </c>
      <c r="AB41" s="365">
        <f>SUM(AB36:AB40)</f>
        <v>0</v>
      </c>
    </row>
    <row r="42" spans="1:28">
      <c r="A42" s="339" t="s">
        <v>232</v>
      </c>
      <c r="B42" s="337">
        <f>C42+E42+G42+I42+K42+M42+O42+Q42+S42+U42+W42+Y42+AA42</f>
        <v>530.37561875000006</v>
      </c>
      <c r="C42" s="337">
        <v>0.78361875000000003</v>
      </c>
      <c r="D42" s="366">
        <f t="shared" si="2"/>
        <v>7.997386958180762</v>
      </c>
      <c r="E42" s="337"/>
      <c r="F42" s="366"/>
      <c r="G42" s="337">
        <v>4.55</v>
      </c>
      <c r="H42" s="366">
        <f t="shared" si="3"/>
        <v>8.1383701795807397</v>
      </c>
      <c r="I42" s="337"/>
      <c r="J42" s="366"/>
      <c r="K42" s="337"/>
      <c r="L42" s="366"/>
      <c r="M42" s="337">
        <v>30.512</v>
      </c>
      <c r="N42" s="366">
        <f>(M42/$M$72)*100</f>
        <v>4.1688755294439135</v>
      </c>
      <c r="O42" s="337">
        <v>61.1</v>
      </c>
      <c r="P42" s="366">
        <f>(O42/$O$72)*100</f>
        <v>5.9429438484208896</v>
      </c>
      <c r="Q42" s="337"/>
      <c r="R42" s="366"/>
      <c r="S42" s="337"/>
      <c r="T42" s="366"/>
      <c r="U42" s="337"/>
      <c r="V42" s="366">
        <f>(U42/$U$72)*100</f>
        <v>0</v>
      </c>
      <c r="W42" s="337">
        <v>18.100999999999999</v>
      </c>
      <c r="X42" s="366">
        <f>(W42/$W$72)*100</f>
        <v>10.640073829803494</v>
      </c>
      <c r="Y42" s="337">
        <v>415.32900000000001</v>
      </c>
      <c r="Z42" s="366">
        <f>(Y42/$W$72)*100</f>
        <v>244.13740808013125</v>
      </c>
      <c r="AB42" s="366"/>
    </row>
    <row r="43" spans="1:28">
      <c r="A43" s="339" t="s">
        <v>233</v>
      </c>
      <c r="B43" s="337">
        <f>C43+E43+G43+I43+K43+M43+O43+Q43+S43+U43+W43+Y43+AA43</f>
        <v>306.36742429999998</v>
      </c>
      <c r="C43" s="337">
        <v>0.3924243</v>
      </c>
      <c r="D43" s="366">
        <f t="shared" si="2"/>
        <v>4.004969226289206</v>
      </c>
      <c r="E43" s="337"/>
      <c r="F43" s="366"/>
      <c r="G43" s="337">
        <v>3.641</v>
      </c>
      <c r="H43" s="366">
        <f t="shared" si="3"/>
        <v>6.5124847964513126</v>
      </c>
      <c r="I43" s="337"/>
      <c r="J43" s="366"/>
      <c r="K43" s="337"/>
      <c r="L43" s="366"/>
      <c r="M43" s="337"/>
      <c r="N43" s="366">
        <f>(M43/$M$72)*100</f>
        <v>0</v>
      </c>
      <c r="O43" s="337">
        <v>2.95</v>
      </c>
      <c r="P43" s="366">
        <f>(O43/$O$72)*100</f>
        <v>0.28693427746058303</v>
      </c>
      <c r="Q43" s="337"/>
      <c r="R43" s="366"/>
      <c r="S43" s="337"/>
      <c r="T43" s="366"/>
      <c r="U43" s="337">
        <v>47.432000000000002</v>
      </c>
      <c r="V43" s="366">
        <f>(U43/$U$72)*100</f>
        <v>5.9292519932097125</v>
      </c>
      <c r="W43" s="337">
        <v>8.5370000000000008</v>
      </c>
      <c r="X43" s="366">
        <f>(W43/$W$72)*100</f>
        <v>5.0181929332651478</v>
      </c>
      <c r="Y43" s="337">
        <v>243.41499999999999</v>
      </c>
      <c r="Z43" s="366">
        <f>(Y43/$W$72)*100</f>
        <v>143.08345236625698</v>
      </c>
      <c r="AB43" s="366"/>
    </row>
    <row r="44" spans="1:28">
      <c r="A44" s="339" t="s">
        <v>234</v>
      </c>
      <c r="B44" s="337">
        <f>C44+E44+G44+I44+K44+M44+O44+Q44+S44+U44+W44+Y44+AA44</f>
        <v>131.09521960000001</v>
      </c>
      <c r="C44" s="337">
        <v>0.45821959999999995</v>
      </c>
      <c r="D44" s="366">
        <f t="shared" si="2"/>
        <v>4.6764570819965767</v>
      </c>
      <c r="E44" s="337"/>
      <c r="F44" s="366"/>
      <c r="G44" s="337"/>
      <c r="H44" s="366">
        <f t="shared" si="3"/>
        <v>0</v>
      </c>
      <c r="I44" s="337"/>
      <c r="J44" s="366"/>
      <c r="K44" s="337"/>
      <c r="L44" s="366"/>
      <c r="M44" s="337">
        <v>11.662000000000001</v>
      </c>
      <c r="N44" s="366">
        <f>(M44/$M$72)*100</f>
        <v>1.593387074736986</v>
      </c>
      <c r="O44" s="337">
        <v>0</v>
      </c>
      <c r="P44" s="366">
        <f>(O44/$O$72)*100</f>
        <v>0</v>
      </c>
      <c r="Q44" s="337"/>
      <c r="R44" s="366"/>
      <c r="S44" s="337"/>
      <c r="T44" s="366"/>
      <c r="U44" s="337"/>
      <c r="V44" s="366">
        <f>(U44/$U$72)*100</f>
        <v>0</v>
      </c>
      <c r="W44" s="337">
        <v>1.609</v>
      </c>
      <c r="X44" s="366">
        <f>(W44/$W$72)*100</f>
        <v>0.94579740302490589</v>
      </c>
      <c r="Y44" s="337">
        <v>117.366</v>
      </c>
      <c r="Z44" s="366">
        <f>(Y44/$W$72)*100</f>
        <v>68.989719082300255</v>
      </c>
      <c r="AB44" s="366"/>
    </row>
    <row r="45" spans="1:28">
      <c r="A45" s="339" t="s">
        <v>235</v>
      </c>
      <c r="B45" s="337">
        <f>C45+E45+G45+I45+K45+M45+O45+Q45+S45+U45+W45+Y45+AA45</f>
        <v>268.76499999999999</v>
      </c>
      <c r="C45" s="337">
        <v>0</v>
      </c>
      <c r="D45" s="366">
        <f t="shared" si="2"/>
        <v>0</v>
      </c>
      <c r="E45" s="337"/>
      <c r="F45" s="366"/>
      <c r="G45" s="337"/>
      <c r="H45" s="366">
        <f t="shared" si="3"/>
        <v>0</v>
      </c>
      <c r="I45" s="337"/>
      <c r="J45" s="366"/>
      <c r="K45" s="337"/>
      <c r="L45" s="366"/>
      <c r="M45" s="337">
        <v>26.925999999999998</v>
      </c>
      <c r="N45" s="366">
        <f>(M45/$M$72)*100</f>
        <v>3.6789178849569613</v>
      </c>
      <c r="O45" s="337">
        <v>0</v>
      </c>
      <c r="P45" s="366">
        <f>(O45/$O$72)*100</f>
        <v>0</v>
      </c>
      <c r="Q45" s="337"/>
      <c r="R45" s="366"/>
      <c r="S45" s="337"/>
      <c r="T45" s="366"/>
      <c r="U45" s="337">
        <v>5.9960000000000004</v>
      </c>
      <c r="V45" s="366">
        <f>(U45/$U$72)*100</f>
        <v>0.74953185510384202</v>
      </c>
      <c r="W45" s="337">
        <v>2.3849999999999998</v>
      </c>
      <c r="X45" s="366">
        <f>(W45/$W$72)*100</f>
        <v>1.4019433226938474</v>
      </c>
      <c r="Y45" s="337">
        <v>233.458</v>
      </c>
      <c r="Z45" s="366">
        <f>(Y45/$W$72)*100</f>
        <v>137.23055942535021</v>
      </c>
      <c r="AB45" s="366"/>
    </row>
    <row r="46" spans="1:28" ht="13.5" thickBot="1">
      <c r="A46" s="339" t="s">
        <v>236</v>
      </c>
      <c r="B46" s="337">
        <f>C46+E46+G46+I46+K46+M46+O46+Q46+S46+U46+W46+Y46+AA46</f>
        <v>373.07054949999997</v>
      </c>
      <c r="C46" s="337">
        <v>0.32854949999999999</v>
      </c>
      <c r="D46" s="366">
        <f t="shared" ref="D46:D71" si="19">(C46/$C$72)*100</f>
        <v>3.3530814396883817</v>
      </c>
      <c r="E46" s="337"/>
      <c r="F46" s="366"/>
      <c r="G46" s="337"/>
      <c r="H46" s="366">
        <f t="shared" ref="H46:H71" si="20">(G46/$G$72)*100</f>
        <v>0</v>
      </c>
      <c r="I46" s="337"/>
      <c r="J46" s="366"/>
      <c r="K46" s="337"/>
      <c r="L46" s="366"/>
      <c r="M46" s="337">
        <v>18.131999999999998</v>
      </c>
      <c r="N46" s="366">
        <f>(M46/$M$72)*100</f>
        <v>2.4773876212597346</v>
      </c>
      <c r="O46" s="337">
        <v>84.41</v>
      </c>
      <c r="P46" s="366">
        <f>(O46/$O$72)*100</f>
        <v>8.2102109696433256</v>
      </c>
      <c r="Q46" s="337"/>
      <c r="R46" s="366"/>
      <c r="S46" s="337"/>
      <c r="T46" s="366"/>
      <c r="U46" s="337">
        <v>17.082000000000001</v>
      </c>
      <c r="V46" s="366">
        <f>(U46/$U$72)*100</f>
        <v>2.1353407519819596</v>
      </c>
      <c r="W46" s="337">
        <v>4.8159999999999998</v>
      </c>
      <c r="X46" s="366">
        <f>(W46/$W$72)*100</f>
        <v>2.8309262231000289</v>
      </c>
      <c r="Y46" s="337">
        <v>248.30199999999999</v>
      </c>
      <c r="Z46" s="366">
        <f>(Y46/$W$72)*100</f>
        <v>145.95611358973909</v>
      </c>
      <c r="AB46" s="366"/>
    </row>
    <row r="47" spans="1:28" ht="13.5" thickBot="1">
      <c r="A47" s="357" t="s">
        <v>237</v>
      </c>
      <c r="B47" s="355">
        <f>SUM(B42:B46)</f>
        <v>1609.67381215</v>
      </c>
      <c r="C47" s="355">
        <v>2.1663840099999994</v>
      </c>
      <c r="D47" s="365">
        <f t="shared" si="19"/>
        <v>22.109490396937716</v>
      </c>
      <c r="E47" s="356">
        <f>SUM(E42:E46)</f>
        <v>0</v>
      </c>
      <c r="F47" s="365">
        <f>SUM(F42:F46)</f>
        <v>0</v>
      </c>
      <c r="G47" s="355">
        <v>8.1909999999999989</v>
      </c>
      <c r="H47" s="365">
        <f t="shared" si="20"/>
        <v>14.650854976032052</v>
      </c>
      <c r="I47" s="356">
        <f t="shared" ref="I47:P47" si="21">SUM(I42:I46)</f>
        <v>0</v>
      </c>
      <c r="J47" s="365">
        <f t="shared" si="21"/>
        <v>0</v>
      </c>
      <c r="K47" s="356">
        <f t="shared" si="21"/>
        <v>0</v>
      </c>
      <c r="L47" s="365">
        <f t="shared" si="21"/>
        <v>0</v>
      </c>
      <c r="M47" s="355">
        <v>87.231999999999999</v>
      </c>
      <c r="N47" s="365">
        <f t="shared" si="21"/>
        <v>11.918568110397594</v>
      </c>
      <c r="O47" s="355">
        <f>SUM(O42:O46)</f>
        <v>148.45999999999998</v>
      </c>
      <c r="P47" s="365">
        <f t="shared" si="21"/>
        <v>14.440089095524797</v>
      </c>
      <c r="Q47" s="356"/>
      <c r="R47" s="365"/>
      <c r="S47" s="356"/>
      <c r="T47" s="365"/>
      <c r="U47" s="355">
        <v>70.510000000000005</v>
      </c>
      <c r="V47" s="365">
        <f t="shared" ref="V47:AB47" si="22">SUM(V42:V46)</f>
        <v>8.8141246002955143</v>
      </c>
      <c r="W47" s="355">
        <v>35.448</v>
      </c>
      <c r="X47" s="365">
        <f t="shared" si="22"/>
        <v>20.836933711887422</v>
      </c>
      <c r="Y47" s="355">
        <v>1257.8699999999999</v>
      </c>
      <c r="Z47" s="365">
        <f t="shared" si="22"/>
        <v>739.39725254377777</v>
      </c>
      <c r="AA47" s="356">
        <f t="shared" si="22"/>
        <v>0</v>
      </c>
      <c r="AB47" s="365">
        <f t="shared" si="22"/>
        <v>0</v>
      </c>
    </row>
    <row r="48" spans="1:28">
      <c r="A48" s="339" t="s">
        <v>238</v>
      </c>
      <c r="B48" s="337">
        <f>C48+E48+G48+I48+K48+M48+O48+Q48+S48+U48+W48+Y48+AA48</f>
        <v>292.30509999999998</v>
      </c>
      <c r="C48" s="337">
        <v>3.0099999999999998E-2</v>
      </c>
      <c r="D48" s="366">
        <f t="shared" si="19"/>
        <v>0.30719191882690522</v>
      </c>
      <c r="E48" s="337"/>
      <c r="F48" s="366"/>
      <c r="G48" s="337">
        <v>2.2999999999999998</v>
      </c>
      <c r="H48" s="366">
        <f t="shared" si="20"/>
        <v>4.1139014094583954</v>
      </c>
      <c r="I48" s="337"/>
      <c r="J48" s="366"/>
      <c r="K48" s="337"/>
      <c r="L48" s="366"/>
      <c r="M48" s="337">
        <v>16.087</v>
      </c>
      <c r="N48" s="366">
        <f>(M48/$M$72)*100</f>
        <v>2.1979778658286655</v>
      </c>
      <c r="O48" s="337">
        <v>13.01</v>
      </c>
      <c r="P48" s="366">
        <f>(O48/$O$72)*100</f>
        <v>1.2654287965295543</v>
      </c>
      <c r="Q48" s="337"/>
      <c r="R48" s="366"/>
      <c r="S48" s="337"/>
      <c r="T48" s="366"/>
      <c r="U48" s="337">
        <v>15.102</v>
      </c>
      <c r="V48" s="366">
        <f>(U48/$U$72)*100</f>
        <v>1.8878302327848935</v>
      </c>
      <c r="W48" s="337">
        <v>2.0489999999999999</v>
      </c>
      <c r="X48" s="366">
        <f>(W48/$W$72)*100</f>
        <v>1.20443684201245</v>
      </c>
      <c r="Y48" s="337">
        <v>243.727</v>
      </c>
      <c r="Z48" s="366">
        <f>(Y48/$W$72)*100</f>
        <v>143.26685124117543</v>
      </c>
      <c r="AB48" s="366"/>
    </row>
    <row r="49" spans="1:28" ht="13.5" thickBot="1">
      <c r="A49" s="339" t="s">
        <v>239</v>
      </c>
      <c r="B49" s="337">
        <f>C49+E49+G49+I49+K49+M49+O49+Q49+S49+U49+W49+Y49+AA49</f>
        <v>626.63887699999998</v>
      </c>
      <c r="C49" s="337">
        <v>0.53087700000000004</v>
      </c>
      <c r="D49" s="366">
        <f t="shared" si="19"/>
        <v>5.417977551198371</v>
      </c>
      <c r="E49" s="337"/>
      <c r="F49" s="366"/>
      <c r="G49" s="337">
        <v>3.2530000000000001</v>
      </c>
      <c r="H49" s="366">
        <f t="shared" si="20"/>
        <v>5.8184875152035485</v>
      </c>
      <c r="I49" s="337"/>
      <c r="J49" s="366"/>
      <c r="K49" s="337"/>
      <c r="L49" s="366"/>
      <c r="M49" s="337">
        <v>79.454999999999998</v>
      </c>
      <c r="N49" s="366">
        <f>(M49/$M$72)*100</f>
        <v>10.855991255636017</v>
      </c>
      <c r="O49" s="337">
        <v>89.65</v>
      </c>
      <c r="P49" s="366">
        <f>(O49/$O$72)*100</f>
        <v>8.7198840590987352</v>
      </c>
      <c r="Q49" s="337"/>
      <c r="R49" s="366"/>
      <c r="S49" s="337"/>
      <c r="T49" s="366"/>
      <c r="U49" s="337">
        <v>76.97</v>
      </c>
      <c r="V49" s="366">
        <f>(U49/$U$72)*100</f>
        <v>9.6216589205041227</v>
      </c>
      <c r="W49" s="337">
        <v>8.3350000000000009</v>
      </c>
      <c r="X49" s="366">
        <f>(W49/$W$72)*100</f>
        <v>4.8994539180935925</v>
      </c>
      <c r="Y49" s="337">
        <v>368.44499999999999</v>
      </c>
      <c r="Z49" s="366">
        <f>(Y49/$W$72)*100</f>
        <v>216.57820022219479</v>
      </c>
      <c r="AB49" s="366"/>
    </row>
    <row r="50" spans="1:28" ht="13.5" thickBot="1">
      <c r="A50" s="357" t="s">
        <v>436</v>
      </c>
      <c r="B50" s="355">
        <f>SUM(B48:B49)</f>
        <v>918.9439769999999</v>
      </c>
      <c r="C50" s="355">
        <v>0.56097700000000006</v>
      </c>
      <c r="D50" s="365">
        <f t="shared" si="19"/>
        <v>5.7251694700252767</v>
      </c>
      <c r="E50" s="356">
        <f>SUM(E48:E49)</f>
        <v>0</v>
      </c>
      <c r="F50" s="365">
        <f>SUM(F48:F49)</f>
        <v>0</v>
      </c>
      <c r="G50" s="355">
        <v>5.5529999999999999</v>
      </c>
      <c r="H50" s="365">
        <f t="shared" si="20"/>
        <v>9.9323889246619448</v>
      </c>
      <c r="I50" s="356">
        <f t="shared" ref="I50:P50" si="23">SUM(I48:I49)</f>
        <v>0</v>
      </c>
      <c r="J50" s="365">
        <f t="shared" si="23"/>
        <v>0</v>
      </c>
      <c r="K50" s="356">
        <f t="shared" si="23"/>
        <v>0</v>
      </c>
      <c r="L50" s="365">
        <f t="shared" si="23"/>
        <v>0</v>
      </c>
      <c r="M50" s="355">
        <v>95.542000000000002</v>
      </c>
      <c r="N50" s="365">
        <f t="shared" si="23"/>
        <v>13.053969121464682</v>
      </c>
      <c r="O50" s="355">
        <f>SUM(O48:O49)</f>
        <v>102.66000000000001</v>
      </c>
      <c r="P50" s="365">
        <f t="shared" si="23"/>
        <v>9.9853128556282904</v>
      </c>
      <c r="Q50" s="356"/>
      <c r="R50" s="365"/>
      <c r="S50" s="356"/>
      <c r="T50" s="365"/>
      <c r="U50" s="355">
        <v>92.072000000000003</v>
      </c>
      <c r="V50" s="365">
        <f>SUM(V48:V49)</f>
        <v>11.509489153289016</v>
      </c>
      <c r="W50" s="355">
        <v>10.384</v>
      </c>
      <c r="X50" s="365">
        <f>SUM(X48:X49)</f>
        <v>6.1038907601060428</v>
      </c>
      <c r="Y50" s="355">
        <v>612.17200000000003</v>
      </c>
      <c r="Z50" s="365">
        <f>SUM(Z48:Z49)</f>
        <v>359.84505146337023</v>
      </c>
      <c r="AA50" s="356">
        <f>SUM(AA45:AA49)</f>
        <v>0</v>
      </c>
      <c r="AB50" s="365">
        <f>SUM(AB45:AB49)</f>
        <v>0</v>
      </c>
    </row>
    <row r="51" spans="1:28">
      <c r="A51" s="339" t="s">
        <v>241</v>
      </c>
      <c r="B51" s="337">
        <f>C51+E51+G51+I51+K51+M51+O51+Q51+S51+U51+W51+Y51+AA51</f>
        <v>0</v>
      </c>
      <c r="C51" s="337">
        <v>0</v>
      </c>
      <c r="D51" s="366">
        <f t="shared" si="19"/>
        <v>0</v>
      </c>
      <c r="E51" s="337"/>
      <c r="F51" s="366"/>
      <c r="G51" s="337"/>
      <c r="H51" s="366">
        <f t="shared" si="20"/>
        <v>0</v>
      </c>
      <c r="I51" s="337"/>
      <c r="J51" s="366"/>
      <c r="K51" s="337"/>
      <c r="L51" s="366"/>
      <c r="M51" s="337"/>
      <c r="N51" s="366">
        <f>(M51/$M$72)*100</f>
        <v>0</v>
      </c>
      <c r="O51" s="337">
        <v>0</v>
      </c>
      <c r="P51" s="366">
        <f>(O51/$O$72)*100</f>
        <v>0</v>
      </c>
      <c r="Q51" s="337"/>
      <c r="R51" s="366"/>
      <c r="S51" s="337"/>
      <c r="T51" s="366"/>
      <c r="U51" s="337"/>
      <c r="V51" s="366">
        <f>(U51/$U$72)*100</f>
        <v>0</v>
      </c>
      <c r="W51" s="337"/>
      <c r="X51" s="366">
        <f>(W51/$W$72)*100</f>
        <v>0</v>
      </c>
      <c r="Y51" s="337"/>
      <c r="Z51" s="366">
        <f>(Y51/$W$72)*100</f>
        <v>0</v>
      </c>
      <c r="AB51" s="366"/>
    </row>
    <row r="52" spans="1:28" ht="14.25" customHeight="1">
      <c r="A52" s="339" t="s">
        <v>242</v>
      </c>
      <c r="B52" s="337">
        <f>C52+E52+G52+I52+K52+M52+O52+Q52+S52+U52+W52+Y52+AA52</f>
        <v>0</v>
      </c>
      <c r="C52" s="337">
        <v>0</v>
      </c>
      <c r="D52" s="366">
        <f t="shared" si="19"/>
        <v>0</v>
      </c>
      <c r="E52" s="337"/>
      <c r="F52" s="366"/>
      <c r="G52" s="337"/>
      <c r="H52" s="366">
        <f t="shared" si="20"/>
        <v>0</v>
      </c>
      <c r="I52" s="337"/>
      <c r="J52" s="366"/>
      <c r="K52" s="337"/>
      <c r="L52" s="366"/>
      <c r="M52" s="337"/>
      <c r="N52" s="366">
        <f>(M52/$M$72)*100</f>
        <v>0</v>
      </c>
      <c r="O52" s="337">
        <v>0</v>
      </c>
      <c r="P52" s="366">
        <f>(O52/$O$72)*100</f>
        <v>0</v>
      </c>
      <c r="Q52" s="337"/>
      <c r="R52" s="366"/>
      <c r="S52" s="337"/>
      <c r="T52" s="366"/>
      <c r="U52" s="337"/>
      <c r="V52" s="366">
        <f>(U52/$U$72)*100</f>
        <v>0</v>
      </c>
      <c r="W52" s="337"/>
      <c r="X52" s="366">
        <f>(W52/$W$72)*100</f>
        <v>0</v>
      </c>
      <c r="Y52" s="337"/>
      <c r="Z52" s="366">
        <f>(Y52/$W$72)*100</f>
        <v>0</v>
      </c>
      <c r="AB52" s="366"/>
    </row>
    <row r="53" spans="1:28" ht="14.25" customHeight="1" thickBot="1">
      <c r="A53" s="339" t="s">
        <v>243</v>
      </c>
      <c r="B53" s="337">
        <f>C53+E53+G53+I53+K53+M53+O53+Q53+S53+U53+W53+Y53+AA53</f>
        <v>0</v>
      </c>
      <c r="C53" s="337">
        <v>0</v>
      </c>
      <c r="D53" s="366">
        <f t="shared" si="19"/>
        <v>0</v>
      </c>
      <c r="E53" s="337"/>
      <c r="F53" s="366"/>
      <c r="G53" s="337"/>
      <c r="H53" s="366">
        <f t="shared" si="20"/>
        <v>0</v>
      </c>
      <c r="I53" s="337"/>
      <c r="J53" s="366"/>
      <c r="K53" s="337"/>
      <c r="L53" s="366"/>
      <c r="M53" s="337"/>
      <c r="N53" s="366">
        <f>(M53/$M$72)*100</f>
        <v>0</v>
      </c>
      <c r="O53" s="337">
        <v>0</v>
      </c>
      <c r="P53" s="366">
        <f>(O53/$O$72)*100</f>
        <v>0</v>
      </c>
      <c r="Q53" s="337"/>
      <c r="R53" s="366"/>
      <c r="S53" s="337"/>
      <c r="T53" s="366"/>
      <c r="U53" s="337"/>
      <c r="V53" s="366">
        <f>(U53/$U$72)*100</f>
        <v>0</v>
      </c>
      <c r="W53" s="337"/>
      <c r="X53" s="366">
        <f>(W53/$W$72)*100</f>
        <v>0</v>
      </c>
      <c r="Y53" s="337"/>
      <c r="Z53" s="366">
        <f>(Y53/$W$72)*100</f>
        <v>0</v>
      </c>
      <c r="AB53" s="366"/>
    </row>
    <row r="54" spans="1:28" ht="14.25" customHeight="1" thickBot="1">
      <c r="A54" s="357" t="s">
        <v>244</v>
      </c>
      <c r="B54" s="355">
        <f>SUM(B51:B53)</f>
        <v>0</v>
      </c>
      <c r="C54" s="355">
        <v>0</v>
      </c>
      <c r="D54" s="365">
        <f t="shared" si="19"/>
        <v>0</v>
      </c>
      <c r="E54" s="356">
        <f>SUM(E51:E53)</f>
        <v>0</v>
      </c>
      <c r="F54" s="365">
        <f>SUM(F51:F53)</f>
        <v>0</v>
      </c>
      <c r="G54" s="355">
        <v>0</v>
      </c>
      <c r="H54" s="365">
        <f t="shared" si="20"/>
        <v>0</v>
      </c>
      <c r="I54" s="356">
        <f t="shared" ref="I54:P54" si="24">SUM(I51:I53)</f>
        <v>0</v>
      </c>
      <c r="J54" s="365">
        <f t="shared" si="24"/>
        <v>0</v>
      </c>
      <c r="K54" s="356">
        <f t="shared" si="24"/>
        <v>0</v>
      </c>
      <c r="L54" s="365">
        <f t="shared" si="24"/>
        <v>0</v>
      </c>
      <c r="M54" s="355">
        <v>0</v>
      </c>
      <c r="N54" s="365">
        <f t="shared" si="24"/>
        <v>0</v>
      </c>
      <c r="O54" s="355">
        <f>SUM(O51:O53)</f>
        <v>0</v>
      </c>
      <c r="P54" s="365">
        <f t="shared" si="24"/>
        <v>0</v>
      </c>
      <c r="Q54" s="356"/>
      <c r="R54" s="365"/>
      <c r="S54" s="356"/>
      <c r="T54" s="365"/>
      <c r="U54" s="355"/>
      <c r="V54" s="365">
        <f>SUM(V51:V53)</f>
        <v>0</v>
      </c>
      <c r="W54" s="355"/>
      <c r="X54" s="365">
        <f>SUM(X51:X53)</f>
        <v>0</v>
      </c>
      <c r="Y54" s="355"/>
      <c r="Z54" s="365">
        <f>SUM(Z51:Z53)</f>
        <v>0</v>
      </c>
      <c r="AA54" s="356">
        <f>SUM(AA49:AA53)</f>
        <v>0</v>
      </c>
      <c r="AB54" s="365">
        <f>SUM(AB49:AB53)</f>
        <v>0</v>
      </c>
    </row>
    <row r="55" spans="1:28" ht="14.25" customHeight="1">
      <c r="A55" s="339" t="s">
        <v>245</v>
      </c>
      <c r="B55" s="337">
        <f t="shared" ref="B55:B61" si="25">C55+E55+G55+I55+K55+M55+O55+Q55+S55+U55+W55+Y55+AA55</f>
        <v>752.33273720000011</v>
      </c>
      <c r="C55" s="337">
        <v>1.0107371999999999</v>
      </c>
      <c r="D55" s="366">
        <f t="shared" si="19"/>
        <v>10.315292355406426</v>
      </c>
      <c r="E55" s="337"/>
      <c r="F55" s="366"/>
      <c r="G55" s="337">
        <v>9.8339999999999996</v>
      </c>
      <c r="H55" s="366">
        <f t="shared" si="20"/>
        <v>17.589611504614723</v>
      </c>
      <c r="I55" s="337"/>
      <c r="J55" s="366"/>
      <c r="K55" s="337"/>
      <c r="L55" s="366"/>
      <c r="M55" s="337">
        <v>175.55</v>
      </c>
      <c r="N55" s="366">
        <f t="shared" ref="N55:N61" si="26">(M55/$M$72)*100</f>
        <v>23.985517147151253</v>
      </c>
      <c r="O55" s="337">
        <v>159.21</v>
      </c>
      <c r="P55" s="366">
        <f t="shared" ref="P55:P61" si="27">(O55/$O$72)*100</f>
        <v>15.485697055762518</v>
      </c>
      <c r="Q55" s="337"/>
      <c r="R55" s="366"/>
      <c r="S55" s="337"/>
      <c r="T55" s="366"/>
      <c r="U55" s="337">
        <v>145.548</v>
      </c>
      <c r="V55" s="366">
        <f t="shared" ref="V55:V61" si="28">(U55/$U$72)*100</f>
        <v>18.194273256613407</v>
      </c>
      <c r="W55" s="337">
        <v>24.436</v>
      </c>
      <c r="X55" s="366">
        <f>(W55/$W$72)*100</f>
        <v>14.363893934317339</v>
      </c>
      <c r="Y55" s="337">
        <v>236.744</v>
      </c>
      <c r="Z55" s="366">
        <f>(Y55/$W$72)*100</f>
        <v>139.16212578106172</v>
      </c>
      <c r="AB55" s="366"/>
    </row>
    <row r="56" spans="1:28" ht="14.25" customHeight="1">
      <c r="A56" s="339" t="s">
        <v>246</v>
      </c>
      <c r="B56" s="337">
        <f t="shared" si="25"/>
        <v>214.986301</v>
      </c>
      <c r="C56" s="337">
        <v>8.0300999999999997E-2</v>
      </c>
      <c r="D56" s="366">
        <f t="shared" si="19"/>
        <v>0.81952884630296718</v>
      </c>
      <c r="E56" s="337"/>
      <c r="F56" s="366"/>
      <c r="G56" s="337">
        <v>1.4910000000000001</v>
      </c>
      <c r="H56" s="366">
        <f t="shared" si="20"/>
        <v>2.6668813050010733</v>
      </c>
      <c r="I56" s="337"/>
      <c r="J56" s="366"/>
      <c r="K56" s="337"/>
      <c r="L56" s="366"/>
      <c r="M56" s="337"/>
      <c r="N56" s="366">
        <f t="shared" si="26"/>
        <v>0</v>
      </c>
      <c r="O56" s="337">
        <f>17.51+11.15</f>
        <v>28.660000000000004</v>
      </c>
      <c r="P56" s="366">
        <f t="shared" si="27"/>
        <v>2.7876394549221395</v>
      </c>
      <c r="Q56" s="337"/>
      <c r="R56" s="366"/>
      <c r="S56" s="337"/>
      <c r="T56" s="366"/>
      <c r="U56" s="337">
        <v>15.068</v>
      </c>
      <c r="V56" s="366">
        <f t="shared" si="28"/>
        <v>1.8835800521522166</v>
      </c>
      <c r="W56" s="337">
        <v>2.7509999999999999</v>
      </c>
      <c r="X56" s="366">
        <f t="shared" ref="X56:Z61" si="29">(W56/$W$72)*100</f>
        <v>1.617084310578941</v>
      </c>
      <c r="Y56" s="337">
        <v>166.93600000000001</v>
      </c>
      <c r="Z56" s="366">
        <f t="shared" si="29"/>
        <v>98.127803151874275</v>
      </c>
      <c r="AB56" s="366"/>
    </row>
    <row r="57" spans="1:28" ht="16.5" customHeight="1">
      <c r="A57" s="339" t="s">
        <v>247</v>
      </c>
      <c r="B57" s="337">
        <f t="shared" si="25"/>
        <v>197.8167966</v>
      </c>
      <c r="C57" s="337">
        <v>0.28679659999999996</v>
      </c>
      <c r="D57" s="366">
        <f t="shared" si="19"/>
        <v>2.9269633842867906</v>
      </c>
      <c r="E57" s="337"/>
      <c r="F57" s="366"/>
      <c r="G57" s="337">
        <v>5.8789999999999996</v>
      </c>
      <c r="H57" s="366">
        <f t="shared" si="20"/>
        <v>10.515489733133004</v>
      </c>
      <c r="I57" s="337"/>
      <c r="J57" s="366"/>
      <c r="K57" s="337"/>
      <c r="L57" s="366"/>
      <c r="M57" s="337">
        <v>32.173999999999999</v>
      </c>
      <c r="N57" s="366">
        <f t="shared" si="26"/>
        <v>4.395955731657331</v>
      </c>
      <c r="O57" s="337">
        <v>81.33</v>
      </c>
      <c r="P57" s="366">
        <f t="shared" si="27"/>
        <v>7.9106321308031244</v>
      </c>
      <c r="Q57" s="337"/>
      <c r="R57" s="366"/>
      <c r="S57" s="337"/>
      <c r="T57" s="366"/>
      <c r="U57" s="337">
        <v>71.206000000000003</v>
      </c>
      <c r="V57" s="366">
        <f t="shared" si="28"/>
        <v>8.9011282979526651</v>
      </c>
      <c r="W57" s="337">
        <v>6.9409999999999998</v>
      </c>
      <c r="X57" s="366">
        <f t="shared" si="29"/>
        <v>4.0800371500285095</v>
      </c>
      <c r="Y57" s="337"/>
      <c r="Z57" s="366">
        <f t="shared" si="29"/>
        <v>0</v>
      </c>
      <c r="AB57" s="366"/>
    </row>
    <row r="58" spans="1:28">
      <c r="A58" s="339" t="s">
        <v>248</v>
      </c>
      <c r="B58" s="337">
        <f t="shared" si="25"/>
        <v>51.801000000000002</v>
      </c>
      <c r="C58" s="337">
        <v>0.2</v>
      </c>
      <c r="D58" s="366">
        <f t="shared" si="19"/>
        <v>2.0411423177867456</v>
      </c>
      <c r="E58" s="337"/>
      <c r="F58" s="366"/>
      <c r="G58" s="337"/>
      <c r="H58" s="366">
        <f t="shared" si="20"/>
        <v>0</v>
      </c>
      <c r="I58" s="337"/>
      <c r="J58" s="366"/>
      <c r="K58" s="337"/>
      <c r="L58" s="366"/>
      <c r="M58" s="337">
        <v>4.2880000000000003</v>
      </c>
      <c r="N58" s="366">
        <f t="shared" si="26"/>
        <v>0.58587238693810639</v>
      </c>
      <c r="O58" s="337">
        <v>9.0399999999999991</v>
      </c>
      <c r="P58" s="366">
        <f t="shared" si="27"/>
        <v>0.87928334516734585</v>
      </c>
      <c r="Q58" s="337"/>
      <c r="R58" s="366"/>
      <c r="S58" s="337"/>
      <c r="T58" s="366"/>
      <c r="U58" s="337">
        <v>33.938000000000002</v>
      </c>
      <c r="V58" s="366">
        <f t="shared" si="28"/>
        <v>4.2424303032878905</v>
      </c>
      <c r="W58" s="337">
        <v>4.335</v>
      </c>
      <c r="X58" s="366">
        <f t="shared" si="29"/>
        <v>2.5481862909341002</v>
      </c>
      <c r="Y58" s="337"/>
      <c r="Z58" s="366">
        <f t="shared" si="29"/>
        <v>0</v>
      </c>
      <c r="AB58" s="366"/>
    </row>
    <row r="59" spans="1:28" s="385" customFormat="1">
      <c r="A59" s="339" t="s">
        <v>249</v>
      </c>
      <c r="B59" s="337">
        <f t="shared" si="25"/>
        <v>486.54639464000002</v>
      </c>
      <c r="C59" s="337">
        <v>0.16739464000000001</v>
      </c>
      <c r="D59" s="366">
        <f t="shared" si="19"/>
        <v>1.7083814173733896</v>
      </c>
      <c r="E59" s="337"/>
      <c r="F59" s="366"/>
      <c r="G59" s="337">
        <v>2.153</v>
      </c>
      <c r="H59" s="366">
        <f t="shared" si="20"/>
        <v>3.8509694498104028</v>
      </c>
      <c r="I59" s="337"/>
      <c r="J59" s="366"/>
      <c r="K59" s="337"/>
      <c r="L59" s="366"/>
      <c r="M59" s="337">
        <v>52.555</v>
      </c>
      <c r="N59" s="366">
        <f t="shared" si="26"/>
        <v>7.1806257685476158</v>
      </c>
      <c r="O59" s="337">
        <v>53.15</v>
      </c>
      <c r="P59" s="366">
        <f t="shared" si="27"/>
        <v>5.1696802871288101</v>
      </c>
      <c r="Q59" s="337"/>
      <c r="R59" s="366"/>
      <c r="S59" s="337"/>
      <c r="T59" s="366"/>
      <c r="U59" s="337"/>
      <c r="V59" s="366">
        <f t="shared" si="28"/>
        <v>0</v>
      </c>
      <c r="W59" s="337">
        <v>9.3239999999999998</v>
      </c>
      <c r="X59" s="366">
        <f t="shared" si="29"/>
        <v>5.4808048389087771</v>
      </c>
      <c r="Y59" s="337">
        <v>369.197</v>
      </c>
      <c r="Z59" s="366">
        <f t="shared" si="29"/>
        <v>217.02023853610081</v>
      </c>
      <c r="AA59" s="337"/>
      <c r="AB59" s="366"/>
    </row>
    <row r="60" spans="1:28" s="385" customFormat="1">
      <c r="A60" s="339" t="s">
        <v>250</v>
      </c>
      <c r="B60" s="337">
        <f t="shared" si="25"/>
        <v>0.83299999999999996</v>
      </c>
      <c r="C60" s="337">
        <v>0</v>
      </c>
      <c r="D60" s="366">
        <f t="shared" si="19"/>
        <v>0</v>
      </c>
      <c r="E60" s="337"/>
      <c r="F60" s="366"/>
      <c r="G60" s="337"/>
      <c r="H60" s="366">
        <f t="shared" si="20"/>
        <v>0</v>
      </c>
      <c r="I60" s="337"/>
      <c r="J60" s="366"/>
      <c r="K60" s="337"/>
      <c r="L60" s="366"/>
      <c r="M60" s="337"/>
      <c r="N60" s="366">
        <f t="shared" si="26"/>
        <v>0</v>
      </c>
      <c r="O60" s="337">
        <v>0</v>
      </c>
      <c r="P60" s="366">
        <f t="shared" si="27"/>
        <v>0</v>
      </c>
      <c r="Q60" s="337"/>
      <c r="R60" s="366"/>
      <c r="S60" s="337"/>
      <c r="T60" s="366"/>
      <c r="U60" s="337"/>
      <c r="V60" s="366">
        <f t="shared" si="28"/>
        <v>0</v>
      </c>
      <c r="W60" s="337">
        <v>0.83299999999999996</v>
      </c>
      <c r="X60" s="366">
        <f t="shared" si="29"/>
        <v>0.48965148335596437</v>
      </c>
      <c r="Y60" s="337"/>
      <c r="Z60" s="366">
        <f t="shared" si="29"/>
        <v>0</v>
      </c>
      <c r="AA60" s="337"/>
      <c r="AB60" s="366"/>
    </row>
    <row r="61" spans="1:28" ht="13.5" thickBot="1">
      <c r="A61" s="339" t="s">
        <v>251</v>
      </c>
      <c r="B61" s="337">
        <f t="shared" si="25"/>
        <v>1.5280040000000001</v>
      </c>
      <c r="C61" s="337">
        <v>0.218004</v>
      </c>
      <c r="D61" s="366">
        <f t="shared" si="19"/>
        <v>2.2248859492339084</v>
      </c>
      <c r="E61" s="337"/>
      <c r="F61" s="366"/>
      <c r="G61" s="337"/>
      <c r="H61" s="366">
        <f t="shared" si="20"/>
        <v>0</v>
      </c>
      <c r="I61" s="337"/>
      <c r="J61" s="366"/>
      <c r="K61" s="337"/>
      <c r="L61" s="366"/>
      <c r="M61" s="337"/>
      <c r="N61" s="366">
        <f t="shared" si="26"/>
        <v>0</v>
      </c>
      <c r="O61" s="337">
        <v>1.31</v>
      </c>
      <c r="P61" s="366">
        <f t="shared" si="27"/>
        <v>0.12741827236385214</v>
      </c>
      <c r="Q61" s="337"/>
      <c r="R61" s="366"/>
      <c r="S61" s="337"/>
      <c r="T61" s="366"/>
      <c r="U61" s="337"/>
      <c r="V61" s="366">
        <f t="shared" si="28"/>
        <v>0</v>
      </c>
      <c r="W61" s="337"/>
      <c r="X61" s="366">
        <f t="shared" si="29"/>
        <v>0</v>
      </c>
      <c r="Y61" s="337"/>
      <c r="Z61" s="366">
        <f t="shared" si="29"/>
        <v>0</v>
      </c>
      <c r="AB61" s="366"/>
    </row>
    <row r="62" spans="1:28" ht="13.5" thickBot="1">
      <c r="A62" s="357" t="s">
        <v>252</v>
      </c>
      <c r="B62" s="356">
        <f>SUM(B55:B61)</f>
        <v>1705.8442334400002</v>
      </c>
      <c r="C62" s="356">
        <v>2.0034026399999996</v>
      </c>
      <c r="D62" s="365">
        <f t="shared" si="19"/>
        <v>20.446149540348422</v>
      </c>
      <c r="E62" s="356">
        <f>SUM(E55:E61)</f>
        <v>0</v>
      </c>
      <c r="F62" s="365">
        <f>SUM(F55:F61)</f>
        <v>0</v>
      </c>
      <c r="G62" s="356">
        <v>19.356999999999999</v>
      </c>
      <c r="H62" s="365">
        <f t="shared" si="20"/>
        <v>34.622951992559202</v>
      </c>
      <c r="I62" s="356">
        <f t="shared" ref="I62:P62" si="30">SUM(I55:I61)</f>
        <v>0</v>
      </c>
      <c r="J62" s="365">
        <f t="shared" si="30"/>
        <v>0</v>
      </c>
      <c r="K62" s="356">
        <f t="shared" si="30"/>
        <v>0</v>
      </c>
      <c r="L62" s="365">
        <f t="shared" si="30"/>
        <v>0</v>
      </c>
      <c r="M62" s="356">
        <v>264.56700000000001</v>
      </c>
      <c r="N62" s="365">
        <f t="shared" si="30"/>
        <v>36.147971034294308</v>
      </c>
      <c r="O62" s="356">
        <f>SUM(O55:O61)</f>
        <v>332.7</v>
      </c>
      <c r="P62" s="365">
        <f t="shared" si="30"/>
        <v>32.360350546147792</v>
      </c>
      <c r="Q62" s="356"/>
      <c r="R62" s="365"/>
      <c r="S62" s="356"/>
      <c r="T62" s="365"/>
      <c r="U62" s="356">
        <v>265.76</v>
      </c>
      <c r="V62" s="365">
        <f>SUM(V55:V61)</f>
        <v>33.221411910006175</v>
      </c>
      <c r="W62" s="356">
        <v>48.62</v>
      </c>
      <c r="X62" s="365">
        <f>SUM(X55:X61)</f>
        <v>28.57965800812363</v>
      </c>
      <c r="Y62" s="356">
        <v>772.87699999999995</v>
      </c>
      <c r="Z62" s="365">
        <f>SUM(Z55:Z61)</f>
        <v>454.3101674690368</v>
      </c>
      <c r="AA62" s="356">
        <f>SUM(AA32:AA59)</f>
        <v>0</v>
      </c>
      <c r="AB62" s="365">
        <f>SUM(AB32:AB59)</f>
        <v>0</v>
      </c>
    </row>
    <row r="63" spans="1:28">
      <c r="A63" s="339" t="s">
        <v>253</v>
      </c>
      <c r="B63" s="337">
        <f>C63+E63+G63+I63+K63+M63+O63+Q63+S63+U63+W63+Y63+AA63</f>
        <v>26.074999999999999</v>
      </c>
      <c r="C63" s="337">
        <v>0</v>
      </c>
      <c r="D63" s="366">
        <f t="shared" si="19"/>
        <v>0</v>
      </c>
      <c r="E63" s="337"/>
      <c r="F63" s="366"/>
      <c r="G63" s="337"/>
      <c r="H63" s="366">
        <f t="shared" si="20"/>
        <v>0</v>
      </c>
      <c r="I63" s="337"/>
      <c r="J63" s="366"/>
      <c r="K63" s="337"/>
      <c r="L63" s="366"/>
      <c r="M63" s="337">
        <v>19.629000000000001</v>
      </c>
      <c r="N63" s="366">
        <f t="shared" ref="N63:N69" si="31">(M63/$M$72)*100</f>
        <v>2.6819237600765136</v>
      </c>
      <c r="O63" s="337">
        <v>0</v>
      </c>
      <c r="P63" s="366">
        <f>(O63/$O$72)*100</f>
        <v>0</v>
      </c>
      <c r="Q63" s="337"/>
      <c r="R63" s="366"/>
      <c r="S63" s="337"/>
      <c r="T63" s="366"/>
      <c r="U63" s="337">
        <v>5.7</v>
      </c>
      <c r="V63" s="366">
        <f>(U63/$U$72)*100</f>
        <v>0.71253028253700801</v>
      </c>
      <c r="W63" s="337">
        <v>0.746</v>
      </c>
      <c r="X63" s="366">
        <f t="shared" ref="X63:Z69" si="32">(W63/$W$72)*100</f>
        <v>0.43851141246524539</v>
      </c>
      <c r="Y63" s="337"/>
      <c r="Z63" s="366">
        <f t="shared" si="32"/>
        <v>0</v>
      </c>
      <c r="AB63" s="366"/>
    </row>
    <row r="64" spans="1:28" ht="13.5" thickBot="1">
      <c r="A64" s="339" t="s">
        <v>254</v>
      </c>
      <c r="B64" s="337">
        <f>C64+E64+G64+I64+K64+M64+O64+Q64+S64+U64+W64+Y64+AA64</f>
        <v>69.258469199999993</v>
      </c>
      <c r="C64" s="337">
        <v>0.40246920000000003</v>
      </c>
      <c r="D64" s="366">
        <f t="shared" si="19"/>
        <v>4.1074845786288865</v>
      </c>
      <c r="E64" s="337"/>
      <c r="F64" s="366"/>
      <c r="G64" s="337"/>
      <c r="H64" s="366">
        <f t="shared" si="20"/>
        <v>0</v>
      </c>
      <c r="I64" s="337"/>
      <c r="J64" s="366"/>
      <c r="K64" s="337"/>
      <c r="L64" s="366"/>
      <c r="M64" s="337"/>
      <c r="N64" s="366">
        <f t="shared" si="31"/>
        <v>0</v>
      </c>
      <c r="O64" s="337">
        <v>7.79</v>
      </c>
      <c r="P64" s="366">
        <f>(O64/$O$72)*100</f>
        <v>0.75770102420947183</v>
      </c>
      <c r="Q64" s="337"/>
      <c r="R64" s="366"/>
      <c r="S64" s="337"/>
      <c r="T64" s="366"/>
      <c r="U64" s="337">
        <v>5.2759999999999998</v>
      </c>
      <c r="V64" s="366">
        <f>(U64/$U$72)*100</f>
        <v>0.65952802994127258</v>
      </c>
      <c r="W64" s="337">
        <v>0.68200000000000005</v>
      </c>
      <c r="X64" s="366">
        <f t="shared" si="32"/>
        <v>0.40089113043069352</v>
      </c>
      <c r="Y64" s="337">
        <v>55.107999999999997</v>
      </c>
      <c r="Z64" s="366">
        <f t="shared" si="32"/>
        <v>32.393414099376329</v>
      </c>
      <c r="AB64" s="366"/>
    </row>
    <row r="65" spans="1:28" ht="13.5" thickBot="1">
      <c r="A65" s="357" t="s">
        <v>255</v>
      </c>
      <c r="B65" s="358">
        <f>SUM(B63:B64)</f>
        <v>95.333469199999996</v>
      </c>
      <c r="C65" s="358">
        <v>0.40246920000000003</v>
      </c>
      <c r="D65" s="365">
        <f t="shared" si="19"/>
        <v>4.1074845786288865</v>
      </c>
      <c r="E65" s="356">
        <f>SUM(E63:E64)</f>
        <v>0</v>
      </c>
      <c r="F65" s="365">
        <v>0</v>
      </c>
      <c r="G65" s="358">
        <v>0</v>
      </c>
      <c r="H65" s="365">
        <f t="shared" si="20"/>
        <v>0</v>
      </c>
      <c r="I65" s="356">
        <f>SUM(I63:I64)</f>
        <v>0</v>
      </c>
      <c r="J65" s="365">
        <v>0</v>
      </c>
      <c r="K65" s="356">
        <f>SUM(K63:K64)</f>
        <v>0</v>
      </c>
      <c r="L65" s="365">
        <v>0</v>
      </c>
      <c r="M65" s="358">
        <v>19.629000000000001</v>
      </c>
      <c r="N65" s="365">
        <f t="shared" si="31"/>
        <v>2.6819237600765136</v>
      </c>
      <c r="O65" s="358">
        <f>SUM(O63:O64)</f>
        <v>7.79</v>
      </c>
      <c r="P65" s="365">
        <f>(O65/$O72)*100</f>
        <v>0.75770102420947183</v>
      </c>
      <c r="Q65" s="356"/>
      <c r="R65" s="365"/>
      <c r="S65" s="356"/>
      <c r="T65" s="365"/>
      <c r="U65" s="358">
        <v>10.975999999999999</v>
      </c>
      <c r="V65" s="365">
        <f>(U65/$U72)*100</f>
        <v>1.3720583124782804</v>
      </c>
      <c r="W65" s="358">
        <v>1.4279999999999999</v>
      </c>
      <c r="X65" s="365">
        <f t="shared" si="32"/>
        <v>0.83940254289593885</v>
      </c>
      <c r="Y65" s="358">
        <v>55.107999999999997</v>
      </c>
      <c r="Z65" s="365">
        <f t="shared" si="32"/>
        <v>32.393414099376329</v>
      </c>
      <c r="AA65" s="356">
        <v>0</v>
      </c>
      <c r="AB65" s="365">
        <v>0</v>
      </c>
    </row>
    <row r="66" spans="1:28" ht="13.5" thickBot="1">
      <c r="A66" s="358" t="s">
        <v>256</v>
      </c>
      <c r="B66" s="337">
        <f>C66+E66+G66+I66+K66+M66+O66+Q66+S66+U66+W66+Y66+AA66</f>
        <v>137.405</v>
      </c>
      <c r="C66" s="361">
        <v>0</v>
      </c>
      <c r="D66" s="365">
        <f t="shared" si="19"/>
        <v>0</v>
      </c>
      <c r="E66" s="361">
        <v>0</v>
      </c>
      <c r="F66" s="371">
        <v>0</v>
      </c>
      <c r="G66" s="361"/>
      <c r="H66" s="365">
        <f t="shared" si="20"/>
        <v>0</v>
      </c>
      <c r="I66" s="361">
        <v>0</v>
      </c>
      <c r="J66" s="371">
        <v>0</v>
      </c>
      <c r="K66" s="361">
        <v>0</v>
      </c>
      <c r="L66" s="365">
        <v>0</v>
      </c>
      <c r="M66" s="361"/>
      <c r="N66" s="365">
        <f t="shared" si="31"/>
        <v>0</v>
      </c>
      <c r="O66" s="361">
        <v>2.39</v>
      </c>
      <c r="P66" s="371">
        <f>(O66/$O72)*100</f>
        <v>0.23246539767145541</v>
      </c>
      <c r="Q66" s="361"/>
      <c r="R66" s="371"/>
      <c r="S66" s="361"/>
      <c r="T66" s="371"/>
      <c r="U66" s="361"/>
      <c r="V66" s="371">
        <f>(U66/$U72)*100</f>
        <v>0</v>
      </c>
      <c r="W66" s="361">
        <v>1E-3</v>
      </c>
      <c r="X66" s="365">
        <f t="shared" si="32"/>
        <v>5.8781690678987324E-4</v>
      </c>
      <c r="Y66" s="361">
        <v>135.01400000000001</v>
      </c>
      <c r="Z66" s="365">
        <f t="shared" si="32"/>
        <v>79.363511853327935</v>
      </c>
      <c r="AA66" s="361">
        <v>0</v>
      </c>
      <c r="AB66" s="371">
        <v>0</v>
      </c>
    </row>
    <row r="67" spans="1:28" ht="13.5" thickBot="1">
      <c r="A67" s="358" t="s">
        <v>257</v>
      </c>
      <c r="B67" s="337">
        <f>C67+E67+G67+I67+K67+M67+O67+Q67+S67+U67+W67+Y67+AA67</f>
        <v>6.0000000000000001E-3</v>
      </c>
      <c r="C67" s="361">
        <v>0</v>
      </c>
      <c r="D67" s="365">
        <f t="shared" si="19"/>
        <v>0</v>
      </c>
      <c r="E67" s="361">
        <v>0</v>
      </c>
      <c r="F67" s="371">
        <v>0</v>
      </c>
      <c r="G67" s="361"/>
      <c r="H67" s="365">
        <f t="shared" si="20"/>
        <v>0</v>
      </c>
      <c r="I67" s="361">
        <v>0</v>
      </c>
      <c r="J67" s="371">
        <v>0</v>
      </c>
      <c r="K67" s="361">
        <v>0</v>
      </c>
      <c r="L67" s="365">
        <v>0</v>
      </c>
      <c r="M67" s="361"/>
      <c r="N67" s="365">
        <f t="shared" si="31"/>
        <v>0</v>
      </c>
      <c r="O67" s="361">
        <v>0</v>
      </c>
      <c r="P67" s="371">
        <f>(O67/$O72)*100</f>
        <v>0</v>
      </c>
      <c r="Q67" s="361"/>
      <c r="R67" s="371"/>
      <c r="S67" s="361"/>
      <c r="T67" s="371"/>
      <c r="U67" s="361"/>
      <c r="V67" s="371">
        <f>(U67/$U72)*100</f>
        <v>0</v>
      </c>
      <c r="W67" s="361">
        <v>6.0000000000000001E-3</v>
      </c>
      <c r="X67" s="365">
        <f t="shared" si="32"/>
        <v>3.5269014407392392E-3</v>
      </c>
      <c r="Y67" s="361"/>
      <c r="Z67" s="365">
        <f t="shared" si="32"/>
        <v>0</v>
      </c>
      <c r="AA67" s="361">
        <v>0</v>
      </c>
      <c r="AB67" s="371">
        <v>0</v>
      </c>
    </row>
    <row r="68" spans="1:28" ht="13.5" thickBot="1">
      <c r="A68" s="358" t="s">
        <v>258</v>
      </c>
      <c r="B68" s="337">
        <f>C68+E68+G68+I68+K68+M68+O68+Q68+S68+U68+W68+Y68+AA68</f>
        <v>0</v>
      </c>
      <c r="C68" s="1323">
        <v>0</v>
      </c>
      <c r="D68" s="365">
        <f t="shared" si="19"/>
        <v>0</v>
      </c>
      <c r="E68" s="361">
        <v>0</v>
      </c>
      <c r="F68" s="371">
        <v>0</v>
      </c>
      <c r="G68" s="1323"/>
      <c r="H68" s="365">
        <f t="shared" si="20"/>
        <v>0</v>
      </c>
      <c r="I68" s="361">
        <v>0</v>
      </c>
      <c r="J68" s="371">
        <v>0</v>
      </c>
      <c r="K68" s="361">
        <v>0</v>
      </c>
      <c r="L68" s="365">
        <v>0</v>
      </c>
      <c r="M68" s="1323"/>
      <c r="N68" s="365">
        <f t="shared" si="31"/>
        <v>0</v>
      </c>
      <c r="O68" s="1323">
        <v>0</v>
      </c>
      <c r="P68" s="371">
        <f>(O68/$O72)*100</f>
        <v>0</v>
      </c>
      <c r="Q68" s="361"/>
      <c r="R68" s="371"/>
      <c r="S68" s="361"/>
      <c r="T68" s="371"/>
      <c r="U68" s="1323"/>
      <c r="V68" s="371">
        <f>(U68/$U72)*100</f>
        <v>0</v>
      </c>
      <c r="W68" s="1323"/>
      <c r="X68" s="365">
        <f t="shared" si="32"/>
        <v>0</v>
      </c>
      <c r="Y68" s="1323"/>
      <c r="Z68" s="365">
        <f t="shared" si="32"/>
        <v>0</v>
      </c>
      <c r="AA68" s="361">
        <v>0</v>
      </c>
      <c r="AB68" s="371">
        <v>0</v>
      </c>
    </row>
    <row r="69" spans="1:28" ht="13.5" thickBot="1">
      <c r="A69" s="358" t="s">
        <v>259</v>
      </c>
      <c r="B69" s="337">
        <f>C69+E69+G69+I69+K69+M69+O69+Q69+S69+U69+W69+Y69+AA69</f>
        <v>4.0000000000000001E-3</v>
      </c>
      <c r="C69" s="1323">
        <v>0</v>
      </c>
      <c r="D69" s="365">
        <f t="shared" si="19"/>
        <v>0</v>
      </c>
      <c r="E69" s="361">
        <v>0</v>
      </c>
      <c r="F69" s="371">
        <v>0</v>
      </c>
      <c r="G69" s="1323"/>
      <c r="H69" s="365">
        <f t="shared" si="20"/>
        <v>0</v>
      </c>
      <c r="I69" s="361">
        <v>0</v>
      </c>
      <c r="J69" s="371">
        <v>0</v>
      </c>
      <c r="K69" s="361">
        <v>0</v>
      </c>
      <c r="L69" s="365">
        <v>0</v>
      </c>
      <c r="M69" s="1323"/>
      <c r="N69" s="365">
        <f t="shared" si="31"/>
        <v>0</v>
      </c>
      <c r="O69" s="1323">
        <v>0</v>
      </c>
      <c r="P69" s="371">
        <f>(O69/$O72)*100</f>
        <v>0</v>
      </c>
      <c r="Q69" s="361"/>
      <c r="R69" s="371"/>
      <c r="S69" s="361"/>
      <c r="T69" s="371"/>
      <c r="U69" s="1323"/>
      <c r="V69" s="371">
        <f>(U69/$U72)*100</f>
        <v>0</v>
      </c>
      <c r="W69" s="1323">
        <v>4.0000000000000001E-3</v>
      </c>
      <c r="X69" s="365">
        <f t="shared" si="32"/>
        <v>2.3512676271594929E-3</v>
      </c>
      <c r="Y69" s="1323"/>
      <c r="Z69" s="365">
        <f t="shared" si="32"/>
        <v>0</v>
      </c>
      <c r="AA69" s="361">
        <v>0</v>
      </c>
      <c r="AB69" s="371">
        <v>0</v>
      </c>
    </row>
    <row r="70" spans="1:28" ht="13.5" thickBot="1">
      <c r="A70" s="362" t="s">
        <v>152</v>
      </c>
      <c r="B70" s="356">
        <f>SUM(B21+B26+B31+B62+B65+B54+B50+B34+B67+B68+B69+B66+B41+B47)</f>
        <v>7966.4816225200011</v>
      </c>
      <c r="C70" s="1427">
        <v>9.7984348400000005</v>
      </c>
      <c r="D70" s="365">
        <f t="shared" si="19"/>
        <v>100</v>
      </c>
      <c r="E70" s="356">
        <f>SUM(E21+E26+E31+E62+E65+E54+E50+E34+E67+E68+E69+E66+E41+E47)</f>
        <v>0</v>
      </c>
      <c r="F70" s="365">
        <v>0</v>
      </c>
      <c r="G70" s="1427"/>
      <c r="H70" s="365">
        <f t="shared" si="20"/>
        <v>0</v>
      </c>
      <c r="I70" s="356">
        <f>SUM(I21+I26+I31+I62+I65+I54+I50+I34+I67+I68+I69+I66+I41+I47)</f>
        <v>0</v>
      </c>
      <c r="J70" s="365">
        <v>0</v>
      </c>
      <c r="K70" s="356">
        <f>SUM(K21+K26+K31+K62+K65+K54+K50+K34+K67+K68+K69+K66+K41+K47)</f>
        <v>0</v>
      </c>
      <c r="L70" s="365">
        <v>0</v>
      </c>
      <c r="M70" s="1427"/>
      <c r="N70" s="365">
        <f>(M70/M72)*100</f>
        <v>0</v>
      </c>
      <c r="O70" s="1427">
        <f>SUM(O21+O26+O31+O62+O65+O54+O50+O34+O67+O68+O69+O66+O41+O47)</f>
        <v>1028.1099999999999</v>
      </c>
      <c r="P70" s="365">
        <f>(O70/O72)*100</f>
        <v>100</v>
      </c>
      <c r="Q70" s="356">
        <f>SUM(Q21+Q26+Q31+Q62+Q65+Q54+Q50+Q34+Q67+Q68+Q69+Q66+Q41+Q47)</f>
        <v>0</v>
      </c>
      <c r="R70" s="365">
        <v>0</v>
      </c>
      <c r="S70" s="356">
        <f>SUM(S21+S26+S31+S62+S65+S54+S50+S34+S67+S68+S69+S66+S41+S47)</f>
        <v>0</v>
      </c>
      <c r="T70" s="365">
        <v>0</v>
      </c>
      <c r="U70" s="1427">
        <v>799.96599999999989</v>
      </c>
      <c r="V70" s="365">
        <f>(U70/U72)*100</f>
        <v>100</v>
      </c>
      <c r="W70" s="1427">
        <v>170.12099999999998</v>
      </c>
      <c r="X70" s="365">
        <f>(W70/W72)*100</f>
        <v>100</v>
      </c>
      <c r="Y70" s="1427">
        <v>5171.5379999999996</v>
      </c>
      <c r="Z70" s="365">
        <f>(Y70/Y72)*100</f>
        <v>100</v>
      </c>
      <c r="AA70" s="356">
        <f>SUM(AA21+AA26+AA31+AA62+AA65+AA66)</f>
        <v>0</v>
      </c>
      <c r="AB70" s="365">
        <v>0</v>
      </c>
    </row>
    <row r="71" spans="1:28" ht="13.5" thickBot="1">
      <c r="A71" s="362" t="s">
        <v>154</v>
      </c>
      <c r="B71" s="337">
        <f>C71+E71+G71+I71+K71+M71+O71+Q71+S71+U71+W71+Y71+AA71</f>
        <v>0</v>
      </c>
      <c r="C71" s="356">
        <v>0</v>
      </c>
      <c r="D71" s="365">
        <f t="shared" si="19"/>
        <v>0</v>
      </c>
      <c r="E71" s="356">
        <v>0</v>
      </c>
      <c r="F71" s="365">
        <v>0</v>
      </c>
      <c r="G71" s="356"/>
      <c r="H71" s="365">
        <f t="shared" si="20"/>
        <v>0</v>
      </c>
      <c r="I71" s="356">
        <v>0</v>
      </c>
      <c r="J71" s="365">
        <v>0</v>
      </c>
      <c r="K71" s="356">
        <v>0</v>
      </c>
      <c r="L71" s="365">
        <v>0</v>
      </c>
      <c r="M71" s="356"/>
      <c r="N71" s="365">
        <f>(M71/$M72)*100</f>
        <v>0</v>
      </c>
      <c r="O71" s="356">
        <v>0</v>
      </c>
      <c r="P71" s="365">
        <f>(O71/$O72)*100</f>
        <v>0</v>
      </c>
      <c r="Q71" s="356">
        <v>0</v>
      </c>
      <c r="R71" s="365">
        <v>0</v>
      </c>
      <c r="S71" s="356">
        <v>0</v>
      </c>
      <c r="T71" s="365">
        <v>0</v>
      </c>
      <c r="U71" s="356"/>
      <c r="V71" s="365">
        <f>(U71/$U72)*100</f>
        <v>0</v>
      </c>
      <c r="W71" s="356"/>
      <c r="X71" s="361">
        <v>0</v>
      </c>
      <c r="Y71" s="356"/>
      <c r="Z71" s="365">
        <f>(Y71/$W72)*100</f>
        <v>0</v>
      </c>
      <c r="AA71" s="356">
        <v>0</v>
      </c>
      <c r="AB71" s="365">
        <v>0</v>
      </c>
    </row>
    <row r="72" spans="1:28" ht="15.75" thickBot="1">
      <c r="A72" s="354" t="s">
        <v>156</v>
      </c>
      <c r="B72" s="356">
        <f>SUM(B70:B71)</f>
        <v>7966.4816225200011</v>
      </c>
      <c r="C72" s="1323">
        <v>9.7984348400000005</v>
      </c>
      <c r="D72" s="536">
        <f>SUM(D70:D71)</f>
        <v>100</v>
      </c>
      <c r="E72" s="358">
        <f>E70+E71</f>
        <v>0</v>
      </c>
      <c r="F72" s="365">
        <v>0</v>
      </c>
      <c r="G72" s="358">
        <v>55.908000000000001</v>
      </c>
      <c r="H72" s="365">
        <f>SUM(H70:H71)</f>
        <v>0</v>
      </c>
      <c r="I72" s="358">
        <f>I70+I71</f>
        <v>0</v>
      </c>
      <c r="J72" s="365">
        <v>0</v>
      </c>
      <c r="K72" s="356">
        <v>0</v>
      </c>
      <c r="L72" s="365">
        <f>SUM(L70:L71)</f>
        <v>0</v>
      </c>
      <c r="M72" s="358">
        <v>731.9</v>
      </c>
      <c r="N72" s="365">
        <f>SUM(N70:N71)</f>
        <v>0</v>
      </c>
      <c r="O72" s="358">
        <f>O70+O71</f>
        <v>1028.1099999999999</v>
      </c>
      <c r="P72" s="365">
        <f>SUM(P70:P71)</f>
        <v>100</v>
      </c>
      <c r="Q72" s="356">
        <v>0</v>
      </c>
      <c r="R72" s="365">
        <f>SUM(R70:R71)</f>
        <v>0</v>
      </c>
      <c r="S72" s="356">
        <v>0</v>
      </c>
      <c r="T72" s="365">
        <v>0</v>
      </c>
      <c r="U72" s="358">
        <v>799.96599999999989</v>
      </c>
      <c r="V72" s="365">
        <f t="shared" ref="V72:AA72" si="33">SUM(V70:V71)</f>
        <v>100</v>
      </c>
      <c r="W72" s="358">
        <v>170.12099999999998</v>
      </c>
      <c r="X72" s="365">
        <f t="shared" si="33"/>
        <v>100</v>
      </c>
      <c r="Y72" s="358">
        <v>5171.5379999999996</v>
      </c>
      <c r="Z72" s="365">
        <f t="shared" si="33"/>
        <v>100</v>
      </c>
      <c r="AA72" s="356">
        <f t="shared" si="33"/>
        <v>0</v>
      </c>
      <c r="AB72" s="365">
        <v>0</v>
      </c>
    </row>
    <row r="73" spans="1:28">
      <c r="A73" s="339" t="s">
        <v>437</v>
      </c>
      <c r="B73" s="337">
        <f>C73+E73+G73+I73+K73+M73+O73+Q73+S73+U73+W73+Y73+AA73</f>
        <v>11.449</v>
      </c>
      <c r="C73" s="349"/>
      <c r="D73" s="339">
        <v>0</v>
      </c>
      <c r="E73" s="339">
        <v>0</v>
      </c>
      <c r="F73" s="339">
        <v>0</v>
      </c>
      <c r="G73" s="360"/>
      <c r="H73" s="339">
        <v>0</v>
      </c>
      <c r="I73" s="339">
        <v>0</v>
      </c>
      <c r="J73" s="339">
        <v>0</v>
      </c>
      <c r="K73" s="339">
        <v>0</v>
      </c>
      <c r="L73" s="339">
        <v>0</v>
      </c>
      <c r="M73" s="360">
        <v>11.449</v>
      </c>
      <c r="N73" s="339">
        <v>0</v>
      </c>
      <c r="O73" s="360">
        <v>0</v>
      </c>
      <c r="P73" s="339">
        <v>0</v>
      </c>
      <c r="Q73" s="339">
        <v>0</v>
      </c>
      <c r="R73" s="339">
        <v>0</v>
      </c>
      <c r="S73" s="339">
        <v>0</v>
      </c>
      <c r="T73" s="339">
        <v>0</v>
      </c>
      <c r="U73" s="360"/>
      <c r="V73" s="339">
        <v>0</v>
      </c>
      <c r="W73" s="360"/>
      <c r="X73" s="339">
        <v>0</v>
      </c>
      <c r="Y73" s="360"/>
      <c r="Z73" s="339">
        <v>0</v>
      </c>
      <c r="AA73" s="339">
        <v>0</v>
      </c>
      <c r="AB73" s="339">
        <v>0</v>
      </c>
    </row>
    <row r="74" spans="1:28">
      <c r="A74" s="339" t="s">
        <v>438</v>
      </c>
      <c r="B74" s="337">
        <f>C74+E74+G74+I74+K74+M74+O74+Q74+S74+U74+W74+Y74+AA74</f>
        <v>0</v>
      </c>
      <c r="C74" s="349"/>
      <c r="D74" s="339">
        <v>0</v>
      </c>
      <c r="E74" s="339">
        <v>0</v>
      </c>
      <c r="F74" s="339">
        <v>0</v>
      </c>
      <c r="G74" s="349"/>
      <c r="H74" s="339">
        <v>0</v>
      </c>
      <c r="I74" s="339">
        <v>0</v>
      </c>
      <c r="J74" s="339">
        <v>0</v>
      </c>
      <c r="K74" s="339">
        <v>0</v>
      </c>
      <c r="L74" s="339">
        <v>0</v>
      </c>
      <c r="M74" s="349"/>
      <c r="N74" s="339">
        <v>0</v>
      </c>
      <c r="O74" s="349">
        <v>0</v>
      </c>
      <c r="P74" s="339">
        <v>0</v>
      </c>
      <c r="Q74" s="339">
        <v>0</v>
      </c>
      <c r="R74" s="339">
        <v>0</v>
      </c>
      <c r="S74" s="339">
        <v>0</v>
      </c>
      <c r="T74" s="339">
        <v>0</v>
      </c>
      <c r="U74" s="349"/>
      <c r="V74" s="339">
        <v>0</v>
      </c>
      <c r="W74" s="349"/>
      <c r="X74" s="339">
        <v>0</v>
      </c>
      <c r="Y74" s="349"/>
      <c r="Z74" s="339">
        <v>0</v>
      </c>
      <c r="AA74" s="339">
        <v>0</v>
      </c>
      <c r="AB74" s="339">
        <v>0</v>
      </c>
    </row>
    <row r="75" spans="1:28" ht="13.5" thickBot="1">
      <c r="A75" s="339" t="s">
        <v>439</v>
      </c>
      <c r="B75" s="337">
        <f>C75+E75+G75+I75+K75+M75+O75+Q75+S75+U75+W75+Y75+AA75</f>
        <v>0</v>
      </c>
      <c r="C75" s="1081"/>
      <c r="D75" s="339">
        <v>0</v>
      </c>
      <c r="E75" s="339">
        <v>0</v>
      </c>
      <c r="F75" s="339">
        <v>0</v>
      </c>
      <c r="G75" s="1081"/>
      <c r="H75" s="339">
        <v>0</v>
      </c>
      <c r="I75" s="339">
        <v>0</v>
      </c>
      <c r="J75" s="339">
        <v>0</v>
      </c>
      <c r="K75" s="339">
        <v>0</v>
      </c>
      <c r="L75" s="339">
        <v>0</v>
      </c>
      <c r="M75" s="1081"/>
      <c r="N75" s="339">
        <v>0</v>
      </c>
      <c r="O75" s="1081">
        <v>0</v>
      </c>
      <c r="P75" s="339">
        <v>0</v>
      </c>
      <c r="Q75" s="339">
        <v>0</v>
      </c>
      <c r="R75" s="339">
        <v>0</v>
      </c>
      <c r="S75" s="339">
        <v>0</v>
      </c>
      <c r="T75" s="339">
        <v>0</v>
      </c>
      <c r="U75" s="1081"/>
      <c r="V75" s="339">
        <v>0</v>
      </c>
      <c r="W75" s="1081"/>
      <c r="X75" s="339">
        <v>0</v>
      </c>
      <c r="Y75" s="1081"/>
      <c r="Z75" s="339">
        <v>0</v>
      </c>
      <c r="AA75" s="339">
        <v>0</v>
      </c>
      <c r="AB75" s="339">
        <v>0</v>
      </c>
    </row>
    <row r="76" spans="1:28" ht="13.5" thickBot="1">
      <c r="A76" s="362" t="s">
        <v>440</v>
      </c>
      <c r="B76" s="362">
        <f>SUM(B73:B75)</f>
        <v>11.449</v>
      </c>
      <c r="C76" s="356">
        <v>0</v>
      </c>
      <c r="D76" s="357">
        <v>0</v>
      </c>
      <c r="E76" s="357">
        <v>0</v>
      </c>
      <c r="F76" s="357">
        <v>0</v>
      </c>
      <c r="G76" s="356">
        <v>0</v>
      </c>
      <c r="H76" s="357">
        <v>0</v>
      </c>
      <c r="I76" s="357">
        <v>0</v>
      </c>
      <c r="J76" s="357">
        <v>0</v>
      </c>
      <c r="K76" s="357">
        <v>0</v>
      </c>
      <c r="L76" s="357">
        <v>0</v>
      </c>
      <c r="M76" s="356">
        <v>11.449</v>
      </c>
      <c r="N76" s="357">
        <v>0</v>
      </c>
      <c r="O76" s="356">
        <f>SUM(O73:O75)</f>
        <v>0</v>
      </c>
      <c r="P76" s="357">
        <v>0</v>
      </c>
      <c r="Q76" s="357">
        <v>0</v>
      </c>
      <c r="R76" s="357">
        <v>0</v>
      </c>
      <c r="S76" s="357">
        <v>0</v>
      </c>
      <c r="T76" s="357">
        <v>0</v>
      </c>
      <c r="U76" s="356"/>
      <c r="V76" s="357">
        <v>0</v>
      </c>
      <c r="W76" s="356"/>
      <c r="X76" s="357">
        <v>0</v>
      </c>
      <c r="Y76" s="356"/>
      <c r="Z76" s="357">
        <v>0</v>
      </c>
      <c r="AA76" s="357">
        <v>0</v>
      </c>
      <c r="AB76" s="357">
        <v>0</v>
      </c>
    </row>
    <row r="77" spans="1:28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</row>
    <row r="78" spans="1:28">
      <c r="A78" s="411" t="s">
        <v>181</v>
      </c>
      <c r="B78" s="337">
        <f>C78+E78+G78+I78+K78+M78+O78+Q78+S78+U78+W78+Y78+AA78</f>
        <v>63029</v>
      </c>
      <c r="C78" s="412">
        <v>15</v>
      </c>
      <c r="D78" s="1063"/>
      <c r="E78" s="412">
        <v>0</v>
      </c>
      <c r="F78" s="412"/>
      <c r="G78" s="412">
        <v>50</v>
      </c>
      <c r="H78" s="1063"/>
      <c r="I78" s="412">
        <v>0</v>
      </c>
      <c r="J78" s="386"/>
      <c r="K78" s="412">
        <v>0</v>
      </c>
      <c r="L78" s="412"/>
      <c r="M78" s="412">
        <v>15</v>
      </c>
      <c r="N78" s="1063"/>
      <c r="O78" s="412">
        <v>26079</v>
      </c>
      <c r="P78" s="386"/>
      <c r="Q78" s="412">
        <v>0</v>
      </c>
      <c r="R78" s="386"/>
      <c r="S78" s="412">
        <v>0</v>
      </c>
      <c r="T78" s="386"/>
      <c r="U78" s="412">
        <v>17337</v>
      </c>
      <c r="V78" s="386"/>
      <c r="W78" s="412">
        <v>1258</v>
      </c>
      <c r="X78" s="386"/>
      <c r="Y78" s="412">
        <v>18275</v>
      </c>
      <c r="Z78" s="386"/>
      <c r="AA78" s="412">
        <v>0</v>
      </c>
      <c r="AB78" s="386"/>
    </row>
    <row r="79" spans="1:28" ht="13.5" thickBot="1">
      <c r="A79" s="1393" t="s">
        <v>182</v>
      </c>
      <c r="B79" s="1207">
        <f>B12/B78*1000000</f>
        <v>134661.32880753305</v>
      </c>
      <c r="C79" s="413">
        <f>(C12/C78)*1000000</f>
        <v>669926.22066666675</v>
      </c>
      <c r="D79" s="1064"/>
      <c r="E79" s="414" t="e">
        <f>(E12/E78)*1000000</f>
        <v>#DIV/0!</v>
      </c>
      <c r="F79" s="414"/>
      <c r="G79" s="413">
        <f>(G12/G78)*1000000</f>
        <v>1177140</v>
      </c>
      <c r="H79" s="1064"/>
      <c r="I79" s="414" t="e">
        <f>(I12/I78)*1000000</f>
        <v>#DIV/0!</v>
      </c>
      <c r="J79" s="387"/>
      <c r="K79" s="414" t="e">
        <f>(K12/K78)*1000000</f>
        <v>#DIV/0!</v>
      </c>
      <c r="L79" s="414"/>
      <c r="M79" s="413">
        <f>(M12/M78)*1000000</f>
        <v>49556600</v>
      </c>
      <c r="N79" s="1064"/>
      <c r="O79" s="414">
        <f>(O12/O78)*1000000</f>
        <v>39848.537137160165</v>
      </c>
      <c r="P79" s="387"/>
      <c r="Q79" s="414" t="e">
        <f>(Q12/Q78)*1000000</f>
        <v>#DIV/0!</v>
      </c>
      <c r="R79" s="387"/>
      <c r="S79" s="414" t="e">
        <f>(S12/S78)*1000000</f>
        <v>#DIV/0!</v>
      </c>
      <c r="T79" s="387"/>
      <c r="U79" s="414">
        <f>(U12/U78)*1000000</f>
        <v>46952.817673184516</v>
      </c>
      <c r="V79" s="387"/>
      <c r="W79" s="414">
        <f>(W12/W78)*1000000</f>
        <v>138251.98728139905</v>
      </c>
      <c r="X79" s="387"/>
      <c r="Y79" s="414">
        <f>(Y12/Y78)*1000000</f>
        <v>300530.83447332418</v>
      </c>
      <c r="Z79" s="387"/>
      <c r="AA79" s="414" t="e">
        <f>(AA12/AA78)*1000000</f>
        <v>#DIV/0!</v>
      </c>
      <c r="AB79" s="387"/>
    </row>
    <row r="80" spans="1:28" s="145" customFormat="1">
      <c r="A80" s="144"/>
      <c r="B80" s="338"/>
      <c r="C80" s="338"/>
      <c r="D80" s="338"/>
      <c r="E80" s="338"/>
      <c r="F80" s="587"/>
      <c r="G80" s="338"/>
      <c r="H80" s="587"/>
      <c r="I80" s="338"/>
      <c r="J80" s="587"/>
      <c r="K80" s="338"/>
      <c r="L80" s="587"/>
      <c r="M80" s="338"/>
      <c r="N80" s="587"/>
      <c r="O80" s="338"/>
      <c r="P80" s="587"/>
      <c r="Q80" s="338"/>
      <c r="R80" s="587"/>
      <c r="S80" s="338"/>
      <c r="T80" s="587"/>
      <c r="U80" s="338"/>
      <c r="V80" s="587"/>
      <c r="W80" s="338"/>
      <c r="X80" s="587"/>
      <c r="Y80" s="587"/>
      <c r="Z80" s="587"/>
      <c r="AA80" s="337"/>
      <c r="AB80" s="367"/>
    </row>
    <row r="81" spans="1:28" s="145" customFormat="1">
      <c r="B81" s="338"/>
      <c r="C81" s="338"/>
      <c r="D81" s="338"/>
      <c r="E81" s="338"/>
      <c r="F81" s="587"/>
      <c r="G81" s="338"/>
      <c r="H81" s="587"/>
      <c r="I81" s="338"/>
      <c r="J81" s="587"/>
      <c r="K81" s="338"/>
      <c r="L81" s="587"/>
      <c r="M81" s="338"/>
      <c r="N81" s="587"/>
      <c r="O81" s="338"/>
      <c r="P81" s="587"/>
      <c r="Q81" s="338"/>
      <c r="R81" s="587"/>
      <c r="S81" s="338"/>
      <c r="T81" s="587"/>
      <c r="U81" s="338"/>
      <c r="V81" s="587"/>
      <c r="W81" s="338" t="s">
        <v>466</v>
      </c>
      <c r="X81" s="587"/>
      <c r="Y81" s="338">
        <v>592.61099999999999</v>
      </c>
      <c r="Z81" s="587"/>
      <c r="AA81" s="337"/>
      <c r="AB81" s="367"/>
    </row>
    <row r="82" spans="1:28" s="145" customFormat="1">
      <c r="B82" s="338"/>
      <c r="C82" s="338"/>
      <c r="D82" s="338"/>
      <c r="E82" s="338"/>
      <c r="F82" s="587"/>
      <c r="G82" s="338"/>
      <c r="H82" s="587"/>
      <c r="I82" s="338"/>
      <c r="J82" s="587"/>
      <c r="K82" s="338"/>
      <c r="L82" s="587"/>
      <c r="M82" s="338"/>
      <c r="N82" s="587"/>
      <c r="O82" s="338"/>
      <c r="P82" s="587"/>
      <c r="Q82" s="338"/>
      <c r="R82" s="587"/>
      <c r="S82" s="338"/>
      <c r="T82" s="587"/>
      <c r="U82" s="338"/>
      <c r="V82" s="587"/>
      <c r="W82" s="338"/>
      <c r="X82" s="587"/>
      <c r="Y82" s="587"/>
      <c r="Z82" s="587"/>
      <c r="AA82" s="337"/>
      <c r="AB82" s="367"/>
    </row>
    <row r="83" spans="1:28" s="145" customFormat="1">
      <c r="B83" s="338"/>
      <c r="C83" s="338"/>
      <c r="D83" s="338"/>
      <c r="E83" s="338"/>
      <c r="F83" s="587"/>
      <c r="G83" s="338"/>
      <c r="H83" s="587"/>
      <c r="I83" s="338"/>
      <c r="J83" s="587"/>
      <c r="K83" s="338"/>
      <c r="L83" s="587"/>
      <c r="M83" s="338"/>
      <c r="N83" s="587"/>
      <c r="O83" s="338"/>
      <c r="P83" s="587"/>
      <c r="Q83" s="338"/>
      <c r="R83" s="587"/>
      <c r="S83" s="338"/>
      <c r="T83" s="587"/>
      <c r="U83" s="338"/>
      <c r="V83" s="587"/>
      <c r="W83" s="338"/>
      <c r="X83" s="587"/>
      <c r="Y83" s="587"/>
      <c r="Z83" s="587"/>
      <c r="AA83" s="337"/>
      <c r="AB83" s="367"/>
    </row>
    <row r="84" spans="1:28" s="145" customFormat="1">
      <c r="B84" s="338"/>
      <c r="C84" s="338"/>
      <c r="D84" s="338"/>
      <c r="E84" s="338"/>
      <c r="F84" s="587"/>
      <c r="G84" s="338"/>
      <c r="H84" s="587"/>
      <c r="I84" s="338"/>
      <c r="J84" s="587"/>
      <c r="K84" s="338"/>
      <c r="L84" s="587"/>
      <c r="M84" s="338"/>
      <c r="N84" s="587"/>
      <c r="O84" s="338"/>
      <c r="P84" s="587"/>
      <c r="Q84" s="338"/>
      <c r="R84" s="587"/>
      <c r="S84" s="338"/>
      <c r="T84" s="587"/>
      <c r="U84" s="338"/>
      <c r="V84" s="587"/>
      <c r="W84" s="338"/>
      <c r="X84" s="587"/>
      <c r="Y84" s="587"/>
      <c r="Z84" s="587"/>
      <c r="AA84" s="337"/>
      <c r="AB84" s="367"/>
    </row>
    <row r="85" spans="1:28" s="145" customFormat="1">
      <c r="B85" s="338"/>
      <c r="C85" s="338"/>
      <c r="D85" s="338"/>
      <c r="E85" s="338"/>
      <c r="F85" s="587"/>
      <c r="G85" s="338"/>
      <c r="H85" s="587"/>
      <c r="I85" s="338"/>
      <c r="J85" s="587"/>
      <c r="K85" s="338"/>
      <c r="L85" s="587"/>
      <c r="M85" s="338"/>
      <c r="N85" s="587"/>
      <c r="O85" s="338"/>
      <c r="P85" s="587"/>
      <c r="Q85" s="338"/>
      <c r="R85" s="587"/>
      <c r="S85" s="338"/>
      <c r="T85" s="587"/>
      <c r="U85" s="338"/>
      <c r="V85" s="587"/>
      <c r="W85" s="338"/>
      <c r="X85" s="587"/>
      <c r="Y85" s="587"/>
      <c r="Z85" s="587"/>
      <c r="AA85" s="337"/>
      <c r="AB85" s="367"/>
    </row>
    <row r="86" spans="1:28" s="145" customFormat="1">
      <c r="B86" s="338"/>
      <c r="C86" s="338"/>
      <c r="D86" s="338"/>
      <c r="E86" s="338"/>
      <c r="F86" s="587"/>
      <c r="G86" s="338"/>
      <c r="H86" s="587"/>
      <c r="I86" s="338"/>
      <c r="J86" s="587"/>
      <c r="K86" s="338"/>
      <c r="L86" s="587"/>
      <c r="M86" s="338"/>
      <c r="N86" s="587"/>
      <c r="O86" s="338"/>
      <c r="P86" s="587"/>
      <c r="Q86" s="338"/>
      <c r="R86" s="587"/>
      <c r="S86" s="338"/>
      <c r="T86" s="587"/>
      <c r="U86" s="338"/>
      <c r="V86" s="587"/>
      <c r="W86" s="338"/>
      <c r="X86" s="587"/>
      <c r="Y86" s="587"/>
      <c r="Z86" s="587"/>
      <c r="AA86" s="337"/>
      <c r="AB86" s="367"/>
    </row>
    <row r="87" spans="1:28" s="145" customFormat="1">
      <c r="B87" s="338"/>
      <c r="C87" s="338"/>
      <c r="D87" s="338"/>
      <c r="E87" s="338"/>
      <c r="F87" s="587"/>
      <c r="G87" s="338"/>
      <c r="H87" s="587"/>
      <c r="I87" s="338"/>
      <c r="J87" s="587"/>
      <c r="K87" s="338"/>
      <c r="L87" s="587"/>
      <c r="M87" s="338"/>
      <c r="N87" s="587"/>
      <c r="O87" s="338"/>
      <c r="P87" s="587"/>
      <c r="Q87" s="338"/>
      <c r="R87" s="587"/>
      <c r="S87" s="338"/>
      <c r="T87" s="587"/>
      <c r="U87" s="338"/>
      <c r="V87" s="587"/>
      <c r="W87" s="338"/>
      <c r="X87" s="587"/>
      <c r="Y87" s="587"/>
      <c r="Z87" s="587"/>
      <c r="AA87" s="337"/>
      <c r="AB87" s="367"/>
    </row>
    <row r="88" spans="1:28" s="145" customFormat="1">
      <c r="B88" s="338"/>
      <c r="C88" s="338"/>
      <c r="D88" s="338"/>
      <c r="E88" s="338"/>
      <c r="F88" s="587"/>
      <c r="G88" s="338"/>
      <c r="H88" s="587"/>
      <c r="I88" s="338"/>
      <c r="J88" s="587"/>
      <c r="K88" s="338"/>
      <c r="L88" s="587"/>
      <c r="M88" s="338"/>
      <c r="N88" s="587"/>
      <c r="O88" s="338"/>
      <c r="P88" s="587"/>
      <c r="Q88" s="338"/>
      <c r="R88" s="587"/>
      <c r="S88" s="338"/>
      <c r="T88" s="587"/>
      <c r="U88" s="338"/>
      <c r="V88" s="587"/>
      <c r="W88" s="338"/>
      <c r="X88" s="587"/>
      <c r="Y88" s="587"/>
      <c r="Z88" s="587"/>
      <c r="AA88" s="337"/>
      <c r="AB88" s="367"/>
    </row>
    <row r="89" spans="1:28" s="145" customFormat="1">
      <c r="A89" s="779"/>
      <c r="B89" s="338"/>
      <c r="C89" s="338"/>
      <c r="D89" s="338"/>
      <c r="E89" s="338"/>
      <c r="F89" s="587"/>
      <c r="G89" s="338"/>
      <c r="H89" s="587"/>
      <c r="I89" s="338"/>
      <c r="J89" s="587"/>
      <c r="K89" s="338"/>
      <c r="L89" s="587"/>
      <c r="M89" s="338"/>
      <c r="N89" s="587"/>
      <c r="O89" s="338"/>
      <c r="P89" s="587"/>
      <c r="Q89" s="338"/>
      <c r="R89" s="587"/>
      <c r="S89" s="338"/>
      <c r="T89" s="587"/>
      <c r="U89" s="338"/>
      <c r="V89" s="587"/>
      <c r="W89" s="338"/>
      <c r="X89" s="587"/>
      <c r="Y89" s="587"/>
      <c r="Z89" s="587"/>
      <c r="AA89" s="337"/>
      <c r="AB89" s="367"/>
    </row>
    <row r="90" spans="1:28" s="145" customFormat="1">
      <c r="B90" s="338"/>
      <c r="C90" s="338"/>
      <c r="D90" s="338"/>
      <c r="E90" s="338"/>
      <c r="F90" s="587"/>
      <c r="G90" s="338"/>
      <c r="H90" s="587"/>
      <c r="I90" s="338"/>
      <c r="J90" s="587"/>
      <c r="K90" s="338"/>
      <c r="L90" s="587"/>
      <c r="M90" s="338"/>
      <c r="N90" s="587"/>
      <c r="O90" s="338"/>
      <c r="P90" s="587"/>
      <c r="Q90" s="338"/>
      <c r="R90" s="587"/>
      <c r="S90" s="338"/>
      <c r="T90" s="587"/>
      <c r="U90" s="338"/>
      <c r="V90" s="587"/>
      <c r="W90" s="338"/>
      <c r="X90" s="587"/>
      <c r="Y90" s="587"/>
      <c r="Z90" s="587"/>
      <c r="AA90" s="337"/>
      <c r="AB90" s="367"/>
    </row>
    <row r="91" spans="1:28" s="145" customFormat="1">
      <c r="B91" s="338"/>
      <c r="C91" s="338"/>
      <c r="D91" s="338"/>
      <c r="E91" s="338"/>
      <c r="F91" s="587"/>
      <c r="G91" s="338"/>
      <c r="H91" s="587"/>
      <c r="I91" s="338"/>
      <c r="J91" s="587"/>
      <c r="K91" s="338"/>
      <c r="L91" s="587"/>
      <c r="M91" s="338"/>
      <c r="N91" s="587"/>
      <c r="O91" s="338"/>
      <c r="P91" s="587"/>
      <c r="Q91" s="338"/>
      <c r="R91" s="587"/>
      <c r="S91" s="338"/>
      <c r="T91" s="587"/>
      <c r="U91" s="338"/>
      <c r="V91" s="587"/>
      <c r="W91" s="338"/>
      <c r="X91" s="587"/>
      <c r="Y91" s="587"/>
      <c r="Z91" s="587"/>
      <c r="AA91" s="337"/>
      <c r="AB91" s="367"/>
    </row>
    <row r="92" spans="1:28" s="145" customFormat="1">
      <c r="B92" s="338"/>
      <c r="C92" s="338"/>
      <c r="D92" s="338"/>
      <c r="E92" s="338"/>
      <c r="F92" s="587"/>
      <c r="G92" s="338"/>
      <c r="H92" s="587"/>
      <c r="I92" s="338"/>
      <c r="J92" s="587"/>
      <c r="K92" s="338"/>
      <c r="L92" s="587"/>
      <c r="M92" s="338"/>
      <c r="N92" s="587"/>
      <c r="O92" s="338"/>
      <c r="P92" s="587"/>
      <c r="Q92" s="338"/>
      <c r="R92" s="587"/>
      <c r="S92" s="338"/>
      <c r="T92" s="587"/>
      <c r="U92" s="338"/>
      <c r="V92" s="587"/>
      <c r="W92" s="338"/>
      <c r="X92" s="587"/>
      <c r="Y92" s="587"/>
      <c r="Z92" s="587"/>
      <c r="AA92" s="337"/>
      <c r="AB92" s="367"/>
    </row>
    <row r="93" spans="1:28" s="145" customFormat="1">
      <c r="A93" s="779"/>
      <c r="B93" s="338"/>
      <c r="C93" s="338"/>
      <c r="D93" s="338"/>
      <c r="E93" s="338"/>
      <c r="F93" s="587"/>
      <c r="G93" s="338"/>
      <c r="H93" s="587"/>
      <c r="I93" s="338"/>
      <c r="J93" s="587"/>
      <c r="K93" s="338"/>
      <c r="L93" s="587"/>
      <c r="M93" s="338"/>
      <c r="N93" s="587"/>
      <c r="O93" s="338"/>
      <c r="P93" s="587"/>
      <c r="Q93" s="338"/>
      <c r="R93" s="587"/>
      <c r="S93" s="338"/>
      <c r="T93" s="587"/>
      <c r="U93" s="338"/>
      <c r="V93" s="587"/>
      <c r="W93" s="338"/>
      <c r="X93" s="587"/>
      <c r="Y93" s="587"/>
      <c r="Z93" s="587"/>
      <c r="AA93" s="337"/>
      <c r="AB93" s="367"/>
    </row>
    <row r="94" spans="1:28" s="145" customFormat="1">
      <c r="B94" s="338"/>
      <c r="C94" s="338"/>
      <c r="D94" s="338"/>
      <c r="E94" s="338"/>
      <c r="F94" s="587"/>
      <c r="G94" s="338"/>
      <c r="H94" s="587"/>
      <c r="I94" s="338"/>
      <c r="J94" s="587"/>
      <c r="K94" s="338"/>
      <c r="L94" s="587"/>
      <c r="M94" s="338"/>
      <c r="N94" s="587"/>
      <c r="O94" s="338"/>
      <c r="P94" s="587"/>
      <c r="Q94" s="338"/>
      <c r="R94" s="587"/>
      <c r="S94" s="338"/>
      <c r="T94" s="587"/>
      <c r="U94" s="338"/>
      <c r="V94" s="587"/>
      <c r="W94" s="338"/>
      <c r="X94" s="587"/>
      <c r="Y94" s="587"/>
      <c r="Z94" s="587"/>
      <c r="AA94" s="337"/>
      <c r="AB94" s="367"/>
    </row>
    <row r="95" spans="1:28" s="145" customFormat="1">
      <c r="B95" s="338"/>
      <c r="C95" s="338"/>
      <c r="D95" s="338"/>
      <c r="E95" s="338"/>
      <c r="F95" s="587"/>
      <c r="G95" s="338"/>
      <c r="H95" s="587"/>
      <c r="I95" s="338"/>
      <c r="J95" s="587"/>
      <c r="K95" s="338"/>
      <c r="L95" s="587"/>
      <c r="M95" s="338"/>
      <c r="N95" s="587"/>
      <c r="O95" s="338"/>
      <c r="P95" s="587"/>
      <c r="Q95" s="338"/>
      <c r="R95" s="587"/>
      <c r="S95" s="338"/>
      <c r="T95" s="587"/>
      <c r="U95" s="338"/>
      <c r="V95" s="587"/>
      <c r="W95" s="338"/>
      <c r="X95" s="587"/>
      <c r="Y95" s="587"/>
      <c r="Z95" s="587"/>
      <c r="AA95" s="337"/>
      <c r="AB95" s="367"/>
    </row>
    <row r="96" spans="1:28" s="145" customFormat="1">
      <c r="B96" s="338"/>
      <c r="C96" s="338"/>
      <c r="D96" s="338"/>
      <c r="E96" s="338"/>
      <c r="F96" s="587"/>
      <c r="G96" s="338"/>
      <c r="H96" s="587"/>
      <c r="I96" s="338"/>
      <c r="J96" s="587"/>
      <c r="K96" s="338"/>
      <c r="L96" s="587"/>
      <c r="M96" s="338"/>
      <c r="N96" s="587"/>
      <c r="O96" s="338"/>
      <c r="P96" s="587"/>
      <c r="Q96" s="338"/>
      <c r="R96" s="587"/>
      <c r="S96" s="338"/>
      <c r="T96" s="587"/>
      <c r="U96" s="338"/>
      <c r="V96" s="587"/>
      <c r="W96" s="338"/>
      <c r="X96" s="587"/>
      <c r="Y96" s="587"/>
      <c r="Z96" s="587"/>
      <c r="AA96" s="337"/>
      <c r="AB96" s="367"/>
    </row>
    <row r="97" spans="1:28" s="145" customFormat="1">
      <c r="B97" s="338"/>
      <c r="C97" s="338"/>
      <c r="D97" s="338"/>
      <c r="E97" s="338"/>
      <c r="F97" s="587"/>
      <c r="G97" s="338"/>
      <c r="H97" s="587"/>
      <c r="I97" s="338"/>
      <c r="J97" s="587"/>
      <c r="K97" s="338"/>
      <c r="L97" s="587"/>
      <c r="M97" s="338"/>
      <c r="N97" s="587"/>
      <c r="O97" s="338"/>
      <c r="P97" s="587"/>
      <c r="Q97" s="338"/>
      <c r="R97" s="587"/>
      <c r="S97" s="338"/>
      <c r="T97" s="587"/>
      <c r="U97" s="338"/>
      <c r="V97" s="587"/>
      <c r="W97" s="338"/>
      <c r="X97" s="587"/>
      <c r="Y97" s="587"/>
      <c r="Z97" s="587"/>
      <c r="AA97" s="337"/>
      <c r="AB97" s="367"/>
    </row>
    <row r="98" spans="1:28" s="145" customFormat="1">
      <c r="B98" s="338"/>
      <c r="C98" s="338"/>
      <c r="D98" s="338"/>
      <c r="E98" s="338"/>
      <c r="F98" s="587"/>
      <c r="G98" s="338"/>
      <c r="H98" s="587"/>
      <c r="I98" s="338"/>
      <c r="J98" s="587"/>
      <c r="K98" s="338"/>
      <c r="L98" s="587"/>
      <c r="M98" s="338"/>
      <c r="N98" s="587"/>
      <c r="O98" s="338"/>
      <c r="P98" s="587"/>
      <c r="Q98" s="338"/>
      <c r="R98" s="587"/>
      <c r="S98" s="338"/>
      <c r="T98" s="587"/>
      <c r="U98" s="338"/>
      <c r="V98" s="587"/>
      <c r="W98" s="338"/>
      <c r="X98" s="587"/>
      <c r="Y98" s="587"/>
      <c r="Z98" s="587"/>
      <c r="AA98" s="337"/>
      <c r="AB98" s="367"/>
    </row>
    <row r="99" spans="1:28" s="145" customFormat="1">
      <c r="B99" s="338"/>
      <c r="C99" s="338"/>
      <c r="D99" s="338"/>
      <c r="E99" s="338"/>
      <c r="F99" s="587"/>
      <c r="G99" s="338"/>
      <c r="H99" s="587"/>
      <c r="I99" s="338"/>
      <c r="J99" s="587"/>
      <c r="K99" s="338"/>
      <c r="L99" s="587"/>
      <c r="M99" s="338"/>
      <c r="N99" s="587"/>
      <c r="O99" s="338"/>
      <c r="P99" s="587"/>
      <c r="Q99" s="338"/>
      <c r="R99" s="587"/>
      <c r="S99" s="338"/>
      <c r="T99" s="587"/>
      <c r="U99" s="338"/>
      <c r="V99" s="587"/>
      <c r="W99" s="338"/>
      <c r="X99" s="587"/>
      <c r="Y99" s="587"/>
      <c r="Z99" s="587"/>
      <c r="AA99" s="337"/>
      <c r="AB99" s="367"/>
    </row>
    <row r="100" spans="1:28" s="145" customFormat="1">
      <c r="A100" s="779"/>
      <c r="B100" s="338"/>
      <c r="C100" s="338"/>
      <c r="D100" s="338"/>
      <c r="E100" s="338"/>
      <c r="F100" s="587"/>
      <c r="G100" s="338"/>
      <c r="H100" s="587"/>
      <c r="I100" s="338"/>
      <c r="J100" s="587"/>
      <c r="K100" s="338"/>
      <c r="L100" s="587"/>
      <c r="M100" s="338"/>
      <c r="N100" s="587"/>
      <c r="O100" s="338"/>
      <c r="P100" s="587"/>
      <c r="Q100" s="338"/>
      <c r="R100" s="587"/>
      <c r="S100" s="338"/>
      <c r="T100" s="587"/>
      <c r="U100" s="338"/>
      <c r="V100" s="587"/>
      <c r="W100" s="338"/>
      <c r="X100" s="587"/>
      <c r="Y100" s="587"/>
      <c r="Z100" s="587"/>
      <c r="AA100" s="337"/>
      <c r="AB100" s="367"/>
    </row>
    <row r="101" spans="1:28" s="145" customFormat="1">
      <c r="B101" s="338"/>
      <c r="C101" s="338"/>
      <c r="D101" s="338"/>
      <c r="E101" s="338"/>
      <c r="F101" s="587"/>
      <c r="G101" s="338"/>
      <c r="H101" s="587"/>
      <c r="I101" s="338"/>
      <c r="J101" s="587"/>
      <c r="K101" s="338"/>
      <c r="L101" s="587"/>
      <c r="M101" s="338"/>
      <c r="N101" s="587"/>
      <c r="O101" s="338"/>
      <c r="P101" s="587"/>
      <c r="Q101" s="338"/>
      <c r="R101" s="587"/>
      <c r="S101" s="338"/>
      <c r="T101" s="587"/>
      <c r="U101" s="338"/>
      <c r="V101" s="587"/>
      <c r="W101" s="338"/>
      <c r="X101" s="587"/>
      <c r="Y101" s="587"/>
      <c r="Z101" s="587"/>
      <c r="AA101" s="337"/>
      <c r="AB101" s="367"/>
    </row>
    <row r="102" spans="1:28" s="145" customFormat="1">
      <c r="B102" s="338"/>
      <c r="C102" s="338"/>
      <c r="D102" s="338"/>
      <c r="E102" s="338"/>
      <c r="F102" s="587"/>
      <c r="G102" s="338"/>
      <c r="H102" s="587"/>
      <c r="I102" s="338"/>
      <c r="J102" s="587"/>
      <c r="K102" s="338"/>
      <c r="L102" s="587"/>
      <c r="M102" s="338"/>
      <c r="N102" s="587"/>
      <c r="O102" s="338"/>
      <c r="P102" s="587"/>
      <c r="Q102" s="338"/>
      <c r="R102" s="587"/>
      <c r="S102" s="338"/>
      <c r="T102" s="587"/>
      <c r="U102" s="338"/>
      <c r="V102" s="587"/>
      <c r="W102" s="338"/>
      <c r="X102" s="587"/>
      <c r="Y102" s="587"/>
      <c r="Z102" s="587"/>
      <c r="AA102" s="337"/>
      <c r="AB102" s="367"/>
    </row>
    <row r="103" spans="1:28" s="145" customFormat="1">
      <c r="B103" s="338"/>
      <c r="C103" s="338"/>
      <c r="D103" s="338"/>
      <c r="E103" s="338"/>
      <c r="F103" s="587"/>
      <c r="G103" s="338"/>
      <c r="H103" s="587"/>
      <c r="I103" s="338"/>
      <c r="J103" s="587"/>
      <c r="K103" s="338"/>
      <c r="L103" s="587"/>
      <c r="M103" s="338"/>
      <c r="N103" s="587"/>
      <c r="O103" s="338"/>
      <c r="P103" s="587"/>
      <c r="Q103" s="338"/>
      <c r="R103" s="587"/>
      <c r="S103" s="338"/>
      <c r="T103" s="587"/>
      <c r="U103" s="338"/>
      <c r="V103" s="587"/>
      <c r="W103" s="338"/>
      <c r="X103" s="587"/>
      <c r="Y103" s="587"/>
      <c r="Z103" s="587"/>
      <c r="AA103" s="337"/>
      <c r="AB103" s="367"/>
    </row>
    <row r="104" spans="1:28" s="145" customFormat="1">
      <c r="B104" s="338"/>
      <c r="C104" s="338"/>
      <c r="D104" s="338"/>
      <c r="E104" s="338"/>
      <c r="F104" s="587"/>
      <c r="G104" s="338"/>
      <c r="H104" s="587"/>
      <c r="I104" s="338"/>
      <c r="J104" s="587"/>
      <c r="K104" s="338"/>
      <c r="L104" s="587"/>
      <c r="M104" s="338"/>
      <c r="N104" s="587"/>
      <c r="O104" s="338"/>
      <c r="P104" s="587"/>
      <c r="Q104" s="338"/>
      <c r="R104" s="587"/>
      <c r="S104" s="338"/>
      <c r="T104" s="587"/>
      <c r="U104" s="338"/>
      <c r="V104" s="587"/>
      <c r="W104" s="338"/>
      <c r="X104" s="587"/>
      <c r="Y104" s="587"/>
      <c r="Z104" s="587"/>
      <c r="AA104" s="337"/>
      <c r="AB104" s="367"/>
    </row>
    <row r="105" spans="1:28" s="145" customFormat="1">
      <c r="B105" s="338"/>
      <c r="C105" s="338"/>
      <c r="D105" s="338"/>
      <c r="E105" s="338"/>
      <c r="F105" s="587"/>
      <c r="G105" s="338"/>
      <c r="H105" s="587"/>
      <c r="I105" s="338"/>
      <c r="J105" s="587"/>
      <c r="K105" s="338"/>
      <c r="L105" s="587"/>
      <c r="M105" s="338"/>
      <c r="N105" s="587"/>
      <c r="O105" s="338"/>
      <c r="P105" s="587"/>
      <c r="Q105" s="338"/>
      <c r="R105" s="587"/>
      <c r="S105" s="338"/>
      <c r="T105" s="587"/>
      <c r="U105" s="338"/>
      <c r="V105" s="587"/>
      <c r="W105" s="338"/>
      <c r="X105" s="587"/>
      <c r="Y105" s="587"/>
      <c r="Z105" s="587"/>
      <c r="AA105" s="337"/>
      <c r="AB105" s="367"/>
    </row>
    <row r="106" spans="1:28" s="145" customFormat="1">
      <c r="B106" s="338"/>
      <c r="C106" s="338"/>
      <c r="D106" s="338"/>
      <c r="E106" s="338"/>
      <c r="F106" s="587"/>
      <c r="G106" s="338"/>
      <c r="H106" s="587"/>
      <c r="I106" s="338"/>
      <c r="J106" s="587"/>
      <c r="K106" s="338"/>
      <c r="L106" s="587"/>
      <c r="M106" s="338"/>
      <c r="N106" s="587"/>
      <c r="O106" s="338"/>
      <c r="P106" s="587"/>
      <c r="Q106" s="338"/>
      <c r="R106" s="587"/>
      <c r="S106" s="338"/>
      <c r="T106" s="587"/>
      <c r="U106" s="338"/>
      <c r="V106" s="587"/>
      <c r="W106" s="338"/>
      <c r="X106" s="587"/>
      <c r="Y106" s="587"/>
      <c r="Z106" s="587"/>
      <c r="AA106" s="337"/>
      <c r="AB106" s="367"/>
    </row>
    <row r="107" spans="1:28" s="145" customFormat="1">
      <c r="B107" s="338"/>
      <c r="C107" s="338"/>
      <c r="D107" s="338"/>
      <c r="E107" s="338"/>
      <c r="F107" s="587"/>
      <c r="G107" s="338"/>
      <c r="H107" s="587"/>
      <c r="I107" s="338"/>
      <c r="J107" s="587"/>
      <c r="K107" s="338"/>
      <c r="L107" s="587"/>
      <c r="M107" s="338"/>
      <c r="N107" s="587"/>
      <c r="O107" s="338"/>
      <c r="P107" s="587"/>
      <c r="Q107" s="338"/>
      <c r="R107" s="587"/>
      <c r="S107" s="338"/>
      <c r="T107" s="587"/>
      <c r="U107" s="338"/>
      <c r="V107" s="587"/>
      <c r="W107" s="338"/>
      <c r="X107" s="587"/>
      <c r="Y107" s="587"/>
      <c r="Z107" s="587"/>
      <c r="AA107" s="337"/>
      <c r="AB107" s="367"/>
    </row>
    <row r="108" spans="1:28" s="145" customFormat="1">
      <c r="B108" s="338"/>
      <c r="C108" s="338"/>
      <c r="D108" s="338"/>
      <c r="E108" s="338"/>
      <c r="F108" s="587"/>
      <c r="G108" s="338"/>
      <c r="H108" s="587"/>
      <c r="I108" s="338"/>
      <c r="J108" s="587"/>
      <c r="K108" s="338"/>
      <c r="L108" s="587"/>
      <c r="M108" s="338"/>
      <c r="N108" s="587"/>
      <c r="O108" s="338"/>
      <c r="P108" s="587"/>
      <c r="Q108" s="338"/>
      <c r="R108" s="587"/>
      <c r="S108" s="338"/>
      <c r="T108" s="587"/>
      <c r="U108" s="338"/>
      <c r="V108" s="587"/>
      <c r="W108" s="338"/>
      <c r="X108" s="587"/>
      <c r="Y108" s="587"/>
      <c r="Z108" s="587"/>
      <c r="AA108" s="337"/>
      <c r="AB108" s="367"/>
    </row>
    <row r="109" spans="1:28" s="145" customFormat="1">
      <c r="B109" s="338"/>
      <c r="C109" s="338"/>
      <c r="D109" s="338"/>
      <c r="E109" s="338"/>
      <c r="F109" s="587"/>
      <c r="G109" s="338"/>
      <c r="H109" s="587"/>
      <c r="I109" s="338"/>
      <c r="J109" s="587"/>
      <c r="K109" s="338"/>
      <c r="L109" s="587"/>
      <c r="M109" s="338"/>
      <c r="N109" s="587"/>
      <c r="O109" s="338"/>
      <c r="P109" s="587"/>
      <c r="Q109" s="338"/>
      <c r="R109" s="587"/>
      <c r="S109" s="338"/>
      <c r="T109" s="587"/>
      <c r="U109" s="338"/>
      <c r="V109" s="587"/>
      <c r="W109" s="338"/>
      <c r="X109" s="587"/>
      <c r="Y109" s="587"/>
      <c r="Z109" s="587"/>
      <c r="AA109" s="337"/>
      <c r="AB109" s="367"/>
    </row>
    <row r="110" spans="1:28" s="145" customFormat="1">
      <c r="B110" s="338"/>
      <c r="C110" s="338"/>
      <c r="D110" s="338"/>
      <c r="E110" s="338"/>
      <c r="F110" s="587"/>
      <c r="G110" s="338"/>
      <c r="H110" s="587"/>
      <c r="I110" s="338"/>
      <c r="J110" s="587"/>
      <c r="K110" s="338"/>
      <c r="L110" s="587"/>
      <c r="M110" s="338"/>
      <c r="N110" s="587"/>
      <c r="O110" s="338"/>
      <c r="P110" s="587"/>
      <c r="Q110" s="338"/>
      <c r="R110" s="587"/>
      <c r="S110" s="338"/>
      <c r="T110" s="587"/>
      <c r="U110" s="338"/>
      <c r="V110" s="587"/>
      <c r="W110" s="338"/>
      <c r="X110" s="587"/>
      <c r="Y110" s="587"/>
      <c r="Z110" s="587"/>
      <c r="AA110" s="337"/>
      <c r="AB110" s="367"/>
    </row>
    <row r="111" spans="1:28" s="145" customFormat="1">
      <c r="B111" s="338"/>
      <c r="C111" s="338"/>
      <c r="D111" s="338"/>
      <c r="E111" s="338"/>
      <c r="F111" s="587"/>
      <c r="G111" s="338"/>
      <c r="H111" s="587"/>
      <c r="I111" s="338"/>
      <c r="J111" s="587"/>
      <c r="K111" s="338"/>
      <c r="L111" s="587"/>
      <c r="M111" s="338"/>
      <c r="N111" s="587"/>
      <c r="O111" s="338"/>
      <c r="P111" s="587"/>
      <c r="Q111" s="338"/>
      <c r="R111" s="587"/>
      <c r="S111" s="338"/>
      <c r="T111" s="587"/>
      <c r="U111" s="338"/>
      <c r="V111" s="587"/>
      <c r="W111" s="338"/>
      <c r="X111" s="587"/>
      <c r="Y111" s="587"/>
      <c r="Z111" s="587"/>
      <c r="AA111" s="337"/>
      <c r="AB111" s="367"/>
    </row>
    <row r="112" spans="1:28" s="145" customFormat="1">
      <c r="B112" s="338"/>
      <c r="C112" s="338"/>
      <c r="D112" s="338"/>
      <c r="E112" s="338"/>
      <c r="F112" s="587"/>
      <c r="G112" s="338"/>
      <c r="H112" s="587"/>
      <c r="I112" s="338"/>
      <c r="J112" s="587"/>
      <c r="K112" s="338"/>
      <c r="L112" s="587"/>
      <c r="M112" s="338"/>
      <c r="N112" s="587"/>
      <c r="O112" s="338"/>
      <c r="P112" s="587"/>
      <c r="Q112" s="338"/>
      <c r="R112" s="587"/>
      <c r="S112" s="338"/>
      <c r="T112" s="587"/>
      <c r="U112" s="338"/>
      <c r="V112" s="587"/>
      <c r="W112" s="338"/>
      <c r="X112" s="587"/>
      <c r="Y112" s="587"/>
      <c r="Z112" s="587"/>
      <c r="AA112" s="337"/>
      <c r="AB112" s="367"/>
    </row>
    <row r="113" spans="1:28" s="145" customFormat="1">
      <c r="B113" s="338"/>
      <c r="C113" s="338"/>
      <c r="D113" s="338"/>
      <c r="E113" s="338"/>
      <c r="F113" s="587"/>
      <c r="G113" s="338"/>
      <c r="H113" s="587"/>
      <c r="I113" s="338"/>
      <c r="J113" s="587"/>
      <c r="K113" s="338"/>
      <c r="L113" s="587"/>
      <c r="M113" s="338"/>
      <c r="N113" s="587"/>
      <c r="O113" s="338"/>
      <c r="P113" s="587"/>
      <c r="Q113" s="338"/>
      <c r="R113" s="587"/>
      <c r="S113" s="338"/>
      <c r="T113" s="587"/>
      <c r="U113" s="338"/>
      <c r="V113" s="587"/>
      <c r="W113" s="338"/>
      <c r="X113" s="587"/>
      <c r="Y113" s="587"/>
      <c r="Z113" s="587"/>
      <c r="AA113" s="337"/>
      <c r="AB113" s="367"/>
    </row>
    <row r="114" spans="1:28" s="145" customFormat="1">
      <c r="B114" s="338"/>
      <c r="C114" s="338"/>
      <c r="D114" s="338"/>
      <c r="E114" s="338"/>
      <c r="F114" s="587"/>
      <c r="G114" s="338"/>
      <c r="H114" s="587"/>
      <c r="I114" s="338"/>
      <c r="J114" s="587"/>
      <c r="K114" s="338"/>
      <c r="L114" s="587"/>
      <c r="M114" s="338"/>
      <c r="N114" s="587"/>
      <c r="O114" s="338"/>
      <c r="P114" s="587"/>
      <c r="Q114" s="338"/>
      <c r="R114" s="587"/>
      <c r="S114" s="338"/>
      <c r="T114" s="587"/>
      <c r="U114" s="338"/>
      <c r="V114" s="587"/>
      <c r="W114" s="338"/>
      <c r="X114" s="587"/>
      <c r="Y114" s="587"/>
      <c r="Z114" s="587"/>
      <c r="AA114" s="337"/>
      <c r="AB114" s="367"/>
    </row>
    <row r="115" spans="1:28" s="145" customFormat="1">
      <c r="B115" s="338"/>
      <c r="C115" s="338"/>
      <c r="D115" s="338"/>
      <c r="E115" s="338"/>
      <c r="F115" s="587"/>
      <c r="G115" s="338"/>
      <c r="H115" s="587"/>
      <c r="I115" s="338"/>
      <c r="J115" s="587"/>
      <c r="K115" s="338"/>
      <c r="L115" s="587"/>
      <c r="M115" s="338"/>
      <c r="N115" s="587"/>
      <c r="O115" s="338"/>
      <c r="P115" s="587"/>
      <c r="Q115" s="338"/>
      <c r="R115" s="587"/>
      <c r="S115" s="338"/>
      <c r="T115" s="587"/>
      <c r="U115" s="338"/>
      <c r="V115" s="587"/>
      <c r="W115" s="338"/>
      <c r="X115" s="587"/>
      <c r="Y115" s="587"/>
      <c r="Z115" s="587"/>
      <c r="AA115" s="337"/>
      <c r="AB115" s="367"/>
    </row>
    <row r="116" spans="1:28" s="145" customFormat="1">
      <c r="B116" s="338"/>
      <c r="C116" s="338"/>
      <c r="D116" s="338"/>
      <c r="E116" s="338"/>
      <c r="F116" s="587"/>
      <c r="G116" s="338"/>
      <c r="H116" s="587"/>
      <c r="I116" s="338"/>
      <c r="J116" s="587"/>
      <c r="K116" s="338"/>
      <c r="L116" s="587"/>
      <c r="M116" s="338"/>
      <c r="N116" s="587"/>
      <c r="O116" s="338"/>
      <c r="P116" s="587"/>
      <c r="Q116" s="338"/>
      <c r="R116" s="587"/>
      <c r="S116" s="338"/>
      <c r="T116" s="587"/>
      <c r="U116" s="338"/>
      <c r="V116" s="587"/>
      <c r="W116" s="338"/>
      <c r="X116" s="587"/>
      <c r="Y116" s="587"/>
      <c r="Z116" s="587"/>
      <c r="AA116" s="337"/>
      <c r="AB116" s="367"/>
    </row>
    <row r="117" spans="1:28" s="145" customFormat="1">
      <c r="B117" s="338"/>
      <c r="C117" s="338"/>
      <c r="D117" s="338"/>
      <c r="E117" s="338"/>
      <c r="F117" s="587"/>
      <c r="G117" s="338"/>
      <c r="H117" s="587"/>
      <c r="I117" s="338"/>
      <c r="J117" s="587"/>
      <c r="K117" s="338"/>
      <c r="L117" s="587"/>
      <c r="M117" s="338"/>
      <c r="N117" s="587"/>
      <c r="O117" s="338"/>
      <c r="P117" s="587"/>
      <c r="Q117" s="338"/>
      <c r="R117" s="587"/>
      <c r="S117" s="338"/>
      <c r="T117" s="587"/>
      <c r="U117" s="338"/>
      <c r="V117" s="587"/>
      <c r="W117" s="338"/>
      <c r="X117" s="587"/>
      <c r="Y117" s="587"/>
      <c r="Z117" s="587"/>
      <c r="AA117" s="337"/>
      <c r="AB117" s="367"/>
    </row>
    <row r="118" spans="1:28" s="145" customFormat="1">
      <c r="B118" s="338"/>
      <c r="C118" s="338"/>
      <c r="D118" s="338"/>
      <c r="E118" s="338"/>
      <c r="F118" s="587"/>
      <c r="G118" s="338"/>
      <c r="H118" s="587"/>
      <c r="I118" s="338"/>
      <c r="J118" s="587"/>
      <c r="K118" s="338"/>
      <c r="L118" s="587"/>
      <c r="M118" s="338"/>
      <c r="N118" s="587"/>
      <c r="O118" s="338"/>
      <c r="P118" s="587"/>
      <c r="Q118" s="338"/>
      <c r="R118" s="587"/>
      <c r="S118" s="338"/>
      <c r="T118" s="587"/>
      <c r="U118" s="338"/>
      <c r="V118" s="587"/>
      <c r="W118" s="338"/>
      <c r="X118" s="587"/>
      <c r="Y118" s="587"/>
      <c r="Z118" s="587"/>
      <c r="AA118" s="337"/>
      <c r="AB118" s="367"/>
    </row>
    <row r="119" spans="1:28" s="145" customFormat="1">
      <c r="B119" s="338"/>
      <c r="C119" s="338"/>
      <c r="D119" s="338"/>
      <c r="E119" s="338"/>
      <c r="F119" s="587"/>
      <c r="G119" s="338"/>
      <c r="H119" s="587"/>
      <c r="I119" s="338"/>
      <c r="J119" s="587"/>
      <c r="K119" s="338"/>
      <c r="L119" s="587"/>
      <c r="M119" s="338"/>
      <c r="N119" s="587"/>
      <c r="O119" s="338"/>
      <c r="P119" s="587"/>
      <c r="Q119" s="338"/>
      <c r="R119" s="587"/>
      <c r="S119" s="338"/>
      <c r="T119" s="587"/>
      <c r="U119" s="338"/>
      <c r="V119" s="587"/>
      <c r="W119" s="338"/>
      <c r="X119" s="587"/>
      <c r="Y119" s="587"/>
      <c r="Z119" s="587"/>
      <c r="AA119" s="337"/>
      <c r="AB119" s="367"/>
    </row>
    <row r="120" spans="1:28" s="145" customFormat="1">
      <c r="A120" s="779"/>
      <c r="B120" s="338"/>
      <c r="C120" s="338"/>
      <c r="D120" s="338"/>
      <c r="E120" s="338"/>
      <c r="F120" s="587"/>
      <c r="G120" s="338"/>
      <c r="H120" s="587"/>
      <c r="I120" s="338"/>
      <c r="J120" s="587"/>
      <c r="K120" s="338"/>
      <c r="L120" s="587"/>
      <c r="M120" s="338"/>
      <c r="N120" s="587"/>
      <c r="O120" s="338"/>
      <c r="P120" s="587"/>
      <c r="Q120" s="338"/>
      <c r="R120" s="587"/>
      <c r="S120" s="338"/>
      <c r="T120" s="587"/>
      <c r="U120" s="338"/>
      <c r="V120" s="587"/>
      <c r="W120" s="338"/>
      <c r="X120" s="587"/>
      <c r="Y120" s="587"/>
      <c r="Z120" s="587"/>
      <c r="AA120" s="337"/>
      <c r="AB120" s="367"/>
    </row>
    <row r="121" spans="1:28" s="145" customFormat="1">
      <c r="A121" s="779"/>
      <c r="B121" s="338"/>
      <c r="C121" s="338"/>
      <c r="D121" s="338"/>
      <c r="E121" s="338"/>
      <c r="F121" s="587"/>
      <c r="G121" s="338"/>
      <c r="H121" s="587"/>
      <c r="I121" s="338"/>
      <c r="J121" s="587"/>
      <c r="K121" s="338"/>
      <c r="L121" s="587"/>
      <c r="M121" s="338"/>
      <c r="N121" s="587"/>
      <c r="O121" s="338"/>
      <c r="P121" s="587"/>
      <c r="Q121" s="338"/>
      <c r="R121" s="587"/>
      <c r="S121" s="338"/>
      <c r="T121" s="587"/>
      <c r="U121" s="338"/>
      <c r="V121" s="587"/>
      <c r="W121" s="338"/>
      <c r="X121" s="587"/>
      <c r="Y121" s="587"/>
      <c r="Z121" s="587"/>
      <c r="AA121" s="337"/>
      <c r="AB121" s="367"/>
    </row>
    <row r="122" spans="1:28" s="145" customFormat="1">
      <c r="B122" s="338"/>
      <c r="C122" s="338"/>
      <c r="D122" s="338"/>
      <c r="E122" s="338"/>
      <c r="F122" s="587"/>
      <c r="G122" s="338"/>
      <c r="H122" s="587"/>
      <c r="I122" s="338"/>
      <c r="J122" s="587"/>
      <c r="K122" s="338"/>
      <c r="L122" s="587"/>
      <c r="M122" s="338"/>
      <c r="N122" s="587"/>
      <c r="O122" s="338"/>
      <c r="P122" s="587"/>
      <c r="Q122" s="338"/>
      <c r="R122" s="587"/>
      <c r="S122" s="338"/>
      <c r="T122" s="587"/>
      <c r="U122" s="338"/>
      <c r="V122" s="587"/>
      <c r="W122" s="338"/>
      <c r="X122" s="587"/>
      <c r="Y122" s="587"/>
      <c r="Z122" s="587"/>
      <c r="AA122" s="337"/>
      <c r="AB122" s="367"/>
    </row>
    <row r="123" spans="1:28" s="145" customFormat="1">
      <c r="A123" s="144"/>
      <c r="B123" s="338"/>
      <c r="C123" s="338"/>
      <c r="D123" s="338"/>
      <c r="E123" s="338"/>
      <c r="F123" s="587"/>
      <c r="G123" s="338"/>
      <c r="H123" s="587"/>
      <c r="I123" s="338"/>
      <c r="J123" s="587"/>
      <c r="K123" s="338"/>
      <c r="L123" s="587"/>
      <c r="M123" s="338"/>
      <c r="N123" s="587"/>
      <c r="O123" s="338"/>
      <c r="P123" s="587"/>
      <c r="Q123" s="338"/>
      <c r="R123" s="587"/>
      <c r="S123" s="338"/>
      <c r="T123" s="587"/>
      <c r="U123" s="338"/>
      <c r="V123" s="587"/>
      <c r="W123" s="338"/>
      <c r="X123" s="587"/>
      <c r="Y123" s="587"/>
      <c r="Z123" s="587"/>
      <c r="AA123" s="337"/>
      <c r="AB123" s="367"/>
    </row>
    <row r="124" spans="1:28" s="145" customFormat="1">
      <c r="A124" s="144"/>
      <c r="B124" s="338"/>
      <c r="C124" s="338"/>
      <c r="D124" s="338"/>
      <c r="E124" s="338"/>
      <c r="F124" s="587"/>
      <c r="G124" s="338"/>
      <c r="H124" s="587"/>
      <c r="I124" s="338"/>
      <c r="J124" s="587"/>
      <c r="K124" s="338"/>
      <c r="L124" s="587"/>
      <c r="M124" s="338"/>
      <c r="N124" s="587"/>
      <c r="O124" s="338"/>
      <c r="P124" s="587"/>
      <c r="Q124" s="338"/>
      <c r="R124" s="587"/>
      <c r="S124" s="338"/>
      <c r="T124" s="587"/>
      <c r="U124" s="338"/>
      <c r="V124" s="587"/>
      <c r="W124" s="338"/>
      <c r="X124" s="587"/>
      <c r="Y124" s="587"/>
      <c r="Z124" s="587"/>
      <c r="AA124" s="337"/>
      <c r="AB124" s="367"/>
    </row>
    <row r="125" spans="1:28" s="145" customFormat="1" ht="15">
      <c r="A125" s="1290"/>
      <c r="B125" s="338"/>
      <c r="C125" s="338"/>
      <c r="D125" s="338"/>
      <c r="E125" s="338"/>
      <c r="F125" s="587"/>
      <c r="G125" s="338"/>
      <c r="H125" s="587"/>
      <c r="I125" s="338"/>
      <c r="J125" s="587"/>
      <c r="K125" s="338"/>
      <c r="L125" s="587"/>
      <c r="M125" s="338"/>
      <c r="N125" s="587"/>
      <c r="O125" s="338"/>
      <c r="P125" s="587"/>
      <c r="Q125" s="338"/>
      <c r="R125" s="587"/>
      <c r="S125" s="338"/>
      <c r="T125" s="587"/>
      <c r="U125" s="338"/>
      <c r="V125" s="587"/>
      <c r="W125" s="338"/>
      <c r="X125" s="587"/>
      <c r="Y125" s="587"/>
      <c r="Z125" s="587"/>
      <c r="AA125" s="337"/>
      <c r="AB125" s="367"/>
    </row>
    <row r="126" spans="1:28" s="145" customFormat="1">
      <c r="B126" s="338"/>
      <c r="C126" s="338"/>
      <c r="D126" s="338"/>
      <c r="E126" s="338"/>
      <c r="F126" s="587"/>
      <c r="G126" s="338"/>
      <c r="H126" s="587"/>
      <c r="I126" s="338"/>
      <c r="J126" s="587"/>
      <c r="K126" s="338"/>
      <c r="L126" s="587"/>
      <c r="M126" s="338"/>
      <c r="N126" s="587"/>
      <c r="O126" s="338"/>
      <c r="P126" s="587"/>
      <c r="Q126" s="338"/>
      <c r="R126" s="587"/>
      <c r="S126" s="338"/>
      <c r="T126" s="587"/>
      <c r="U126" s="338"/>
      <c r="V126" s="587"/>
      <c r="W126" s="338"/>
      <c r="X126" s="587"/>
      <c r="Y126" s="587"/>
      <c r="Z126" s="587"/>
      <c r="AA126" s="337"/>
      <c r="AB126" s="367"/>
    </row>
    <row r="127" spans="1:28" s="145" customFormat="1">
      <c r="A127" s="512"/>
      <c r="B127" s="338"/>
      <c r="C127" s="338"/>
      <c r="D127" s="338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  <c r="X127" s="512"/>
      <c r="Y127" s="512"/>
      <c r="Z127" s="512"/>
      <c r="AA127" s="337"/>
      <c r="AB127" s="367"/>
    </row>
    <row r="128" spans="1:28" s="145" customFormat="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  <c r="X128" s="512"/>
      <c r="Y128" s="512"/>
      <c r="Z128" s="512"/>
      <c r="AA128" s="337"/>
      <c r="AB128" s="367"/>
    </row>
    <row r="129" spans="27:28" s="145" customFormat="1">
      <c r="AA129" s="337"/>
      <c r="AB129" s="367"/>
    </row>
    <row r="130" spans="27:28" s="145" customFormat="1">
      <c r="AA130" s="337"/>
      <c r="AB130" s="367"/>
    </row>
  </sheetData>
  <sheetProtection password="DF1A" sheet="1" objects="1" scenarios="1"/>
  <phoneticPr fontId="0" type="noConversion"/>
  <pageMargins left="0.74803149606299213" right="0.19685039370078741" top="0.59055118110236227" bottom="0.39370078740157483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15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BD130"/>
  <sheetViews>
    <sheetView workbookViewId="0" xr3:uid="{731C365F-4EDE-5636-9D2D-917179ED8537}"/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5.7109375" customWidth="1"/>
    <col min="5" max="5" width="12.7109375" customWidth="1"/>
    <col min="6" max="6" width="4.7109375" customWidth="1"/>
    <col min="7" max="7" width="11.7109375" customWidth="1"/>
    <col min="8" max="8" width="4.7109375" customWidth="1"/>
    <col min="9" max="9" width="12.7109375" customWidth="1"/>
    <col min="10" max="10" width="4.7109375" customWidth="1"/>
    <col min="11" max="11" width="12.7109375" customWidth="1"/>
    <col min="12" max="12" width="4.7109375" customWidth="1"/>
    <col min="13" max="13" width="11.5703125" customWidth="1"/>
    <col min="14" max="14" width="5.28515625" customWidth="1"/>
    <col min="15" max="15" width="11.140625" customWidth="1"/>
    <col min="16" max="16" width="4.7109375" customWidth="1"/>
    <col min="17" max="17" width="12.85546875" customWidth="1"/>
    <col min="18" max="18" width="4.7109375" customWidth="1"/>
    <col min="19" max="19" width="11.7109375" customWidth="1"/>
    <col min="20" max="20" width="4.7109375" customWidth="1"/>
    <col min="21" max="21" width="12.7109375" customWidth="1"/>
    <col min="22" max="22" width="4.7109375" customWidth="1"/>
    <col min="23" max="23" width="12.7109375" customWidth="1"/>
    <col min="24" max="24" width="4.7109375" customWidth="1"/>
    <col min="25" max="25" width="9.5703125" customWidth="1"/>
    <col min="26" max="26" width="4.7109375" customWidth="1"/>
    <col min="27" max="27" width="12.7109375" customWidth="1"/>
    <col min="28" max="28" width="4.7109375" customWidth="1"/>
    <col min="29" max="29" width="12.7109375" customWidth="1"/>
    <col min="30" max="30" width="4.7109375" customWidth="1"/>
    <col min="51" max="51" width="11.7109375" customWidth="1"/>
    <col min="52" max="52" width="4.7109375" customWidth="1"/>
    <col min="53" max="53" width="12.7109375" customWidth="1"/>
    <col min="54" max="54" width="4.7109375" customWidth="1"/>
  </cols>
  <sheetData>
    <row r="1" spans="1:56">
      <c r="A1" s="144" t="s">
        <v>482</v>
      </c>
    </row>
    <row r="2" spans="1:56">
      <c r="A2" s="145"/>
      <c r="AA2" s="1540" t="str">
        <f>Summary!V1</f>
        <v>QUARTER ENDED 31 DECEMBER 2004</v>
      </c>
    </row>
    <row r="3" spans="1:56" s="507" customFormat="1">
      <c r="A3" s="505" t="s">
        <v>332</v>
      </c>
      <c r="B3" s="325" t="s">
        <v>61</v>
      </c>
      <c r="C3" s="325" t="s">
        <v>483</v>
      </c>
      <c r="D3" s="506"/>
      <c r="E3" s="325" t="s">
        <v>483</v>
      </c>
      <c r="F3" s="506"/>
      <c r="G3" s="325" t="s">
        <v>484</v>
      </c>
      <c r="H3" s="506"/>
      <c r="I3" s="325" t="s">
        <v>484</v>
      </c>
      <c r="J3" s="506"/>
      <c r="K3" s="430" t="s">
        <v>484</v>
      </c>
      <c r="L3" s="506"/>
      <c r="M3" s="430" t="s">
        <v>484</v>
      </c>
      <c r="N3" s="506"/>
      <c r="O3" s="1261" t="s">
        <v>484</v>
      </c>
      <c r="P3" s="1254"/>
      <c r="Q3" s="1261" t="s">
        <v>484</v>
      </c>
      <c r="R3" s="1254"/>
      <c r="S3" s="1272" t="s">
        <v>485</v>
      </c>
      <c r="T3" s="506"/>
      <c r="U3" s="1261" t="s">
        <v>486</v>
      </c>
      <c r="V3" s="506"/>
      <c r="W3" s="430" t="s">
        <v>487</v>
      </c>
      <c r="X3" s="506"/>
      <c r="Y3" s="1253" t="s">
        <v>487</v>
      </c>
      <c r="Z3" s="506"/>
      <c r="AA3" s="430" t="s">
        <v>488</v>
      </c>
      <c r="AB3" s="506"/>
      <c r="AC3" s="325" t="s">
        <v>489</v>
      </c>
      <c r="AD3" s="506"/>
      <c r="AE3" s="325" t="s">
        <v>489</v>
      </c>
      <c r="AF3" s="506"/>
      <c r="BA3"/>
      <c r="BB3"/>
      <c r="BC3"/>
      <c r="BD3"/>
    </row>
    <row r="4" spans="1:56" s="507" customFormat="1">
      <c r="A4" s="505"/>
      <c r="C4" s="169" t="s">
        <v>456</v>
      </c>
      <c r="D4" s="508"/>
      <c r="E4" s="169" t="s">
        <v>490</v>
      </c>
      <c r="F4" s="508"/>
      <c r="G4" s="169" t="s">
        <v>491</v>
      </c>
      <c r="H4" s="508"/>
      <c r="I4" s="169" t="s">
        <v>492</v>
      </c>
      <c r="J4" s="508"/>
      <c r="K4" s="319" t="s">
        <v>493</v>
      </c>
      <c r="L4" s="508"/>
      <c r="M4" s="319" t="s">
        <v>264</v>
      </c>
      <c r="N4" s="508"/>
      <c r="O4" s="1262" t="s">
        <v>494</v>
      </c>
      <c r="P4" s="1256"/>
      <c r="Q4" s="1262" t="s">
        <v>495</v>
      </c>
      <c r="R4" s="1256"/>
      <c r="S4" s="1408" t="s">
        <v>496</v>
      </c>
      <c r="T4" s="508"/>
      <c r="U4" s="1262" t="s">
        <v>497</v>
      </c>
      <c r="V4" s="508"/>
      <c r="W4" s="319" t="s">
        <v>498</v>
      </c>
      <c r="X4" s="508"/>
      <c r="Y4" s="1255" t="s">
        <v>499</v>
      </c>
      <c r="Z4" s="508"/>
      <c r="AA4" s="319" t="s">
        <v>500</v>
      </c>
      <c r="AB4" s="508"/>
      <c r="AC4" s="169" t="s">
        <v>423</v>
      </c>
      <c r="AD4" s="508"/>
      <c r="AE4" s="169" t="s">
        <v>501</v>
      </c>
      <c r="AF4" s="508"/>
      <c r="BA4"/>
      <c r="BB4"/>
      <c r="BC4"/>
      <c r="BD4"/>
    </row>
    <row r="5" spans="1:56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5" t="s">
        <v>116</v>
      </c>
      <c r="N5" s="157" t="s">
        <v>22</v>
      </c>
      <c r="O5" s="155" t="s">
        <v>116</v>
      </c>
      <c r="P5" s="157" t="s">
        <v>22</v>
      </c>
      <c r="Q5" s="155" t="s">
        <v>116</v>
      </c>
      <c r="R5" s="157" t="s">
        <v>22</v>
      </c>
      <c r="S5" s="155" t="s">
        <v>116</v>
      </c>
      <c r="T5" s="157" t="s">
        <v>22</v>
      </c>
      <c r="U5" s="155" t="s">
        <v>116</v>
      </c>
      <c r="V5" s="157" t="s">
        <v>22</v>
      </c>
      <c r="W5" s="155" t="s">
        <v>116</v>
      </c>
      <c r="X5" s="157" t="s">
        <v>22</v>
      </c>
      <c r="Y5" s="156" t="s">
        <v>116</v>
      </c>
      <c r="Z5" s="157" t="s">
        <v>22</v>
      </c>
      <c r="AA5" s="155" t="s">
        <v>116</v>
      </c>
      <c r="AB5" s="157" t="s">
        <v>22</v>
      </c>
      <c r="AC5" s="156" t="s">
        <v>116</v>
      </c>
      <c r="AD5" s="157" t="s">
        <v>22</v>
      </c>
      <c r="AE5" s="156" t="s">
        <v>116</v>
      </c>
      <c r="AF5" s="157" t="s">
        <v>22</v>
      </c>
    </row>
    <row r="6" spans="1:56">
      <c r="A6" s="141" t="s">
        <v>117</v>
      </c>
      <c r="D6" s="158"/>
      <c r="F6" s="158"/>
      <c r="H6" s="158"/>
      <c r="J6" s="158"/>
      <c r="L6" s="159"/>
      <c r="N6" s="158"/>
      <c r="P6" s="158"/>
      <c r="R6" s="158"/>
      <c r="T6" s="158"/>
      <c r="V6" s="158"/>
      <c r="X6" s="158"/>
      <c r="Z6" s="158"/>
      <c r="AB6" s="158"/>
      <c r="AD6" s="158"/>
      <c r="AF6" s="158"/>
    </row>
    <row r="7" spans="1:56">
      <c r="A7" s="141" t="s">
        <v>204</v>
      </c>
      <c r="B7" s="337">
        <f>+C7+G7+I7+K7+U7+M7+O7+Q7+S7+W7+Y7+AA7+AC7+AE7+E7</f>
        <v>11966.861154119999</v>
      </c>
      <c r="C7" s="337">
        <v>238.531443</v>
      </c>
      <c r="D7" s="1046">
        <f>(C7/$C$12)*100</f>
        <v>95.861487727772285</v>
      </c>
      <c r="E7" s="349">
        <v>779.44958699999995</v>
      </c>
      <c r="F7" s="1413">
        <f>(E7/$E$12)*100</f>
        <v>85.497746711697005</v>
      </c>
      <c r="G7" s="337">
        <v>4583.8</v>
      </c>
      <c r="H7" s="366">
        <f>(G7/$G$12)*100</f>
        <v>88.886751514815415</v>
      </c>
      <c r="I7" s="337">
        <v>1824.8</v>
      </c>
      <c r="J7" s="366">
        <f>(I7/$I$12)*100</f>
        <v>95.354548779850546</v>
      </c>
      <c r="K7" s="337">
        <v>463.3</v>
      </c>
      <c r="L7" s="366">
        <f>(K7/$K$12)*100</f>
        <v>91.712608751596008</v>
      </c>
      <c r="M7" s="337">
        <v>634.70000000000005</v>
      </c>
      <c r="N7" s="366">
        <f>(M7/$M$12)*100</f>
        <v>88.744407158836694</v>
      </c>
      <c r="O7" s="337">
        <v>182.7</v>
      </c>
      <c r="P7" s="366">
        <f>(O7/$O$12)*100</f>
        <v>94.614189539098916</v>
      </c>
      <c r="Q7" s="337">
        <v>48.1</v>
      </c>
      <c r="R7" s="366">
        <f>(Q7/$Q$12)*100</f>
        <v>96.007984031936132</v>
      </c>
      <c r="S7" s="337">
        <v>149.69999999999999</v>
      </c>
      <c r="T7" s="366">
        <f>(S7/$S$12)*100</f>
        <v>96.332046332046318</v>
      </c>
      <c r="U7" s="337">
        <v>605.88012412</v>
      </c>
      <c r="V7" s="366">
        <f>(U7/$U$12)*100</f>
        <v>95.990236475431857</v>
      </c>
      <c r="W7" s="337">
        <v>70.8</v>
      </c>
      <c r="X7" s="366">
        <f>(W7/$W$12)*100</f>
        <v>94.399999999999991</v>
      </c>
      <c r="Y7" s="337">
        <v>1340.8</v>
      </c>
      <c r="Z7" s="366">
        <f>(Y7/$Y$12)*100</f>
        <v>98.494086534929849</v>
      </c>
      <c r="AA7" s="337">
        <v>0</v>
      </c>
      <c r="AB7" s="366">
        <f>(AA7/$AE$12)*100</f>
        <v>0</v>
      </c>
      <c r="AC7" s="337">
        <v>1044.3</v>
      </c>
      <c r="AD7" s="366">
        <f>(AC7/$AC$12)*100</f>
        <v>94.089557617803393</v>
      </c>
      <c r="AE7" s="337">
        <v>0</v>
      </c>
      <c r="AF7" s="366">
        <f>(AE7/$AE$12)*100</f>
        <v>0</v>
      </c>
    </row>
    <row r="8" spans="1:56">
      <c r="A8" s="317" t="s">
        <v>205</v>
      </c>
      <c r="B8" s="337">
        <f>+C8+G8+I8+K8+U8+M8+O8+Q8+S8+W8+Y8+AA8+AC8+AE8+E8</f>
        <v>708.80002127348791</v>
      </c>
      <c r="C8" s="337">
        <v>3.4366409999999998</v>
      </c>
      <c r="D8" s="1046">
        <f>(C8/$C$12)*100</f>
        <v>1.3811240769891249</v>
      </c>
      <c r="E8" s="349">
        <v>27.77064</v>
      </c>
      <c r="F8" s="1413">
        <f>(E8/$E$12)*100</f>
        <v>3.0461587052476315</v>
      </c>
      <c r="G8" s="337">
        <v>331.017</v>
      </c>
      <c r="H8" s="366">
        <f>(G8/$G$12)*100</f>
        <v>6.4189157088397506</v>
      </c>
      <c r="I8" s="337">
        <v>88.9</v>
      </c>
      <c r="J8" s="366">
        <f>(I8/$I$12)*100</f>
        <v>4.6454512201494493</v>
      </c>
      <c r="K8" s="337">
        <v>41.865000000000002</v>
      </c>
      <c r="L8" s="366">
        <f>(K8/$K$12)*100</f>
        <v>8.2873912484039867</v>
      </c>
      <c r="M8" s="337">
        <v>80.5</v>
      </c>
      <c r="N8" s="366">
        <f>(M8/$M$12)*100</f>
        <v>11.25559284116331</v>
      </c>
      <c r="O8" s="337">
        <v>10.4</v>
      </c>
      <c r="P8" s="366">
        <f>(O8/$O$12)*100</f>
        <v>5.3858104609010882</v>
      </c>
      <c r="Q8" s="337">
        <v>2</v>
      </c>
      <c r="R8" s="366">
        <f>(Q8/$Q$12)*100</f>
        <v>3.992015968063872</v>
      </c>
      <c r="S8" s="337">
        <v>5.7</v>
      </c>
      <c r="T8" s="366">
        <f>(S8/$S$12)*100</f>
        <v>3.6679536679536682</v>
      </c>
      <c r="U8" s="337">
        <v>23.510740273487762</v>
      </c>
      <c r="V8" s="366">
        <f>(U8/$U$12)*100</f>
        <v>3.7248317426527269</v>
      </c>
      <c r="W8" s="337">
        <v>4.2</v>
      </c>
      <c r="X8" s="366">
        <f>(W8/$W$12)*100</f>
        <v>5.6000000000000005</v>
      </c>
      <c r="Y8" s="337">
        <v>20.5</v>
      </c>
      <c r="Z8" s="366">
        <f>(Y8/$Y$12)*100</f>
        <v>1.5059134650701536</v>
      </c>
      <c r="AA8" s="337">
        <f>'FOF5'!X48</f>
        <v>3</v>
      </c>
      <c r="AB8" s="366">
        <f>(AA8/$AE$12)*100</f>
        <v>107.14285714285714</v>
      </c>
      <c r="AC8" s="337">
        <v>65.599999999999994</v>
      </c>
      <c r="AD8" s="366">
        <f>(AC8/$AC$12)*100</f>
        <v>5.9104423821965932</v>
      </c>
      <c r="AE8" s="337">
        <f>'FOF5'!AM48</f>
        <v>0.4</v>
      </c>
      <c r="AF8" s="366">
        <f>(AE8/$AE$12)*100</f>
        <v>14.285714285714288</v>
      </c>
    </row>
    <row r="9" spans="1:56">
      <c r="A9" s="171" t="s">
        <v>206</v>
      </c>
      <c r="B9" s="337">
        <f>+C9+G9+I9+K9+U9+M9+O9+Q9+S9+W9+Y9+AA9+AC9+AE9+E9</f>
        <v>4.180458986366137</v>
      </c>
      <c r="C9" s="337">
        <v>0</v>
      </c>
      <c r="D9" s="1046">
        <f>(C9/$C$12)*100</f>
        <v>0</v>
      </c>
      <c r="E9" s="349">
        <v>0</v>
      </c>
      <c r="F9" s="1413">
        <f>(E9/$E$12)*100</f>
        <v>0</v>
      </c>
      <c r="G9" s="337">
        <v>2.3820000000000001</v>
      </c>
      <c r="H9" s="366">
        <f>(G9/$G$12)*100</f>
        <v>4.6190549785830599E-2</v>
      </c>
      <c r="I9" s="337"/>
      <c r="J9" s="366">
        <f>(I9/$I$12)*100</f>
        <v>0</v>
      </c>
      <c r="K9" s="337"/>
      <c r="L9" s="366">
        <f>(K9/$K$12)*100</f>
        <v>0</v>
      </c>
      <c r="M9" s="337"/>
      <c r="N9" s="366">
        <f>(M9/$M$12)*100</f>
        <v>0</v>
      </c>
      <c r="O9" s="337"/>
      <c r="P9" s="366">
        <f>(O9/$O$12)*100</f>
        <v>0</v>
      </c>
      <c r="Q9" s="337"/>
      <c r="R9" s="366">
        <f>(Q9/$Q$12)*100</f>
        <v>0</v>
      </c>
      <c r="S9" s="337"/>
      <c r="T9" s="366">
        <f>(S9/$S$12)*100</f>
        <v>0</v>
      </c>
      <c r="U9" s="337">
        <v>1.7984589863661371</v>
      </c>
      <c r="V9" s="366">
        <f>(U9/$U$12)*100</f>
        <v>0.28493178191542584</v>
      </c>
      <c r="W9" s="337"/>
      <c r="X9" s="366">
        <f>(W9/$W$12)*100</f>
        <v>0</v>
      </c>
      <c r="Y9" s="337"/>
      <c r="Z9" s="366">
        <f>(Y9/$Y$12)*100</f>
        <v>0</v>
      </c>
      <c r="AA9" s="337">
        <f>'FOF5'!X49</f>
        <v>0</v>
      </c>
      <c r="AB9" s="366">
        <f>(AA9/$AE$12)*100</f>
        <v>0</v>
      </c>
      <c r="AC9" s="337">
        <v>0</v>
      </c>
      <c r="AD9" s="366">
        <f>(AC9/$AC$12)*100</f>
        <v>0</v>
      </c>
      <c r="AE9" s="337">
        <f>'FOF5'!AM49</f>
        <v>0</v>
      </c>
      <c r="AF9" s="366">
        <f>(AE9/$AE$12)*100</f>
        <v>0</v>
      </c>
    </row>
    <row r="10" spans="1:56">
      <c r="A10" s="143" t="s">
        <v>207</v>
      </c>
      <c r="B10" s="337">
        <f>+C10+G10+I10+K10+U10+M10+O10+Q10+S10+W10+Y10+AA10+AC10+AE10+E10</f>
        <v>239.7</v>
      </c>
      <c r="C10" s="337">
        <v>0</v>
      </c>
      <c r="D10" s="1046">
        <f>(C10/$C$12)*100</f>
        <v>0</v>
      </c>
      <c r="E10" s="349">
        <v>0</v>
      </c>
      <c r="F10" s="1413">
        <f>(E10/$E$12)*100</f>
        <v>0</v>
      </c>
      <c r="G10" s="337">
        <v>239.7</v>
      </c>
      <c r="H10" s="366">
        <f>(G10/$G$12)*100</f>
        <v>4.6481422265590231</v>
      </c>
      <c r="I10" s="337"/>
      <c r="J10" s="366">
        <f>(I10/$I$12)*100</f>
        <v>0</v>
      </c>
      <c r="K10" s="337"/>
      <c r="L10" s="366">
        <f>(K10/$K$12)*100</f>
        <v>0</v>
      </c>
      <c r="M10" s="337"/>
      <c r="N10" s="366">
        <f>(M10/$M$12)*100</f>
        <v>0</v>
      </c>
      <c r="O10" s="337"/>
      <c r="P10" s="366">
        <f>(O10/$O$12)*100</f>
        <v>0</v>
      </c>
      <c r="Q10" s="337"/>
      <c r="R10" s="366">
        <f>(Q10/$Q$12)*100</f>
        <v>0</v>
      </c>
      <c r="S10" s="337"/>
      <c r="T10" s="366">
        <f>(S10/$S$12)*100</f>
        <v>0</v>
      </c>
      <c r="U10" s="337"/>
      <c r="V10" s="366">
        <f>(U10/$U$12)*100</f>
        <v>0</v>
      </c>
      <c r="W10" s="337"/>
      <c r="X10" s="366">
        <f>(W10/$W$12)*100</f>
        <v>0</v>
      </c>
      <c r="Y10" s="337"/>
      <c r="Z10" s="366">
        <f>(Y10/$Y$12)*100</f>
        <v>0</v>
      </c>
      <c r="AA10" s="337">
        <f>'FOF5'!X50</f>
        <v>0</v>
      </c>
      <c r="AB10" s="366">
        <f>(AA10/$AE$12)*100</f>
        <v>0</v>
      </c>
      <c r="AC10" s="337">
        <v>0</v>
      </c>
      <c r="AD10" s="366">
        <f>(AC10/$AC$12)*100</f>
        <v>0</v>
      </c>
      <c r="AE10" s="337">
        <f>'FOF5'!AM50</f>
        <v>0</v>
      </c>
      <c r="AF10" s="366">
        <f>(AE10/$AE$12)*100</f>
        <v>0</v>
      </c>
    </row>
    <row r="11" spans="1:56" ht="13.5" thickBot="1">
      <c r="A11" s="318" t="s">
        <v>208</v>
      </c>
      <c r="B11" s="337">
        <f>+C11+G11+I11+K11+U11+M11+O11+Q11+S11+W11+Y11+AA11+AC11+AE11+E11</f>
        <v>113.701932</v>
      </c>
      <c r="C11" s="337">
        <v>6.8611890000000004</v>
      </c>
      <c r="D11" s="1046">
        <f>(C11/$C$12)*100</f>
        <v>2.7573881952385881</v>
      </c>
      <c r="E11" s="349">
        <v>104.440743</v>
      </c>
      <c r="F11" s="1413">
        <f>(E11/$E$12)*100</f>
        <v>11.456094583055364</v>
      </c>
      <c r="G11" s="337"/>
      <c r="H11" s="366">
        <f>(G11/$G$12)*100</f>
        <v>0</v>
      </c>
      <c r="I11" s="337"/>
      <c r="J11" s="366">
        <f>(I11/$I$12)*100</f>
        <v>0</v>
      </c>
      <c r="K11" s="337"/>
      <c r="L11" s="366">
        <f>(K11/$K$12)*100</f>
        <v>0</v>
      </c>
      <c r="M11" s="337"/>
      <c r="N11" s="366">
        <f>(M11/$M$12)*100</f>
        <v>0</v>
      </c>
      <c r="O11" s="337"/>
      <c r="P11" s="366">
        <f>(O11/$O$12)*100</f>
        <v>0</v>
      </c>
      <c r="Q11" s="337"/>
      <c r="R11" s="366">
        <f>(Q11/$Q$12)*100</f>
        <v>0</v>
      </c>
      <c r="S11" s="337"/>
      <c r="T11" s="366">
        <f>(S11/$S$12)*100</f>
        <v>0</v>
      </c>
      <c r="U11" s="337"/>
      <c r="V11" s="366">
        <f>(U11/$U$12)*100</f>
        <v>0</v>
      </c>
      <c r="W11" s="337"/>
      <c r="X11" s="366">
        <f>(W11/$W$12)*100</f>
        <v>0</v>
      </c>
      <c r="Y11" s="337"/>
      <c r="Z11" s="366">
        <f>(Y11/$Y$12)*100</f>
        <v>0</v>
      </c>
      <c r="AA11" s="337">
        <f>'FOF5'!X51+'FOF5'!X52</f>
        <v>0</v>
      </c>
      <c r="AB11" s="366">
        <f>(AA11/$AE$12)*100</f>
        <v>0</v>
      </c>
      <c r="AC11" s="337">
        <v>0</v>
      </c>
      <c r="AD11" s="366">
        <f>(AC11/$AC$12)*100</f>
        <v>0</v>
      </c>
      <c r="AE11" s="337">
        <f>'FOF5'!AM51+'FOF5'!AM52</f>
        <v>2.4</v>
      </c>
      <c r="AF11" s="366">
        <f>(AE11/$AE$12)*100</f>
        <v>85.714285714285722</v>
      </c>
    </row>
    <row r="12" spans="1:56" ht="16.5" customHeight="1" thickBot="1">
      <c r="A12" s="322" t="s">
        <v>123</v>
      </c>
      <c r="B12" s="356">
        <f t="shared" ref="B12:AD12" si="0">SUM(B7:B11)</f>
        <v>13033.243566379853</v>
      </c>
      <c r="C12" s="356">
        <v>248.829273</v>
      </c>
      <c r="D12" s="1184">
        <f t="shared" si="0"/>
        <v>100</v>
      </c>
      <c r="E12" s="1323">
        <v>911.66097000000002</v>
      </c>
      <c r="F12" s="536">
        <f t="shared" si="0"/>
        <v>100</v>
      </c>
      <c r="G12" s="356">
        <v>5156.8989999999994</v>
      </c>
      <c r="H12" s="365">
        <f t="shared" si="0"/>
        <v>100.00000000000001</v>
      </c>
      <c r="I12" s="356">
        <v>1913.7</v>
      </c>
      <c r="J12" s="365">
        <f>SUM(J7:J11)</f>
        <v>100</v>
      </c>
      <c r="K12" s="356">
        <v>505.16500000000002</v>
      </c>
      <c r="L12" s="365">
        <f t="shared" si="0"/>
        <v>100</v>
      </c>
      <c r="M12" s="356">
        <v>715.2</v>
      </c>
      <c r="N12" s="365">
        <f t="shared" si="0"/>
        <v>100</v>
      </c>
      <c r="O12" s="356">
        <v>193.1</v>
      </c>
      <c r="P12" s="365">
        <f t="shared" si="0"/>
        <v>100</v>
      </c>
      <c r="Q12" s="356">
        <v>50.1</v>
      </c>
      <c r="R12" s="365">
        <f t="shared" si="0"/>
        <v>100</v>
      </c>
      <c r="S12" s="356">
        <v>155.4</v>
      </c>
      <c r="T12" s="365">
        <f>SUM(T7:T11)</f>
        <v>99.999999999999986</v>
      </c>
      <c r="U12" s="356">
        <v>631.18932337985382</v>
      </c>
      <c r="V12" s="365">
        <f t="shared" si="0"/>
        <v>100.00000000000001</v>
      </c>
      <c r="W12" s="356">
        <v>75</v>
      </c>
      <c r="X12" s="365">
        <f t="shared" si="0"/>
        <v>99.999999999999986</v>
      </c>
      <c r="Y12" s="356">
        <v>1361.3</v>
      </c>
      <c r="Z12" s="365">
        <f t="shared" si="0"/>
        <v>100</v>
      </c>
      <c r="AA12" s="356">
        <f t="shared" si="0"/>
        <v>3</v>
      </c>
      <c r="AB12" s="365">
        <f t="shared" si="0"/>
        <v>107.14285714285714</v>
      </c>
      <c r="AC12" s="356">
        <v>1109.9000000000001</v>
      </c>
      <c r="AD12" s="365">
        <f t="shared" si="0"/>
        <v>99.999999999999986</v>
      </c>
      <c r="AE12" s="356">
        <f>SUM(AE8:AE11)</f>
        <v>2.8</v>
      </c>
      <c r="AF12" s="365">
        <f>SUM(AF7:AF11)</f>
        <v>100.00000000000001</v>
      </c>
    </row>
    <row r="13" spans="1:56">
      <c r="A13" s="348" t="s">
        <v>209</v>
      </c>
      <c r="B13" s="337"/>
      <c r="C13" s="337"/>
      <c r="D13" s="1515"/>
      <c r="E13" s="349"/>
      <c r="F13" s="1413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7"/>
      <c r="V13" s="366"/>
      <c r="W13" s="337"/>
      <c r="X13" s="366"/>
      <c r="Y13" s="337"/>
      <c r="Z13" s="366"/>
      <c r="AA13" s="337"/>
      <c r="AB13" s="366"/>
      <c r="AC13" s="337"/>
      <c r="AD13" s="366"/>
      <c r="AE13" s="337"/>
      <c r="AF13" s="366"/>
    </row>
    <row r="14" spans="1:56">
      <c r="A14" s="339" t="s">
        <v>137</v>
      </c>
      <c r="B14" s="337">
        <f t="shared" ref="B14:B20" si="1">+C14+G14+I14+K14+U14+M14+O14+Q14+S14+W14+Y14+AA14+AC14+AE14+E14</f>
        <v>0</v>
      </c>
      <c r="C14" s="337">
        <v>0</v>
      </c>
      <c r="D14" s="1046">
        <f t="shared" ref="D14:D20" si="2">(C14/$C$72)*100</f>
        <v>0</v>
      </c>
      <c r="E14" s="349">
        <v>0</v>
      </c>
      <c r="F14" s="1413">
        <f t="shared" ref="F14:F20" si="3">(E14/$E$72)*100</f>
        <v>0</v>
      </c>
      <c r="G14" s="337"/>
      <c r="H14" s="366">
        <f t="shared" ref="H14:H20" si="4">(G14/$G$72)*100</f>
        <v>0</v>
      </c>
      <c r="I14" s="337"/>
      <c r="J14" s="366">
        <f>(I14/$I$72)*100</f>
        <v>0</v>
      </c>
      <c r="K14" s="337"/>
      <c r="L14" s="366">
        <f t="shared" ref="L14:L20" si="5">(K14/$K$72)*100</f>
        <v>0</v>
      </c>
      <c r="M14" s="337"/>
      <c r="N14" s="366">
        <f t="shared" ref="N14:N20" si="6">(M14/$M$72)*100</f>
        <v>0</v>
      </c>
      <c r="O14" s="337"/>
      <c r="P14" s="366">
        <f>(O14/$O$72)*100</f>
        <v>0</v>
      </c>
      <c r="Q14" s="337"/>
      <c r="R14" s="366">
        <f t="shared" ref="R14:R20" si="7">(Q14/$Q$72)*100</f>
        <v>0</v>
      </c>
      <c r="S14" s="337"/>
      <c r="T14" s="366">
        <f>(S14/$S$72)*100</f>
        <v>0</v>
      </c>
      <c r="U14" s="337"/>
      <c r="V14" s="366">
        <f t="shared" ref="V14:V20" si="8">(U14/$U$72)*100</f>
        <v>0</v>
      </c>
      <c r="W14" s="337"/>
      <c r="X14" s="366">
        <f t="shared" ref="X14:X20" si="9">(W14/$W$72)*100</f>
        <v>0</v>
      </c>
      <c r="Y14" s="337"/>
      <c r="Z14" s="366">
        <f t="shared" ref="Z14:Z20" si="10">(Y14/$Y$72)*100</f>
        <v>0</v>
      </c>
      <c r="AA14" s="337"/>
      <c r="AB14" s="366"/>
      <c r="AC14" s="337">
        <v>0</v>
      </c>
      <c r="AD14" s="366">
        <f t="shared" ref="AD14:AD20" si="11">(AC14/$AC$72)*100</f>
        <v>0</v>
      </c>
      <c r="AE14" s="337"/>
      <c r="AF14" s="366"/>
    </row>
    <row r="15" spans="1:56">
      <c r="A15" s="339" t="s">
        <v>139</v>
      </c>
      <c r="B15" s="337">
        <f t="shared" si="1"/>
        <v>74.004749829999994</v>
      </c>
      <c r="C15" s="337">
        <v>0.74588900000000002</v>
      </c>
      <c r="D15" s="1046">
        <f t="shared" si="2"/>
        <v>0.31270049374580777</v>
      </c>
      <c r="E15" s="349">
        <v>2.1692089999999999</v>
      </c>
      <c r="F15" s="1413">
        <f t="shared" si="3"/>
        <v>0.27830010255685722</v>
      </c>
      <c r="G15" s="337"/>
      <c r="H15" s="366">
        <f t="shared" si="4"/>
        <v>0</v>
      </c>
      <c r="I15" s="337"/>
      <c r="J15" s="366">
        <f t="shared" ref="J15:J71" si="12">(I15/$I$72)*100</f>
        <v>0</v>
      </c>
      <c r="K15" s="337"/>
      <c r="L15" s="366">
        <f t="shared" si="5"/>
        <v>0</v>
      </c>
      <c r="M15" s="337"/>
      <c r="N15" s="366">
        <f t="shared" si="6"/>
        <v>0</v>
      </c>
      <c r="O15" s="337">
        <v>25</v>
      </c>
      <c r="P15" s="366">
        <f t="shared" ref="P15:P20" si="13">(O15/$O$72)*100</f>
        <v>13.683634373289546</v>
      </c>
      <c r="Q15" s="337">
        <v>0.8</v>
      </c>
      <c r="R15" s="366">
        <f t="shared" si="7"/>
        <v>1.6632016632016633</v>
      </c>
      <c r="S15" s="337"/>
      <c r="T15" s="366">
        <f t="shared" ref="T15:T64" si="14">(S15/$S$72)*100</f>
        <v>0</v>
      </c>
      <c r="U15" s="337">
        <v>30.389651829999998</v>
      </c>
      <c r="V15" s="366">
        <f t="shared" si="8"/>
        <v>5.0157862290232611</v>
      </c>
      <c r="W15" s="337"/>
      <c r="X15" s="366">
        <f t="shared" si="9"/>
        <v>0</v>
      </c>
      <c r="Y15" s="337">
        <v>6.7</v>
      </c>
      <c r="Z15" s="366">
        <f t="shared" si="10"/>
        <v>0.49970167064439147</v>
      </c>
      <c r="AA15" s="337"/>
      <c r="AB15" s="366"/>
      <c r="AC15" s="337">
        <v>8.1999999999999993</v>
      </c>
      <c r="AD15" s="366">
        <f t="shared" si="11"/>
        <v>0.78521497653930872</v>
      </c>
      <c r="AE15" s="337"/>
      <c r="AF15" s="366"/>
    </row>
    <row r="16" spans="1:56">
      <c r="A16" s="339" t="s">
        <v>141</v>
      </c>
      <c r="B16" s="337">
        <f t="shared" si="1"/>
        <v>158.61325199999999</v>
      </c>
      <c r="C16" s="337">
        <v>7.2767099999999996</v>
      </c>
      <c r="D16" s="1046">
        <f t="shared" si="2"/>
        <v>3.0506292623232905</v>
      </c>
      <c r="E16" s="349">
        <v>30.508590999999999</v>
      </c>
      <c r="F16" s="1413">
        <f t="shared" si="3"/>
        <v>3.9141198492930886</v>
      </c>
      <c r="G16" s="337">
        <v>60.468000000000004</v>
      </c>
      <c r="H16" s="366">
        <f t="shared" si="4"/>
        <v>1.3191675029451546</v>
      </c>
      <c r="I16" s="337"/>
      <c r="J16" s="366">
        <f t="shared" si="12"/>
        <v>0</v>
      </c>
      <c r="K16" s="337"/>
      <c r="L16" s="366">
        <f t="shared" si="5"/>
        <v>0</v>
      </c>
      <c r="M16" s="337">
        <v>5.5</v>
      </c>
      <c r="N16" s="366">
        <f t="shared" si="6"/>
        <v>0.86655112651646449</v>
      </c>
      <c r="O16" s="337"/>
      <c r="P16" s="366">
        <f t="shared" si="13"/>
        <v>0</v>
      </c>
      <c r="Q16" s="337">
        <v>1.3</v>
      </c>
      <c r="R16" s="366">
        <f t="shared" si="7"/>
        <v>2.7027027027027026</v>
      </c>
      <c r="S16" s="337"/>
      <c r="T16" s="366">
        <f t="shared" si="14"/>
        <v>0</v>
      </c>
      <c r="U16" s="337">
        <v>19.759951000000001</v>
      </c>
      <c r="V16" s="366">
        <f t="shared" si="8"/>
        <v>3.261363133293075</v>
      </c>
      <c r="W16" s="337">
        <v>0.2</v>
      </c>
      <c r="X16" s="366">
        <f t="shared" si="9"/>
        <v>0.28248587570621475</v>
      </c>
      <c r="Y16" s="337">
        <v>33.6</v>
      </c>
      <c r="Z16" s="366">
        <f t="shared" si="10"/>
        <v>2.5059665871121721</v>
      </c>
      <c r="AA16" s="337"/>
      <c r="AB16" s="366"/>
      <c r="AC16" s="337">
        <v>0</v>
      </c>
      <c r="AD16" s="366">
        <f t="shared" si="11"/>
        <v>0</v>
      </c>
      <c r="AE16" s="337"/>
      <c r="AF16" s="366"/>
    </row>
    <row r="17" spans="1:32">
      <c r="A17" s="339" t="s">
        <v>143</v>
      </c>
      <c r="B17" s="337">
        <f t="shared" si="1"/>
        <v>130.93742299999997</v>
      </c>
      <c r="C17" s="337">
        <v>11.483397999999999</v>
      </c>
      <c r="D17" s="1046">
        <f t="shared" si="2"/>
        <v>4.8142072405942722</v>
      </c>
      <c r="E17" s="349">
        <v>48.454025000000001</v>
      </c>
      <c r="F17" s="1413">
        <f t="shared" si="3"/>
        <v>6.2164411667075532</v>
      </c>
      <c r="G17" s="337"/>
      <c r="H17" s="366">
        <f t="shared" si="4"/>
        <v>0</v>
      </c>
      <c r="I17" s="337"/>
      <c r="J17" s="366">
        <f t="shared" si="12"/>
        <v>0</v>
      </c>
      <c r="K17" s="337">
        <v>57.8</v>
      </c>
      <c r="L17" s="366">
        <f t="shared" si="5"/>
        <v>12.475717677530756</v>
      </c>
      <c r="M17" s="337"/>
      <c r="N17" s="366">
        <f t="shared" si="6"/>
        <v>0</v>
      </c>
      <c r="O17" s="337"/>
      <c r="P17" s="366">
        <f t="shared" si="13"/>
        <v>0</v>
      </c>
      <c r="Q17" s="337">
        <v>5.6</v>
      </c>
      <c r="R17" s="366">
        <f t="shared" si="7"/>
        <v>11.642411642411641</v>
      </c>
      <c r="S17" s="337"/>
      <c r="T17" s="366">
        <f t="shared" si="14"/>
        <v>0</v>
      </c>
      <c r="U17" s="337"/>
      <c r="V17" s="366">
        <f t="shared" si="8"/>
        <v>0</v>
      </c>
      <c r="W17" s="337">
        <v>7.6</v>
      </c>
      <c r="X17" s="366">
        <f t="shared" si="9"/>
        <v>10.734463276836157</v>
      </c>
      <c r="Y17" s="337"/>
      <c r="Z17" s="366">
        <f t="shared" si="10"/>
        <v>0</v>
      </c>
      <c r="AA17" s="337"/>
      <c r="AB17" s="366"/>
      <c r="AC17" s="337">
        <v>0</v>
      </c>
      <c r="AD17" s="366">
        <f t="shared" si="11"/>
        <v>0</v>
      </c>
      <c r="AE17" s="337"/>
      <c r="AF17" s="366"/>
    </row>
    <row r="18" spans="1:32">
      <c r="A18" s="339" t="s">
        <v>145</v>
      </c>
      <c r="B18" s="337">
        <f t="shared" si="1"/>
        <v>12.105243999999999</v>
      </c>
      <c r="C18" s="337">
        <v>1.0428470000000001</v>
      </c>
      <c r="D18" s="1046">
        <f t="shared" si="2"/>
        <v>0.43719477268244256</v>
      </c>
      <c r="E18" s="349">
        <v>3.762397</v>
      </c>
      <c r="F18" s="1413">
        <f t="shared" si="3"/>
        <v>0.482699210154306</v>
      </c>
      <c r="G18" s="337"/>
      <c r="H18" s="366">
        <f t="shared" si="4"/>
        <v>0</v>
      </c>
      <c r="I18" s="337"/>
      <c r="J18" s="366">
        <f t="shared" si="12"/>
        <v>0</v>
      </c>
      <c r="K18" s="337"/>
      <c r="L18" s="366">
        <f t="shared" si="5"/>
        <v>0</v>
      </c>
      <c r="M18" s="337"/>
      <c r="N18" s="366">
        <f t="shared" si="6"/>
        <v>0</v>
      </c>
      <c r="O18" s="337"/>
      <c r="P18" s="366">
        <f t="shared" si="13"/>
        <v>0</v>
      </c>
      <c r="Q18" s="337"/>
      <c r="R18" s="366">
        <f t="shared" si="7"/>
        <v>0</v>
      </c>
      <c r="S18" s="337"/>
      <c r="T18" s="366">
        <f t="shared" si="14"/>
        <v>0</v>
      </c>
      <c r="U18" s="337"/>
      <c r="V18" s="366">
        <f t="shared" si="8"/>
        <v>0</v>
      </c>
      <c r="W18" s="337"/>
      <c r="X18" s="366">
        <f t="shared" si="9"/>
        <v>0</v>
      </c>
      <c r="Y18" s="337"/>
      <c r="Z18" s="366">
        <f t="shared" si="10"/>
        <v>0</v>
      </c>
      <c r="AA18" s="337"/>
      <c r="AB18" s="366"/>
      <c r="AC18" s="337">
        <v>7.3</v>
      </c>
      <c r="AD18" s="366">
        <f t="shared" si="11"/>
        <v>0.69903284496792106</v>
      </c>
      <c r="AE18" s="337"/>
      <c r="AF18" s="366"/>
    </row>
    <row r="19" spans="1:32">
      <c r="A19" s="339" t="s">
        <v>431</v>
      </c>
      <c r="B19" s="337">
        <f t="shared" si="1"/>
        <v>1048.726017</v>
      </c>
      <c r="C19" s="337">
        <v>3.042138</v>
      </c>
      <c r="D19" s="1046">
        <f t="shared" si="2"/>
        <v>1.2753614205905759</v>
      </c>
      <c r="E19" s="349">
        <v>17.533370000000001</v>
      </c>
      <c r="F19" s="1413">
        <f t="shared" si="3"/>
        <v>2.2494552941497679</v>
      </c>
      <c r="G19" s="337">
        <v>442.5</v>
      </c>
      <c r="H19" s="366">
        <f t="shared" si="4"/>
        <v>9.6535625463589145</v>
      </c>
      <c r="I19" s="337"/>
      <c r="J19" s="366">
        <f t="shared" si="12"/>
        <v>0</v>
      </c>
      <c r="K19" s="337"/>
      <c r="L19" s="366">
        <f t="shared" si="5"/>
        <v>0</v>
      </c>
      <c r="M19" s="337">
        <v>48</v>
      </c>
      <c r="N19" s="366">
        <f t="shared" si="6"/>
        <v>7.5626280132345984</v>
      </c>
      <c r="O19" s="337"/>
      <c r="P19" s="366">
        <f t="shared" si="13"/>
        <v>0</v>
      </c>
      <c r="Q19" s="337"/>
      <c r="R19" s="366">
        <f t="shared" si="7"/>
        <v>0</v>
      </c>
      <c r="S19" s="337">
        <v>14.8</v>
      </c>
      <c r="T19" s="366">
        <f t="shared" si="14"/>
        <v>9.8864395457581846</v>
      </c>
      <c r="U19" s="337">
        <v>144.95050900000001</v>
      </c>
      <c r="V19" s="366">
        <f t="shared" si="8"/>
        <v>23.923958425031827</v>
      </c>
      <c r="W19" s="337"/>
      <c r="X19" s="366">
        <f t="shared" si="9"/>
        <v>0</v>
      </c>
      <c r="Y19" s="337">
        <v>337.8</v>
      </c>
      <c r="Z19" s="366">
        <f t="shared" si="10"/>
        <v>25.193914081145586</v>
      </c>
      <c r="AA19" s="337"/>
      <c r="AB19" s="366"/>
      <c r="AC19" s="337">
        <v>40.1</v>
      </c>
      <c r="AD19" s="366">
        <f t="shared" si="11"/>
        <v>3.8398927511251562</v>
      </c>
      <c r="AE19" s="337"/>
      <c r="AF19" s="366"/>
    </row>
    <row r="20" spans="1:32" ht="13.5" thickBot="1">
      <c r="A20" s="339" t="s">
        <v>432</v>
      </c>
      <c r="B20" s="337">
        <f t="shared" si="1"/>
        <v>335.14523299999996</v>
      </c>
      <c r="C20" s="337">
        <v>12.507044</v>
      </c>
      <c r="D20" s="1516">
        <f t="shared" si="2"/>
        <v>5.2433523407645675</v>
      </c>
      <c r="E20" s="349">
        <v>48.221888</v>
      </c>
      <c r="F20" s="1413">
        <f t="shared" si="3"/>
        <v>6.1866589968441419</v>
      </c>
      <c r="G20" s="337">
        <v>151.93899999999999</v>
      </c>
      <c r="H20" s="366">
        <f t="shared" si="4"/>
        <v>3.3146952310310223</v>
      </c>
      <c r="I20" s="337"/>
      <c r="J20" s="366">
        <f t="shared" si="12"/>
        <v>0</v>
      </c>
      <c r="K20" s="337"/>
      <c r="L20" s="366">
        <f t="shared" si="5"/>
        <v>0</v>
      </c>
      <c r="M20" s="337">
        <v>9.6999999999999993</v>
      </c>
      <c r="N20" s="366">
        <f t="shared" si="6"/>
        <v>1.5282810776744917</v>
      </c>
      <c r="O20" s="337">
        <v>6.1</v>
      </c>
      <c r="P20" s="366">
        <f t="shared" si="13"/>
        <v>3.3388067870826497</v>
      </c>
      <c r="Q20" s="337">
        <v>3.2</v>
      </c>
      <c r="R20" s="366">
        <f t="shared" si="7"/>
        <v>6.6528066528066532</v>
      </c>
      <c r="S20" s="337">
        <v>0.5</v>
      </c>
      <c r="T20" s="366">
        <f t="shared" si="14"/>
        <v>0.33400133600534404</v>
      </c>
      <c r="U20" s="337">
        <v>32.377301000000003</v>
      </c>
      <c r="V20" s="366">
        <f t="shared" si="8"/>
        <v>5.3438460367099605</v>
      </c>
      <c r="W20" s="337">
        <v>2.2000000000000002</v>
      </c>
      <c r="X20" s="366">
        <f t="shared" si="9"/>
        <v>3.107344632768362</v>
      </c>
      <c r="Y20" s="337">
        <v>68.400000000000006</v>
      </c>
      <c r="Z20" s="366">
        <f t="shared" si="10"/>
        <v>5.1014319809069217</v>
      </c>
      <c r="AA20" s="337"/>
      <c r="AB20" s="366"/>
      <c r="AC20" s="337">
        <v>0</v>
      </c>
      <c r="AD20" s="366">
        <f t="shared" si="11"/>
        <v>0</v>
      </c>
      <c r="AE20" s="337"/>
      <c r="AF20" s="366"/>
    </row>
    <row r="21" spans="1:32" ht="13.5" thickBot="1">
      <c r="A21" s="357" t="s">
        <v>211</v>
      </c>
      <c r="B21" s="355">
        <f>SUM(B14:B20)</f>
        <v>1759.5319188299998</v>
      </c>
      <c r="C21" s="355">
        <v>36.098025999999997</v>
      </c>
      <c r="D21" s="1184">
        <f t="shared" ref="D21:L21" si="15">SUM(D14:D20)</f>
        <v>15.133445530700957</v>
      </c>
      <c r="E21" s="1323">
        <v>150.64948000000001</v>
      </c>
      <c r="F21" s="536">
        <f t="shared" si="15"/>
        <v>19.327674619705714</v>
      </c>
      <c r="G21" s="355">
        <v>654.90600000000006</v>
      </c>
      <c r="H21" s="365">
        <f t="shared" si="15"/>
        <v>14.287425280335091</v>
      </c>
      <c r="I21" s="355"/>
      <c r="J21" s="365">
        <f>SUM(J14:J20)</f>
        <v>0</v>
      </c>
      <c r="K21" s="355">
        <v>57.8</v>
      </c>
      <c r="L21" s="365">
        <f t="shared" si="15"/>
        <v>12.475717677530756</v>
      </c>
      <c r="M21" s="355">
        <v>63.2</v>
      </c>
      <c r="N21" s="365">
        <f t="shared" ref="N21:AF21" si="16">SUM(N14:N20)</f>
        <v>9.957460217425556</v>
      </c>
      <c r="O21" s="355">
        <v>31.1</v>
      </c>
      <c r="P21" s="365">
        <f t="shared" si="16"/>
        <v>17.022441160372196</v>
      </c>
      <c r="Q21" s="355">
        <v>10.9</v>
      </c>
      <c r="R21" s="365">
        <f t="shared" si="16"/>
        <v>22.661122661122661</v>
      </c>
      <c r="S21" s="355">
        <v>15.3</v>
      </c>
      <c r="T21" s="365">
        <f>SUM(T14:T20)</f>
        <v>10.220440881763528</v>
      </c>
      <c r="U21" s="355">
        <v>227.47741282999999</v>
      </c>
      <c r="V21" s="365">
        <f t="shared" si="16"/>
        <v>37.544953824058126</v>
      </c>
      <c r="W21" s="355">
        <v>10</v>
      </c>
      <c r="X21" s="365">
        <f t="shared" si="16"/>
        <v>14.124293785310734</v>
      </c>
      <c r="Y21" s="355">
        <v>446.5</v>
      </c>
      <c r="Z21" s="365">
        <f t="shared" si="16"/>
        <v>33.30101431980907</v>
      </c>
      <c r="AA21" s="356">
        <f t="shared" si="16"/>
        <v>0</v>
      </c>
      <c r="AB21" s="365">
        <f t="shared" si="16"/>
        <v>0</v>
      </c>
      <c r="AC21" s="355">
        <v>55.6</v>
      </c>
      <c r="AD21" s="365">
        <f t="shared" si="16"/>
        <v>5.3241405726323858</v>
      </c>
      <c r="AE21" s="356">
        <f t="shared" si="16"/>
        <v>0</v>
      </c>
      <c r="AF21" s="365">
        <f t="shared" si="16"/>
        <v>0</v>
      </c>
    </row>
    <row r="22" spans="1:32">
      <c r="A22" s="339" t="s">
        <v>212</v>
      </c>
      <c r="B22" s="337">
        <f>+C22+G22+I22+K22+U22+M22+O22+Q22+S22+W22+Y22+AA22+AC22+AE22+E22</f>
        <v>259.83927599999998</v>
      </c>
      <c r="C22" s="337">
        <v>16.702860000000001</v>
      </c>
      <c r="D22" s="1046">
        <f>(C22/$C$72)*100</f>
        <v>7.0023724293656331</v>
      </c>
      <c r="E22" s="349">
        <v>88.636415999999997</v>
      </c>
      <c r="F22" s="1413">
        <f>(E22/$E$72)*100</f>
        <v>11.371667581626419</v>
      </c>
      <c r="G22" s="337"/>
      <c r="H22" s="366">
        <f>(G22/$G$72)*100</f>
        <v>0</v>
      </c>
      <c r="I22" s="337">
        <v>91.3</v>
      </c>
      <c r="J22" s="366">
        <f t="shared" si="12"/>
        <v>5.0032880315651029</v>
      </c>
      <c r="K22" s="337">
        <v>12.5</v>
      </c>
      <c r="L22" s="366">
        <f>(K22/$K$72)*100</f>
        <v>2.6980358299158214</v>
      </c>
      <c r="M22" s="337">
        <v>4.9000000000000004</v>
      </c>
      <c r="N22" s="366">
        <f>(M22/$M$72)*100</f>
        <v>0.77201827635103204</v>
      </c>
      <c r="O22" s="337">
        <v>1.5</v>
      </c>
      <c r="P22" s="366">
        <f>(O22/$O$72)*100</f>
        <v>0.82101806239737274</v>
      </c>
      <c r="Q22" s="337">
        <v>1</v>
      </c>
      <c r="R22" s="366">
        <f>(Q22/$Q$72)*100</f>
        <v>2.0790020790020787</v>
      </c>
      <c r="S22" s="337">
        <v>1.5</v>
      </c>
      <c r="T22" s="366">
        <f t="shared" si="14"/>
        <v>1.0020040080160322</v>
      </c>
      <c r="U22" s="337"/>
      <c r="V22" s="366">
        <f>(U22/$U$72)*100</f>
        <v>0</v>
      </c>
      <c r="W22" s="337">
        <v>1.7</v>
      </c>
      <c r="X22" s="366">
        <f>(W22/$W$72)*100</f>
        <v>2.4011299435028248</v>
      </c>
      <c r="Y22" s="337">
        <v>16.5</v>
      </c>
      <c r="Z22" s="366">
        <f>(Y22/$Y$72)*100</f>
        <v>1.2306085918854415</v>
      </c>
      <c r="AA22" s="337"/>
      <c r="AB22" s="366"/>
      <c r="AC22" s="337">
        <v>23.6</v>
      </c>
      <c r="AD22" s="366">
        <f>(AC22/$AC$72)*100</f>
        <v>2.259887005649718</v>
      </c>
      <c r="AE22" s="337"/>
      <c r="AF22" s="366"/>
    </row>
    <row r="23" spans="1:32">
      <c r="A23" s="339" t="s">
        <v>213</v>
      </c>
      <c r="B23" s="337">
        <f>+C23+G23+I23+K23+U23+M23+O23+Q23+S23+W23+Y23+AA23+AC23+AE23+E23</f>
        <v>382.17269999999996</v>
      </c>
      <c r="C23" s="337">
        <v>8.4250640000000008</v>
      </c>
      <c r="D23" s="1046">
        <f>(C23/$C$72)*100</f>
        <v>3.5320559394762898</v>
      </c>
      <c r="E23" s="349">
        <v>55.402906000000002</v>
      </c>
      <c r="F23" s="1413">
        <f>(E23/$E$72)*100</f>
        <v>7.1079524479881471</v>
      </c>
      <c r="G23" s="337">
        <v>81.099999999999994</v>
      </c>
      <c r="H23" s="366">
        <f>(G23/$G$72)*100</f>
        <v>1.7692744011518824</v>
      </c>
      <c r="I23" s="337">
        <v>97.2</v>
      </c>
      <c r="J23" s="366">
        <f t="shared" si="12"/>
        <v>5.3266111354669006</v>
      </c>
      <c r="K23" s="337">
        <v>12.1</v>
      </c>
      <c r="L23" s="366">
        <f>(K23/$K$72)*100</f>
        <v>2.6116986833585147</v>
      </c>
      <c r="M23" s="337">
        <v>6.3</v>
      </c>
      <c r="N23" s="366">
        <f>(M23/$M$72)*100</f>
        <v>0.99259492673704108</v>
      </c>
      <c r="O23" s="337">
        <v>2.6</v>
      </c>
      <c r="P23" s="366">
        <f>(O23/$O$72)*100</f>
        <v>1.4230979748221129</v>
      </c>
      <c r="Q23" s="337">
        <v>2.5</v>
      </c>
      <c r="R23" s="366">
        <f>(Q23/$Q$72)*100</f>
        <v>5.1975051975051967</v>
      </c>
      <c r="S23" s="337">
        <v>5.9</v>
      </c>
      <c r="T23" s="366">
        <f t="shared" si="14"/>
        <v>3.9412157648630597</v>
      </c>
      <c r="U23" s="337">
        <v>2.4447299999999998</v>
      </c>
      <c r="V23" s="366">
        <f>(U23/$U$72)*100</f>
        <v>0.4035006105458247</v>
      </c>
      <c r="W23" s="337">
        <v>2.5</v>
      </c>
      <c r="X23" s="366">
        <f>(W23/$W$72)*100</f>
        <v>3.5310734463276838</v>
      </c>
      <c r="Y23" s="337">
        <v>19.7</v>
      </c>
      <c r="Z23" s="366">
        <f>(Y23/$Y$72)*100</f>
        <v>1.4692720763723151</v>
      </c>
      <c r="AA23" s="337"/>
      <c r="AB23" s="366"/>
      <c r="AC23" s="337">
        <v>86</v>
      </c>
      <c r="AD23" s="366">
        <f>(AC23/$AC$72)*100</f>
        <v>8.2351814612659204</v>
      </c>
      <c r="AE23" s="337"/>
      <c r="AF23" s="366"/>
    </row>
    <row r="24" spans="1:32">
      <c r="A24" s="339" t="s">
        <v>433</v>
      </c>
      <c r="B24" s="337">
        <f>+C24+G24+I24+K24+U24+M24+O24+Q24+S24+W24+Y24+AA24+AC24+AE24+E24</f>
        <v>103.870231</v>
      </c>
      <c r="C24" s="337">
        <v>6.0272940000000004</v>
      </c>
      <c r="D24" s="1046">
        <f>(C24/$C$72)*100</f>
        <v>2.5268341666804908</v>
      </c>
      <c r="E24" s="349">
        <v>21.962962000000001</v>
      </c>
      <c r="F24" s="1413">
        <f>(E24/$E$72)*100</f>
        <v>2.8177527278617958</v>
      </c>
      <c r="G24" s="337">
        <v>41.268000000000001</v>
      </c>
      <c r="H24" s="366">
        <f>(G24/$G$72)*100</f>
        <v>0.90030106025568291</v>
      </c>
      <c r="I24" s="337"/>
      <c r="J24" s="366">
        <f t="shared" si="12"/>
        <v>0</v>
      </c>
      <c r="K24" s="337"/>
      <c r="L24" s="366">
        <f>(K24/$K$72)*100</f>
        <v>0</v>
      </c>
      <c r="M24" s="337">
        <v>11.2</v>
      </c>
      <c r="N24" s="366">
        <f>(M24/$M$72)*100</f>
        <v>1.764613203088073</v>
      </c>
      <c r="O24" s="337"/>
      <c r="P24" s="366">
        <f>(O24/$O$72)*100</f>
        <v>0</v>
      </c>
      <c r="Q24" s="337">
        <v>1.8</v>
      </c>
      <c r="R24" s="366">
        <f>(Q24/$Q$72)*100</f>
        <v>3.7422037422037424</v>
      </c>
      <c r="S24" s="337"/>
      <c r="T24" s="366">
        <f t="shared" si="14"/>
        <v>0</v>
      </c>
      <c r="U24" s="337">
        <v>7.911975</v>
      </c>
      <c r="V24" s="366">
        <f>(U24/$U$72)*100</f>
        <v>1.3058647552585771</v>
      </c>
      <c r="W24" s="337"/>
      <c r="X24" s="366">
        <f>(W24/$W$72)*100</f>
        <v>0</v>
      </c>
      <c r="Y24" s="337"/>
      <c r="Z24" s="366">
        <f>(Y24/$Y$72)*100</f>
        <v>0</v>
      </c>
      <c r="AA24" s="337"/>
      <c r="AB24" s="366"/>
      <c r="AC24" s="337">
        <v>13.7</v>
      </c>
      <c r="AD24" s="366">
        <f>(AC24/$AC$72)*100</f>
        <v>1.3118835583644546</v>
      </c>
      <c r="AE24" s="337"/>
      <c r="AF24" s="366"/>
    </row>
    <row r="25" spans="1:32" ht="13.5" thickBot="1">
      <c r="A25" s="339" t="s">
        <v>434</v>
      </c>
      <c r="B25" s="337">
        <f>+C25+G25+I25+K25+U25+M25+O25+Q25+S25+W25+Y25+AA25+AC25+AE25+E25</f>
        <v>249.69460249999997</v>
      </c>
      <c r="C25" s="337">
        <v>5.5674999999999999</v>
      </c>
      <c r="D25" s="1046">
        <f>(C25/$C$72)*100</f>
        <v>2.3340738352888764</v>
      </c>
      <c r="E25" s="349">
        <v>22.657361999999999</v>
      </c>
      <c r="F25" s="1413">
        <f>(E25/$E$72)*100</f>
        <v>2.9068412348777084</v>
      </c>
      <c r="G25" s="337">
        <v>65.25</v>
      </c>
      <c r="H25" s="366">
        <f>(G25/$G$72)*100</f>
        <v>1.4234914263275011</v>
      </c>
      <c r="I25" s="337">
        <v>94.1</v>
      </c>
      <c r="J25" s="366">
        <f t="shared" si="12"/>
        <v>5.156729504603244</v>
      </c>
      <c r="K25" s="337">
        <v>12</v>
      </c>
      <c r="L25" s="366">
        <f>(K25/$K$72)*100</f>
        <v>2.5901143967191884</v>
      </c>
      <c r="M25" s="337"/>
      <c r="N25" s="366">
        <f>(M25/$M$72)*100</f>
        <v>0</v>
      </c>
      <c r="O25" s="337">
        <v>5.9</v>
      </c>
      <c r="P25" s="366">
        <f>(O25/$O$72)*100</f>
        <v>3.2293377120963336</v>
      </c>
      <c r="Q25" s="337">
        <v>0.6</v>
      </c>
      <c r="R25" s="366">
        <f>(Q25/$Q$72)*100</f>
        <v>1.2474012474012472</v>
      </c>
      <c r="S25" s="337">
        <v>3.5</v>
      </c>
      <c r="T25" s="366">
        <f t="shared" si="14"/>
        <v>2.3380093520374081</v>
      </c>
      <c r="U25" s="337">
        <v>5.8197405</v>
      </c>
      <c r="V25" s="366">
        <f>(U25/$U$72)*100</f>
        <v>0.96054322766451228</v>
      </c>
      <c r="W25" s="337">
        <v>1.7</v>
      </c>
      <c r="X25" s="366">
        <f>(W25/$W$72)*100</f>
        <v>2.4011299435028248</v>
      </c>
      <c r="Y25" s="337">
        <v>32.6</v>
      </c>
      <c r="Z25" s="366">
        <f>(Y25/$Y$72)*100</f>
        <v>2.4313842482100241</v>
      </c>
      <c r="AA25" s="337"/>
      <c r="AB25" s="366"/>
      <c r="AC25" s="337">
        <v>0</v>
      </c>
      <c r="AD25" s="366">
        <f>(AC25/$AC$72)*100</f>
        <v>0</v>
      </c>
      <c r="AE25" s="337"/>
      <c r="AF25" s="366"/>
    </row>
    <row r="26" spans="1:32" ht="13.5" thickBot="1">
      <c r="A26" s="357" t="s">
        <v>216</v>
      </c>
      <c r="B26" s="355">
        <f>SUM(B22:B25)</f>
        <v>995.57680949999997</v>
      </c>
      <c r="C26" s="355">
        <v>36.722718</v>
      </c>
      <c r="D26" s="1184">
        <f>SUM(D22:D25)</f>
        <v>15.39533637081129</v>
      </c>
      <c r="E26" s="1323">
        <v>188.65964600000001</v>
      </c>
      <c r="F26" s="536">
        <f>SUM(F22:F24)</f>
        <v>21.29737275747636</v>
      </c>
      <c r="G26" s="355">
        <v>187.7</v>
      </c>
      <c r="H26" s="365">
        <f>SUM(H22:H24)</f>
        <v>2.6695754614075655</v>
      </c>
      <c r="I26" s="355">
        <v>282.60000000000002</v>
      </c>
      <c r="J26" s="365">
        <f>SUM(J22:J24)</f>
        <v>10.329899167032004</v>
      </c>
      <c r="K26" s="355">
        <v>36.6</v>
      </c>
      <c r="L26" s="365">
        <f>SUM(L22:L24)</f>
        <v>5.3097345132743357</v>
      </c>
      <c r="M26" s="355">
        <v>22.4</v>
      </c>
      <c r="N26" s="365">
        <f>SUM(N22:N24)</f>
        <v>3.5292264061761465</v>
      </c>
      <c r="O26" s="355">
        <v>10</v>
      </c>
      <c r="P26" s="365">
        <f>SUM(P22:P24)</f>
        <v>2.2441160372194857</v>
      </c>
      <c r="Q26" s="355">
        <v>5.9</v>
      </c>
      <c r="R26" s="365">
        <f>SUM(R22:R24)</f>
        <v>11.018711018711018</v>
      </c>
      <c r="S26" s="355">
        <v>10.9</v>
      </c>
      <c r="T26" s="365">
        <f>SUM(T22:T24)</f>
        <v>4.9432197728790914</v>
      </c>
      <c r="U26" s="355">
        <v>16.1764455</v>
      </c>
      <c r="V26" s="365">
        <f>SUM(V22:V24)</f>
        <v>1.7093653658044019</v>
      </c>
      <c r="W26" s="355">
        <v>5.9</v>
      </c>
      <c r="X26" s="365">
        <f>SUM(X22:X24)</f>
        <v>5.9322033898305087</v>
      </c>
      <c r="Y26" s="355">
        <v>68.8</v>
      </c>
      <c r="Z26" s="365">
        <f>SUM(Z22:Z24)</f>
        <v>2.6998806682577565</v>
      </c>
      <c r="AA26" s="356">
        <f>SUM(AA22:AA24)</f>
        <v>0</v>
      </c>
      <c r="AB26" s="365">
        <f>SUM(AB22:AB24)</f>
        <v>0</v>
      </c>
      <c r="AC26" s="355">
        <v>123.3</v>
      </c>
      <c r="AD26" s="365">
        <f>SUM(AD22:AD24)</f>
        <v>11.806952025280093</v>
      </c>
      <c r="AE26" s="356">
        <f>SUM(AE22:AE24)</f>
        <v>0</v>
      </c>
      <c r="AF26" s="365">
        <f>SUM(AF22:AF24)</f>
        <v>0</v>
      </c>
    </row>
    <row r="27" spans="1:32">
      <c r="A27" s="339" t="s">
        <v>217</v>
      </c>
      <c r="B27" s="337">
        <f>+C27+G27+I27+K27+U27+M27+O27+Q27+S27+W27+Y27+AA27+AC27+AE27+E27</f>
        <v>0</v>
      </c>
      <c r="C27" s="337">
        <v>0</v>
      </c>
      <c r="D27" s="1515">
        <f>(C27/$C$72)*100</f>
        <v>0</v>
      </c>
      <c r="E27" s="349">
        <v>0</v>
      </c>
      <c r="F27" s="1413">
        <f>(E27/$E$72)*100</f>
        <v>0</v>
      </c>
      <c r="G27" s="337"/>
      <c r="H27" s="366">
        <f>(G27/$G$72)*100</f>
        <v>0</v>
      </c>
      <c r="I27" s="337"/>
      <c r="J27" s="366">
        <f t="shared" si="12"/>
        <v>0</v>
      </c>
      <c r="K27" s="337"/>
      <c r="L27" s="366">
        <f>(K27/$K$72)*100</f>
        <v>0</v>
      </c>
      <c r="M27" s="337"/>
      <c r="N27" s="366">
        <f>(M27/$M$72)*100</f>
        <v>0</v>
      </c>
      <c r="O27" s="337"/>
      <c r="P27" s="366">
        <f>(O27/$O$72)*100</f>
        <v>0</v>
      </c>
      <c r="Q27" s="337"/>
      <c r="R27" s="366">
        <f>(Q27/$Q$72)*100</f>
        <v>0</v>
      </c>
      <c r="S27" s="337"/>
      <c r="T27" s="366">
        <f t="shared" si="14"/>
        <v>0</v>
      </c>
      <c r="U27" s="337"/>
      <c r="V27" s="366">
        <f>(U27/$U$72)*100</f>
        <v>0</v>
      </c>
      <c r="W27" s="337"/>
      <c r="X27" s="366">
        <f>(W27/$W$72)*100</f>
        <v>0</v>
      </c>
      <c r="Y27" s="337"/>
      <c r="Z27" s="366">
        <f>(Y27/$Y$72)*100</f>
        <v>0</v>
      </c>
      <c r="AA27" s="337"/>
      <c r="AB27" s="366"/>
      <c r="AC27" s="337">
        <v>0</v>
      </c>
      <c r="AD27" s="366">
        <f>(AC27/$AC$72)*100</f>
        <v>0</v>
      </c>
      <c r="AE27" s="337"/>
      <c r="AF27" s="366"/>
    </row>
    <row r="28" spans="1:32">
      <c r="A28" s="339" t="s">
        <v>218</v>
      </c>
      <c r="B28" s="337">
        <f>+C28+G28+I28+K28+U28+M28+O28+Q28+S28+W28+Y28+AA28+AC28+AE28+E28</f>
        <v>96.674058000000002</v>
      </c>
      <c r="C28" s="337">
        <v>11.693</v>
      </c>
      <c r="D28" s="1046">
        <f>(C28/$C$72)*100</f>
        <v>4.9020790940337369</v>
      </c>
      <c r="E28" s="349">
        <v>49.881058000000003</v>
      </c>
      <c r="F28" s="1413">
        <f>(E28/$E$72)*100</f>
        <v>6.3995233087473569</v>
      </c>
      <c r="G28" s="337"/>
      <c r="H28" s="366">
        <f>(G28/$G$72)*100</f>
        <v>0</v>
      </c>
      <c r="I28" s="337">
        <v>23.2</v>
      </c>
      <c r="J28" s="366">
        <f t="shared" si="12"/>
        <v>1.2713722051731697</v>
      </c>
      <c r="K28" s="337">
        <v>10</v>
      </c>
      <c r="L28" s="366">
        <f>(K28/$K$72)*100</f>
        <v>2.1584286639326566</v>
      </c>
      <c r="M28" s="337"/>
      <c r="N28" s="366">
        <f>(M28/$M$72)*100</f>
        <v>0</v>
      </c>
      <c r="O28" s="337">
        <v>0.8</v>
      </c>
      <c r="P28" s="366">
        <f>(O28/$O$72)*100</f>
        <v>0.4378762999452655</v>
      </c>
      <c r="Q28" s="337"/>
      <c r="R28" s="366">
        <f>(Q28/$Q$72)*100</f>
        <v>0</v>
      </c>
      <c r="S28" s="337"/>
      <c r="T28" s="366">
        <f t="shared" si="14"/>
        <v>0</v>
      </c>
      <c r="U28" s="337"/>
      <c r="V28" s="366">
        <f>(U28/$U$72)*100</f>
        <v>0</v>
      </c>
      <c r="W28" s="337">
        <v>1.1000000000000001</v>
      </c>
      <c r="X28" s="366">
        <f>(W28/$W$72)*100</f>
        <v>1.553672316384181</v>
      </c>
      <c r="Y28" s="337"/>
      <c r="Z28" s="366">
        <f>(Y28/$Y$72)*100</f>
        <v>0</v>
      </c>
      <c r="AA28" s="337"/>
      <c r="AB28" s="366"/>
      <c r="AC28" s="337">
        <v>0</v>
      </c>
      <c r="AD28" s="366">
        <f>(AC28/$AC$72)*100</f>
        <v>0</v>
      </c>
      <c r="AE28" s="337"/>
      <c r="AF28" s="366"/>
    </row>
    <row r="29" spans="1:32">
      <c r="A29" s="339" t="s">
        <v>219</v>
      </c>
      <c r="B29" s="337">
        <f>+C29+G29+I29+K29+U29+M29+O29+Q29+S29+W29+Y29+AA29+AC29+AE29+E29</f>
        <v>467.45691289999996</v>
      </c>
      <c r="C29" s="337">
        <v>6.9691429999999999</v>
      </c>
      <c r="D29" s="1046">
        <f>(C29/$C$72)*100</f>
        <v>2.9216873517174005</v>
      </c>
      <c r="E29" s="349">
        <v>41.672958000000001</v>
      </c>
      <c r="F29" s="1413">
        <f>(E29/$E$72)*100</f>
        <v>5.3464596934862456</v>
      </c>
      <c r="G29" s="337">
        <v>217.50700000000001</v>
      </c>
      <c r="H29" s="366">
        <f>(G29/$G$72)*100</f>
        <v>4.745124132815568</v>
      </c>
      <c r="I29" s="337">
        <v>45.5</v>
      </c>
      <c r="J29" s="366">
        <f t="shared" si="12"/>
        <v>2.4934239368697941</v>
      </c>
      <c r="K29" s="337">
        <v>17.399999999999999</v>
      </c>
      <c r="L29" s="366">
        <f>(K29/$K$72)*100</f>
        <v>3.7556658752428231</v>
      </c>
      <c r="M29" s="337">
        <v>15.6</v>
      </c>
      <c r="N29" s="366">
        <f>(M29/$M$72)*100</f>
        <v>2.4578541043012443</v>
      </c>
      <c r="O29" s="337">
        <v>8.9</v>
      </c>
      <c r="P29" s="366">
        <f>(O29/$O$72)*100</f>
        <v>4.8713738368910793</v>
      </c>
      <c r="Q29" s="337">
        <v>0.5</v>
      </c>
      <c r="R29" s="366">
        <f>(Q29/$Q$72)*100</f>
        <v>1.0395010395010393</v>
      </c>
      <c r="S29" s="337">
        <v>3.8</v>
      </c>
      <c r="T29" s="366">
        <f t="shared" si="14"/>
        <v>2.5384101536406147</v>
      </c>
      <c r="U29" s="337">
        <v>18.407811899999999</v>
      </c>
      <c r="V29" s="366">
        <f>(U29/$U$72)*100</f>
        <v>3.0381937230134604</v>
      </c>
      <c r="W29" s="337">
        <v>4.0999999999999996</v>
      </c>
      <c r="X29" s="366">
        <f>(W29/$W$72)*100</f>
        <v>5.7909604519774014</v>
      </c>
      <c r="Y29" s="337">
        <v>53.9</v>
      </c>
      <c r="Z29" s="366">
        <f>(Y29/$Y$72)*100</f>
        <v>4.0199880668257757</v>
      </c>
      <c r="AA29" s="337"/>
      <c r="AB29" s="366"/>
      <c r="AC29" s="337">
        <v>33.200000000000003</v>
      </c>
      <c r="AD29" s="366">
        <f>(AC29/$AC$72)*100</f>
        <v>3.1791630757445186</v>
      </c>
      <c r="AE29" s="337"/>
      <c r="AF29" s="366"/>
    </row>
    <row r="30" spans="1:32" ht="13.5" thickBot="1">
      <c r="A30" s="339" t="s">
        <v>220</v>
      </c>
      <c r="B30" s="337">
        <f>+C30+G30+I30+K30+U30+M30+O30+Q30+S30+W30+Y30+AA30+AC30+AE30+E30</f>
        <v>119.872159</v>
      </c>
      <c r="C30" s="337">
        <v>1.05</v>
      </c>
      <c r="D30" s="1046">
        <f>(C30/$C$72)*100</f>
        <v>0.44019353876126094</v>
      </c>
      <c r="E30" s="349">
        <v>11.522159</v>
      </c>
      <c r="F30" s="1413">
        <f>(E30/$E$72)*100</f>
        <v>1.478243005342692</v>
      </c>
      <c r="G30" s="337"/>
      <c r="H30" s="366">
        <f>(G30/$G$72)*100</f>
        <v>0</v>
      </c>
      <c r="I30" s="337">
        <v>59.8</v>
      </c>
      <c r="J30" s="366">
        <f t="shared" si="12"/>
        <v>3.2770714598860149</v>
      </c>
      <c r="K30" s="337"/>
      <c r="L30" s="366">
        <f>(K30/$K$72)*100</f>
        <v>0</v>
      </c>
      <c r="M30" s="337"/>
      <c r="N30" s="366">
        <f>(M30/$M$72)*100</f>
        <v>0</v>
      </c>
      <c r="O30" s="337">
        <v>10.1</v>
      </c>
      <c r="P30" s="366">
        <f>(O30/$O$72)*100</f>
        <v>5.5281882868089767</v>
      </c>
      <c r="Q30" s="337"/>
      <c r="R30" s="366">
        <f>(Q30/$Q$72)*100</f>
        <v>0</v>
      </c>
      <c r="S30" s="337">
        <v>15.4</v>
      </c>
      <c r="T30" s="366">
        <f t="shared" si="14"/>
        <v>10.287241148964597</v>
      </c>
      <c r="U30" s="337"/>
      <c r="V30" s="366">
        <f>(U30/$U$72)*100</f>
        <v>0</v>
      </c>
      <c r="W30" s="337">
        <v>3.2</v>
      </c>
      <c r="X30" s="366">
        <f>(W30/$W$72)*100</f>
        <v>4.519774011299436</v>
      </c>
      <c r="Y30" s="337">
        <v>18.8</v>
      </c>
      <c r="Z30" s="366">
        <f>(Y30/$Y$72)*100</f>
        <v>1.4021479713603819</v>
      </c>
      <c r="AA30" s="337"/>
      <c r="AB30" s="366"/>
      <c r="AC30" s="337">
        <v>0</v>
      </c>
      <c r="AD30" s="366">
        <f>(AC30/$AC$72)*100</f>
        <v>0</v>
      </c>
      <c r="AE30" s="337"/>
      <c r="AF30" s="366"/>
    </row>
    <row r="31" spans="1:32" ht="13.5" thickBot="1">
      <c r="A31" s="357" t="s">
        <v>221</v>
      </c>
      <c r="B31" s="355">
        <f t="shared" ref="B31:AF31" si="17">SUM(B27:B30)</f>
        <v>684.00312989999998</v>
      </c>
      <c r="C31" s="355">
        <v>19.712143000000001</v>
      </c>
      <c r="D31" s="1184">
        <f t="shared" si="17"/>
        <v>8.2639599845123985</v>
      </c>
      <c r="E31" s="1323">
        <v>103.07617500000001</v>
      </c>
      <c r="F31" s="536">
        <f t="shared" si="17"/>
        <v>13.224226007576295</v>
      </c>
      <c r="G31" s="355">
        <v>217.50700000000001</v>
      </c>
      <c r="H31" s="365">
        <f t="shared" si="17"/>
        <v>4.745124132815568</v>
      </c>
      <c r="I31" s="355">
        <v>128.5</v>
      </c>
      <c r="J31" s="365">
        <f>SUM(J27:J30)</f>
        <v>7.0418676019289785</v>
      </c>
      <c r="K31" s="355">
        <v>27.4</v>
      </c>
      <c r="L31" s="365">
        <f t="shared" si="17"/>
        <v>5.9140945391754798</v>
      </c>
      <c r="M31" s="355">
        <v>15.6</v>
      </c>
      <c r="N31" s="365">
        <f t="shared" si="17"/>
        <v>2.4578541043012443</v>
      </c>
      <c r="O31" s="355">
        <v>19.8</v>
      </c>
      <c r="P31" s="365">
        <f t="shared" si="17"/>
        <v>10.83743842364532</v>
      </c>
      <c r="Q31" s="355">
        <v>0.5</v>
      </c>
      <c r="R31" s="365">
        <f t="shared" si="17"/>
        <v>1.0395010395010393</v>
      </c>
      <c r="S31" s="355">
        <v>19.2</v>
      </c>
      <c r="T31" s="365">
        <f>SUM(T27:T30)</f>
        <v>12.825651302605213</v>
      </c>
      <c r="U31" s="355">
        <v>18.407811899999999</v>
      </c>
      <c r="V31" s="365">
        <f t="shared" si="17"/>
        <v>3.0381937230134604</v>
      </c>
      <c r="W31" s="355">
        <v>8.4</v>
      </c>
      <c r="X31" s="365">
        <f t="shared" si="17"/>
        <v>11.864406779661017</v>
      </c>
      <c r="Y31" s="355">
        <v>72.7</v>
      </c>
      <c r="Z31" s="365">
        <f t="shared" si="17"/>
        <v>5.4221360381861574</v>
      </c>
      <c r="AA31" s="356">
        <f t="shared" si="17"/>
        <v>0</v>
      </c>
      <c r="AB31" s="365">
        <f t="shared" si="17"/>
        <v>0</v>
      </c>
      <c r="AC31" s="355">
        <v>33.200000000000003</v>
      </c>
      <c r="AD31" s="365">
        <f t="shared" si="17"/>
        <v>3.1791630757445186</v>
      </c>
      <c r="AE31" s="356">
        <f t="shared" si="17"/>
        <v>0</v>
      </c>
      <c r="AF31" s="365">
        <f t="shared" si="17"/>
        <v>0</v>
      </c>
    </row>
    <row r="32" spans="1:32">
      <c r="A32" s="339" t="s">
        <v>222</v>
      </c>
      <c r="B32" s="337">
        <f>+C32+G32+I32+K32+U32+M32+O32+Q32+S32+W32+Y32+AA32+AC32+AE32+E32</f>
        <v>164.3252852</v>
      </c>
      <c r="C32" s="337">
        <v>5.5550050000000004</v>
      </c>
      <c r="D32" s="1046">
        <f>(C32/$C$72)*100</f>
        <v>2.3288355321776177</v>
      </c>
      <c r="E32" s="349">
        <v>0</v>
      </c>
      <c r="F32" s="1413">
        <f>(E32/$E$72)*100</f>
        <v>0</v>
      </c>
      <c r="G32" s="337">
        <v>29.274999999999999</v>
      </c>
      <c r="H32" s="366">
        <f>(G32/$G$72)*100</f>
        <v>0.63866224529866045</v>
      </c>
      <c r="I32" s="337"/>
      <c r="J32" s="366">
        <f t="shared" si="12"/>
        <v>0</v>
      </c>
      <c r="K32" s="337"/>
      <c r="L32" s="366">
        <f>(K32/$K$72)*100</f>
        <v>0</v>
      </c>
      <c r="M32" s="337">
        <v>10.3</v>
      </c>
      <c r="N32" s="366">
        <f>(M32/$M$72)*100</f>
        <v>1.6228139278399243</v>
      </c>
      <c r="O32" s="337">
        <v>3.6</v>
      </c>
      <c r="P32" s="366">
        <f>(O32/$O$72)*100</f>
        <v>1.9704433497536946</v>
      </c>
      <c r="Q32" s="337">
        <v>0.7</v>
      </c>
      <c r="R32" s="366">
        <f>(Q32/$Q$72)*100</f>
        <v>1.4553014553014552</v>
      </c>
      <c r="S32" s="337">
        <v>1.4</v>
      </c>
      <c r="T32" s="366">
        <f t="shared" si="14"/>
        <v>0.93520374081496327</v>
      </c>
      <c r="U32" s="337">
        <v>44.795280200000001</v>
      </c>
      <c r="V32" s="366">
        <f>(U32/$U$72)*100</f>
        <v>7.3934229588835141</v>
      </c>
      <c r="W32" s="337"/>
      <c r="X32" s="366">
        <f>(W32/$W$72)*100</f>
        <v>0</v>
      </c>
      <c r="Y32" s="337">
        <v>8.1</v>
      </c>
      <c r="Z32" s="366">
        <f>(Y32/$Y$72)*100</f>
        <v>0.60411694510739855</v>
      </c>
      <c r="AA32" s="337"/>
      <c r="AB32" s="366"/>
      <c r="AC32" s="337">
        <v>60.6</v>
      </c>
      <c r="AD32" s="366">
        <f>(AC32/$AC$72)*100</f>
        <v>5.8029301924734273</v>
      </c>
      <c r="AE32" s="337"/>
      <c r="AF32" s="366"/>
    </row>
    <row r="33" spans="1:32" ht="13.5" thickBot="1">
      <c r="A33" s="339" t="s">
        <v>223</v>
      </c>
      <c r="B33" s="337">
        <f>+C33+G33+I33+K33+U33+M33+O33+Q33+S33+W33+Y33+AA33+AC33+AE33+E33</f>
        <v>44.2</v>
      </c>
      <c r="C33" s="337">
        <v>0</v>
      </c>
      <c r="D33" s="1046">
        <f>(C33/$C$72)*100</f>
        <v>0</v>
      </c>
      <c r="E33" s="349">
        <v>0</v>
      </c>
      <c r="F33" s="1413">
        <f>(E33/$E$72)*100</f>
        <v>0</v>
      </c>
      <c r="G33" s="337"/>
      <c r="H33" s="366">
        <f>(G33/$G$72)*100</f>
        <v>0</v>
      </c>
      <c r="I33" s="337"/>
      <c r="J33" s="366">
        <f t="shared" si="12"/>
        <v>0</v>
      </c>
      <c r="K33" s="337">
        <v>7.2</v>
      </c>
      <c r="L33" s="366">
        <f>(K33/$K$72)*100</f>
        <v>1.554068638031513</v>
      </c>
      <c r="M33" s="337">
        <v>17.7</v>
      </c>
      <c r="N33" s="366">
        <f>(M33/$M$72)*100</f>
        <v>2.7887190798802584</v>
      </c>
      <c r="O33" s="337">
        <v>1.6</v>
      </c>
      <c r="P33" s="366">
        <f>(O33/$O$72)*100</f>
        <v>0.875752599890531</v>
      </c>
      <c r="Q33" s="337">
        <v>0.8</v>
      </c>
      <c r="R33" s="366">
        <f>(Q33/$Q$72)*100</f>
        <v>1.6632016632016633</v>
      </c>
      <c r="S33" s="337">
        <v>4.7</v>
      </c>
      <c r="T33" s="366">
        <f t="shared" si="14"/>
        <v>3.1396125584502341</v>
      </c>
      <c r="U33" s="337"/>
      <c r="V33" s="366">
        <f>(U33/$U$72)*100</f>
        <v>0</v>
      </c>
      <c r="W33" s="337"/>
      <c r="X33" s="366">
        <f>(W33/$W$72)*100</f>
        <v>0</v>
      </c>
      <c r="Y33" s="337"/>
      <c r="Z33" s="366">
        <f>(Y33/$Y$72)*100</f>
        <v>0</v>
      </c>
      <c r="AA33" s="337"/>
      <c r="AB33" s="366"/>
      <c r="AC33" s="337">
        <v>12.2</v>
      </c>
      <c r="AD33" s="366">
        <f>(AC33/$AC$72)*100</f>
        <v>1.1682466724121421</v>
      </c>
      <c r="AE33" s="337"/>
      <c r="AF33" s="366"/>
    </row>
    <row r="34" spans="1:32" ht="13.5" thickBot="1">
      <c r="A34" s="357" t="s">
        <v>224</v>
      </c>
      <c r="B34" s="355">
        <f t="shared" ref="B34:Z34" si="18">SUM(B32:B33)</f>
        <v>208.52528519999998</v>
      </c>
      <c r="C34" s="355">
        <v>5.5550050000000004</v>
      </c>
      <c r="D34" s="1184">
        <f t="shared" si="18"/>
        <v>2.3288355321776177</v>
      </c>
      <c r="E34" s="1323">
        <v>0</v>
      </c>
      <c r="F34" s="536">
        <f t="shared" si="18"/>
        <v>0</v>
      </c>
      <c r="G34" s="355">
        <v>29.274999999999999</v>
      </c>
      <c r="H34" s="365">
        <f t="shared" si="18"/>
        <v>0.63866224529866045</v>
      </c>
      <c r="I34" s="355"/>
      <c r="J34" s="365">
        <f t="shared" si="18"/>
        <v>0</v>
      </c>
      <c r="K34" s="355">
        <v>7.2</v>
      </c>
      <c r="L34" s="365">
        <f t="shared" si="18"/>
        <v>1.554068638031513</v>
      </c>
      <c r="M34" s="355">
        <v>28</v>
      </c>
      <c r="N34" s="365">
        <f t="shared" si="18"/>
        <v>4.4115330077201822</v>
      </c>
      <c r="O34" s="355">
        <v>5.2</v>
      </c>
      <c r="P34" s="365">
        <f t="shared" si="18"/>
        <v>2.8461959496442257</v>
      </c>
      <c r="Q34" s="355">
        <v>1.5</v>
      </c>
      <c r="R34" s="365">
        <f t="shared" si="18"/>
        <v>3.1185031185031185</v>
      </c>
      <c r="S34" s="355">
        <v>6.1</v>
      </c>
      <c r="T34" s="365">
        <f t="shared" si="18"/>
        <v>4.0748162992651977</v>
      </c>
      <c r="U34" s="355">
        <v>44.795280200000001</v>
      </c>
      <c r="V34" s="365">
        <f t="shared" si="18"/>
        <v>7.3934229588835141</v>
      </c>
      <c r="W34" s="355"/>
      <c r="X34" s="365">
        <f t="shared" si="18"/>
        <v>0</v>
      </c>
      <c r="Y34" s="355">
        <v>8.1</v>
      </c>
      <c r="Z34" s="365">
        <f t="shared" si="18"/>
        <v>0.60411694510739855</v>
      </c>
      <c r="AA34" s="356">
        <f>SUM(AA30:AA33)</f>
        <v>0</v>
      </c>
      <c r="AB34" s="365">
        <f>SUM(AB30:AB33)</f>
        <v>0</v>
      </c>
      <c r="AC34" s="355">
        <v>72.8</v>
      </c>
      <c r="AD34" s="365">
        <f>SUM(AD32:AD33)</f>
        <v>6.9711768648855692</v>
      </c>
      <c r="AE34" s="356">
        <f>SUM(AE30:AE33)</f>
        <v>0</v>
      </c>
      <c r="AF34" s="365">
        <f>SUM(AF30:AF33)</f>
        <v>0</v>
      </c>
    </row>
    <row r="35" spans="1:32">
      <c r="A35" s="339" t="s">
        <v>225</v>
      </c>
      <c r="B35" s="337">
        <f t="shared" ref="B35:B40" si="19">+C35+G35+I35+K35+U35+M35+O35+Q35+S35+W35+Y35+AA35+AC35+AE35+E35</f>
        <v>331.71895360000002</v>
      </c>
      <c r="C35" s="337">
        <v>0</v>
      </c>
      <c r="D35" s="1046">
        <f t="shared" ref="D35:D40" si="20">(C35/$C$72)*100</f>
        <v>0</v>
      </c>
      <c r="E35" s="349">
        <v>0</v>
      </c>
      <c r="F35" s="1413">
        <f t="shared" ref="F35:F40" si="21">(E35/$E$72)*100</f>
        <v>0</v>
      </c>
      <c r="G35" s="337">
        <v>171.81</v>
      </c>
      <c r="H35" s="366">
        <f t="shared" ref="H35:H40" si="22">(G35/$G$72)*100</f>
        <v>3.7482001832540681</v>
      </c>
      <c r="I35" s="337">
        <v>20.5</v>
      </c>
      <c r="J35" s="366">
        <f t="shared" si="12"/>
        <v>1.1234107847435335</v>
      </c>
      <c r="K35" s="337"/>
      <c r="L35" s="366">
        <f t="shared" ref="L35:L40" si="23">(K35/$K$72)*100</f>
        <v>0</v>
      </c>
      <c r="M35" s="337"/>
      <c r="N35" s="366">
        <f t="shared" ref="N35:N40" si="24">(M35/$M$72)*100</f>
        <v>0</v>
      </c>
      <c r="O35" s="337">
        <v>3.8</v>
      </c>
      <c r="P35" s="366">
        <f t="shared" ref="P35:P40" si="25">(O35/$O$72)*100</f>
        <v>2.0799124247400109</v>
      </c>
      <c r="Q35" s="337"/>
      <c r="R35" s="366">
        <f t="shared" ref="R35:R40" si="26">(Q35/$Q$72)*100</f>
        <v>0</v>
      </c>
      <c r="S35" s="337">
        <v>3.9</v>
      </c>
      <c r="T35" s="366">
        <f t="shared" si="14"/>
        <v>2.6052104208416837</v>
      </c>
      <c r="U35" s="337">
        <v>38.008953599999998</v>
      </c>
      <c r="V35" s="366">
        <f t="shared" ref="V35:V40" si="27">(U35/$U$72)*100</f>
        <v>6.2733455161952127</v>
      </c>
      <c r="W35" s="337">
        <v>1.1000000000000001</v>
      </c>
      <c r="X35" s="366">
        <f t="shared" ref="X35:X40" si="28">(W35/$W$72)*100</f>
        <v>1.553672316384181</v>
      </c>
      <c r="Y35" s="337">
        <v>71.5</v>
      </c>
      <c r="Z35" s="366">
        <f t="shared" ref="Z35:Z40" si="29">(Y35/$Y$72)*100</f>
        <v>5.3326372315035799</v>
      </c>
      <c r="AA35" s="337"/>
      <c r="AB35" s="366"/>
      <c r="AC35" s="337">
        <v>21.1</v>
      </c>
      <c r="AD35" s="366">
        <f t="shared" ref="AD35:AD40" si="30">(AC35/$AC$72)*100</f>
        <v>2.0204921957291968</v>
      </c>
      <c r="AE35" s="337"/>
      <c r="AF35" s="366"/>
    </row>
    <row r="36" spans="1:32">
      <c r="A36" s="339" t="s">
        <v>226</v>
      </c>
      <c r="B36" s="337">
        <f t="shared" si="19"/>
        <v>108.04987489999999</v>
      </c>
      <c r="C36" s="337">
        <v>12.918511000000001</v>
      </c>
      <c r="D36" s="1046">
        <f t="shared" si="20"/>
        <v>5.415852450110739</v>
      </c>
      <c r="E36" s="349">
        <v>69.158276999999998</v>
      </c>
      <c r="F36" s="1413">
        <f t="shared" si="21"/>
        <v>8.8727068630802925</v>
      </c>
      <c r="G36" s="337"/>
      <c r="H36" s="366">
        <f t="shared" si="22"/>
        <v>0</v>
      </c>
      <c r="I36" s="337"/>
      <c r="J36" s="366">
        <f t="shared" si="12"/>
        <v>0</v>
      </c>
      <c r="K36" s="337"/>
      <c r="L36" s="366">
        <f t="shared" si="23"/>
        <v>0</v>
      </c>
      <c r="M36" s="337"/>
      <c r="N36" s="366">
        <f t="shared" si="24"/>
        <v>0</v>
      </c>
      <c r="O36" s="337">
        <v>1.3</v>
      </c>
      <c r="P36" s="366">
        <f t="shared" si="25"/>
        <v>0.71154898741105643</v>
      </c>
      <c r="Q36" s="337">
        <v>0.3</v>
      </c>
      <c r="R36" s="366">
        <f t="shared" si="26"/>
        <v>0.62370062370062362</v>
      </c>
      <c r="S36" s="337">
        <v>1.6</v>
      </c>
      <c r="T36" s="366">
        <f t="shared" si="14"/>
        <v>1.068804275217101</v>
      </c>
      <c r="U36" s="337">
        <v>3.3730869000000001</v>
      </c>
      <c r="V36" s="366">
        <f t="shared" si="27"/>
        <v>0.55672512857212175</v>
      </c>
      <c r="W36" s="337"/>
      <c r="X36" s="366">
        <f t="shared" si="28"/>
        <v>0</v>
      </c>
      <c r="Y36" s="337"/>
      <c r="Z36" s="366">
        <f t="shared" si="29"/>
        <v>0</v>
      </c>
      <c r="AA36" s="337"/>
      <c r="AB36" s="366"/>
      <c r="AC36" s="337">
        <v>19.399999999999999</v>
      </c>
      <c r="AD36" s="366">
        <f t="shared" si="30"/>
        <v>1.8577037249832422</v>
      </c>
      <c r="AE36" s="337"/>
      <c r="AF36" s="366"/>
    </row>
    <row r="37" spans="1:32">
      <c r="A37" s="339" t="s">
        <v>227</v>
      </c>
      <c r="B37" s="337">
        <f t="shared" si="19"/>
        <v>562.6080465</v>
      </c>
      <c r="C37" s="337">
        <v>3.933684</v>
      </c>
      <c r="D37" s="1046">
        <f t="shared" si="20"/>
        <v>1.6491259812652876</v>
      </c>
      <c r="E37" s="349">
        <v>25.567136000000001</v>
      </c>
      <c r="F37" s="1413">
        <f t="shared" si="21"/>
        <v>3.2801526136417083</v>
      </c>
      <c r="G37" s="337">
        <v>107.09699999999999</v>
      </c>
      <c r="H37" s="366">
        <f t="shared" si="22"/>
        <v>2.3364239277455385</v>
      </c>
      <c r="I37" s="337">
        <v>154.69999999999999</v>
      </c>
      <c r="J37" s="366">
        <f t="shared" si="12"/>
        <v>8.4776413853572983</v>
      </c>
      <c r="K37" s="337">
        <v>16.3</v>
      </c>
      <c r="L37" s="366">
        <f t="shared" si="23"/>
        <v>3.5182387222102309</v>
      </c>
      <c r="M37" s="337"/>
      <c r="N37" s="366">
        <f t="shared" si="24"/>
        <v>0</v>
      </c>
      <c r="O37" s="337">
        <v>8.8000000000000007</v>
      </c>
      <c r="P37" s="366">
        <f t="shared" si="25"/>
        <v>4.816639299397921</v>
      </c>
      <c r="Q37" s="337"/>
      <c r="R37" s="366">
        <f t="shared" si="26"/>
        <v>0</v>
      </c>
      <c r="S37" s="337">
        <v>10.5</v>
      </c>
      <c r="T37" s="366">
        <f t="shared" si="14"/>
        <v>7.0140280561122248</v>
      </c>
      <c r="U37" s="337">
        <v>6.5102264999999999</v>
      </c>
      <c r="V37" s="366">
        <f t="shared" si="27"/>
        <v>1.074507355635022</v>
      </c>
      <c r="W37" s="337">
        <v>4.5999999999999996</v>
      </c>
      <c r="X37" s="366">
        <f t="shared" si="28"/>
        <v>6.4971751412429377</v>
      </c>
      <c r="Y37" s="337">
        <v>79.7</v>
      </c>
      <c r="Z37" s="366">
        <f t="shared" si="29"/>
        <v>5.9442124105011933</v>
      </c>
      <c r="AA37" s="337"/>
      <c r="AB37" s="366"/>
      <c r="AC37" s="337">
        <v>144.9</v>
      </c>
      <c r="AD37" s="366">
        <f t="shared" si="30"/>
        <v>13.875323182993393</v>
      </c>
      <c r="AE37" s="337"/>
      <c r="AF37" s="366"/>
    </row>
    <row r="38" spans="1:32">
      <c r="A38" s="339" t="s">
        <v>228</v>
      </c>
      <c r="B38" s="337">
        <f t="shared" si="19"/>
        <v>30.3</v>
      </c>
      <c r="C38" s="337">
        <v>0</v>
      </c>
      <c r="D38" s="1046">
        <f t="shared" si="20"/>
        <v>0</v>
      </c>
      <c r="E38" s="349">
        <v>0</v>
      </c>
      <c r="F38" s="1413">
        <f t="shared" si="21"/>
        <v>0</v>
      </c>
      <c r="G38" s="337">
        <v>30.3</v>
      </c>
      <c r="H38" s="366">
        <f t="shared" si="22"/>
        <v>0.66102360486932243</v>
      </c>
      <c r="I38" s="337"/>
      <c r="J38" s="366">
        <f t="shared" si="12"/>
        <v>0</v>
      </c>
      <c r="K38" s="337"/>
      <c r="L38" s="366">
        <f t="shared" si="23"/>
        <v>0</v>
      </c>
      <c r="M38" s="337"/>
      <c r="N38" s="366">
        <f t="shared" si="24"/>
        <v>0</v>
      </c>
      <c r="O38" s="337"/>
      <c r="P38" s="366">
        <f t="shared" si="25"/>
        <v>0</v>
      </c>
      <c r="Q38" s="337"/>
      <c r="R38" s="366">
        <f t="shared" si="26"/>
        <v>0</v>
      </c>
      <c r="S38" s="337"/>
      <c r="T38" s="366">
        <f t="shared" si="14"/>
        <v>0</v>
      </c>
      <c r="U38" s="337"/>
      <c r="V38" s="366">
        <f t="shared" si="27"/>
        <v>0</v>
      </c>
      <c r="W38" s="337"/>
      <c r="X38" s="366">
        <f t="shared" si="28"/>
        <v>0</v>
      </c>
      <c r="Y38" s="337"/>
      <c r="Z38" s="366">
        <f t="shared" si="29"/>
        <v>0</v>
      </c>
      <c r="AA38" s="337"/>
      <c r="AB38" s="366"/>
      <c r="AC38" s="337">
        <v>0</v>
      </c>
      <c r="AD38" s="366">
        <f t="shared" si="30"/>
        <v>0</v>
      </c>
      <c r="AE38" s="337"/>
      <c r="AF38" s="366"/>
    </row>
    <row r="39" spans="1:32">
      <c r="A39" s="339" t="s">
        <v>229</v>
      </c>
      <c r="B39" s="337">
        <f t="shared" si="19"/>
        <v>0</v>
      </c>
      <c r="C39" s="337">
        <v>0</v>
      </c>
      <c r="D39" s="1046">
        <f t="shared" si="20"/>
        <v>0</v>
      </c>
      <c r="E39" s="349">
        <v>0</v>
      </c>
      <c r="F39" s="1413">
        <f t="shared" si="21"/>
        <v>0</v>
      </c>
      <c r="G39" s="337"/>
      <c r="H39" s="366">
        <f t="shared" si="22"/>
        <v>0</v>
      </c>
      <c r="I39" s="337"/>
      <c r="J39" s="366">
        <f t="shared" si="12"/>
        <v>0</v>
      </c>
      <c r="K39" s="337"/>
      <c r="L39" s="366">
        <f t="shared" si="23"/>
        <v>0</v>
      </c>
      <c r="M39" s="337"/>
      <c r="N39" s="366">
        <f t="shared" si="24"/>
        <v>0</v>
      </c>
      <c r="O39" s="337"/>
      <c r="P39" s="366">
        <f t="shared" si="25"/>
        <v>0</v>
      </c>
      <c r="Q39" s="337"/>
      <c r="R39" s="366">
        <f t="shared" si="26"/>
        <v>0</v>
      </c>
      <c r="S39" s="337"/>
      <c r="T39" s="366">
        <f t="shared" si="14"/>
        <v>0</v>
      </c>
      <c r="U39" s="337"/>
      <c r="V39" s="366">
        <f t="shared" si="27"/>
        <v>0</v>
      </c>
      <c r="W39" s="337"/>
      <c r="X39" s="366">
        <f t="shared" si="28"/>
        <v>0</v>
      </c>
      <c r="Y39" s="337"/>
      <c r="Z39" s="366">
        <f t="shared" si="29"/>
        <v>0</v>
      </c>
      <c r="AA39" s="337"/>
      <c r="AB39" s="366"/>
      <c r="AC39" s="337">
        <v>0</v>
      </c>
      <c r="AD39" s="366">
        <f t="shared" si="30"/>
        <v>0</v>
      </c>
      <c r="AE39" s="337"/>
      <c r="AF39" s="366"/>
    </row>
    <row r="40" spans="1:32" ht="13.5" thickBot="1">
      <c r="A40" s="339" t="s">
        <v>230</v>
      </c>
      <c r="B40" s="337">
        <f t="shared" si="19"/>
        <v>0</v>
      </c>
      <c r="C40" s="337">
        <v>0</v>
      </c>
      <c r="D40" s="1046">
        <f t="shared" si="20"/>
        <v>0</v>
      </c>
      <c r="E40" s="349">
        <v>0</v>
      </c>
      <c r="F40" s="1413">
        <f t="shared" si="21"/>
        <v>0</v>
      </c>
      <c r="G40" s="337"/>
      <c r="H40" s="366">
        <f t="shared" si="22"/>
        <v>0</v>
      </c>
      <c r="I40" s="337"/>
      <c r="J40" s="366">
        <f t="shared" si="12"/>
        <v>0</v>
      </c>
      <c r="K40" s="337"/>
      <c r="L40" s="366">
        <f t="shared" si="23"/>
        <v>0</v>
      </c>
      <c r="M40" s="337"/>
      <c r="N40" s="366">
        <f t="shared" si="24"/>
        <v>0</v>
      </c>
      <c r="O40" s="337"/>
      <c r="P40" s="366">
        <f t="shared" si="25"/>
        <v>0</v>
      </c>
      <c r="Q40" s="337"/>
      <c r="R40" s="366">
        <f t="shared" si="26"/>
        <v>0</v>
      </c>
      <c r="S40" s="337"/>
      <c r="T40" s="366">
        <f t="shared" si="14"/>
        <v>0</v>
      </c>
      <c r="U40" s="337"/>
      <c r="V40" s="366">
        <f t="shared" si="27"/>
        <v>0</v>
      </c>
      <c r="W40" s="337"/>
      <c r="X40" s="366">
        <f t="shared" si="28"/>
        <v>0</v>
      </c>
      <c r="Y40" s="337"/>
      <c r="Z40" s="366">
        <f t="shared" si="29"/>
        <v>0</v>
      </c>
      <c r="AA40" s="337"/>
      <c r="AB40" s="366"/>
      <c r="AC40" s="337">
        <v>0</v>
      </c>
      <c r="AD40" s="366">
        <f t="shared" si="30"/>
        <v>0</v>
      </c>
      <c r="AE40" s="337"/>
      <c r="AF40" s="366"/>
    </row>
    <row r="41" spans="1:32" ht="13.5" thickBot="1">
      <c r="A41" s="357" t="s">
        <v>435</v>
      </c>
      <c r="B41" s="355">
        <f t="shared" ref="B41:Z41" si="31">SUM(B35:B40)</f>
        <v>1032.6768750000001</v>
      </c>
      <c r="C41" s="355">
        <v>16.852194999999998</v>
      </c>
      <c r="D41" s="1184">
        <f t="shared" si="31"/>
        <v>7.0649784313760264</v>
      </c>
      <c r="E41" s="1323">
        <v>94.725413000000003</v>
      </c>
      <c r="F41" s="536">
        <f t="shared" si="31"/>
        <v>12.152859476722</v>
      </c>
      <c r="G41" s="355">
        <v>309.20699999999999</v>
      </c>
      <c r="H41" s="365">
        <f t="shared" si="31"/>
        <v>6.7456477158689294</v>
      </c>
      <c r="I41" s="355">
        <v>175.2</v>
      </c>
      <c r="J41" s="365">
        <f t="shared" si="31"/>
        <v>9.6010521701008322</v>
      </c>
      <c r="K41" s="355">
        <v>16.3</v>
      </c>
      <c r="L41" s="365">
        <f t="shared" si="31"/>
        <v>3.5182387222102309</v>
      </c>
      <c r="M41" s="355"/>
      <c r="N41" s="365">
        <f t="shared" si="31"/>
        <v>0</v>
      </c>
      <c r="O41" s="355">
        <v>13.9</v>
      </c>
      <c r="P41" s="365">
        <f t="shared" si="31"/>
        <v>7.6081007115489889</v>
      </c>
      <c r="Q41" s="355">
        <v>0.3</v>
      </c>
      <c r="R41" s="365">
        <f t="shared" si="31"/>
        <v>0.62370062370062362</v>
      </c>
      <c r="S41" s="355">
        <v>16</v>
      </c>
      <c r="T41" s="365">
        <f t="shared" si="31"/>
        <v>10.688042752171009</v>
      </c>
      <c r="U41" s="355">
        <v>47.892266999999997</v>
      </c>
      <c r="V41" s="365">
        <f t="shared" si="31"/>
        <v>7.9045780004023563</v>
      </c>
      <c r="W41" s="355">
        <v>5.7</v>
      </c>
      <c r="X41" s="365">
        <f t="shared" si="31"/>
        <v>8.0508474576271194</v>
      </c>
      <c r="Y41" s="355">
        <v>151.19999999999999</v>
      </c>
      <c r="Z41" s="365">
        <f t="shared" si="31"/>
        <v>11.276849642004773</v>
      </c>
      <c r="AA41" s="356">
        <f>SUM(AA36:AA40)</f>
        <v>0</v>
      </c>
      <c r="AB41" s="365">
        <f>SUM(AB36:AB40)</f>
        <v>0</v>
      </c>
      <c r="AC41" s="355">
        <v>185.4</v>
      </c>
      <c r="AD41" s="365">
        <f>SUM(AD35:AD40)</f>
        <v>17.75351910370583</v>
      </c>
      <c r="AE41" s="356">
        <f>SUM(AE36:AE40)</f>
        <v>0</v>
      </c>
      <c r="AF41" s="365">
        <f>SUM(AF36:AF40)</f>
        <v>0</v>
      </c>
    </row>
    <row r="42" spans="1:32">
      <c r="A42" s="339" t="s">
        <v>232</v>
      </c>
      <c r="B42" s="337">
        <f>+C42+G42+I42+K42+U42+M42+O42+Q42+S42+W42+Y42+AA42+AC42+AE42+E42</f>
        <v>1263.9838356199998</v>
      </c>
      <c r="C42" s="337">
        <v>22.154071999999999</v>
      </c>
      <c r="D42" s="1046">
        <f>(C42/$C$72)*100</f>
        <v>9.2876946206207283</v>
      </c>
      <c r="E42" s="349">
        <v>76.781818999999999</v>
      </c>
      <c r="F42" s="1413">
        <f>(E42/$E$72)*100</f>
        <v>9.8507742233238247</v>
      </c>
      <c r="G42" s="337">
        <v>600.524</v>
      </c>
      <c r="H42" s="366">
        <f>(G42/$G$72)*100</f>
        <v>13.10100789737772</v>
      </c>
      <c r="I42" s="337">
        <v>216.2</v>
      </c>
      <c r="J42" s="366">
        <f t="shared" si="12"/>
        <v>11.8478737395879</v>
      </c>
      <c r="K42" s="337">
        <v>72.8</v>
      </c>
      <c r="L42" s="366">
        <f>(K42/$K$72)*100</f>
        <v>15.71336067342974</v>
      </c>
      <c r="M42" s="337">
        <v>78.2</v>
      </c>
      <c r="N42" s="366">
        <f>(M42/$M$72)*100</f>
        <v>12.320781471561368</v>
      </c>
      <c r="O42" s="337">
        <v>12</v>
      </c>
      <c r="P42" s="366">
        <f>(O42/$O$72)*100</f>
        <v>6.5681444991789819</v>
      </c>
      <c r="Q42" s="337">
        <v>3.8</v>
      </c>
      <c r="R42" s="366">
        <f>(Q42/$Q$72)*100</f>
        <v>7.9002079002078993</v>
      </c>
      <c r="S42" s="337">
        <v>12.9</v>
      </c>
      <c r="T42" s="366">
        <f t="shared" si="14"/>
        <v>8.6172344689378768</v>
      </c>
      <c r="U42" s="337">
        <v>15.523944620000002</v>
      </c>
      <c r="V42" s="366">
        <f>(U42/$U$72)*100</f>
        <v>2.5622138772991585</v>
      </c>
      <c r="W42" s="337">
        <v>6.1</v>
      </c>
      <c r="X42" s="366">
        <f>(W42/$W$72)*100</f>
        <v>8.6158192090395485</v>
      </c>
      <c r="Y42" s="337">
        <v>60.8</v>
      </c>
      <c r="Z42" s="366">
        <f>(Y42/$Y$72)*100</f>
        <v>4.5346062052505962</v>
      </c>
      <c r="AA42" s="337"/>
      <c r="AB42" s="366"/>
      <c r="AC42" s="337">
        <v>86.2</v>
      </c>
      <c r="AD42" s="366">
        <f>(AC42/$AC$72)*100</f>
        <v>8.2543330460595623</v>
      </c>
      <c r="AE42" s="337"/>
      <c r="AF42" s="366"/>
    </row>
    <row r="43" spans="1:32">
      <c r="A43" s="339" t="s">
        <v>233</v>
      </c>
      <c r="B43" s="337">
        <f>+C43+G43+I43+K43+U43+M43+O43+Q43+S43+W43+Y43+AA43+AC43+AE43+E43</f>
        <v>534.11585579999996</v>
      </c>
      <c r="C43" s="337">
        <v>3.9050199999999999</v>
      </c>
      <c r="D43" s="1046">
        <f>(C43/$C$72)*100</f>
        <v>1.6371091168890468</v>
      </c>
      <c r="E43" s="349">
        <v>20.602131</v>
      </c>
      <c r="F43" s="1413">
        <f>(E43/$E$72)*100</f>
        <v>2.6431640151731841</v>
      </c>
      <c r="G43" s="337">
        <v>175.03800000000001</v>
      </c>
      <c r="H43" s="366">
        <f>(G43/$G$72)*100</f>
        <v>3.8186221039312365</v>
      </c>
      <c r="I43" s="337">
        <v>115</v>
      </c>
      <c r="J43" s="366">
        <f t="shared" si="12"/>
        <v>6.3020604997807981</v>
      </c>
      <c r="K43" s="337"/>
      <c r="L43" s="366">
        <f>(K43/$K$72)*100</f>
        <v>0</v>
      </c>
      <c r="M43" s="337">
        <v>29.7</v>
      </c>
      <c r="N43" s="366">
        <f>(M43/$M$72)*100</f>
        <v>4.6793760831889077</v>
      </c>
      <c r="O43" s="337">
        <v>11.7</v>
      </c>
      <c r="P43" s="366">
        <f>(O43/$O$72)*100</f>
        <v>6.403940886699508</v>
      </c>
      <c r="Q43" s="337">
        <v>0.7</v>
      </c>
      <c r="R43" s="366">
        <f>(Q43/$Q$72)*100</f>
        <v>1.4553014553014552</v>
      </c>
      <c r="S43" s="337">
        <v>15.7</v>
      </c>
      <c r="T43" s="366">
        <f t="shared" si="14"/>
        <v>10.487641950567802</v>
      </c>
      <c r="U43" s="337">
        <v>14.070704800000001</v>
      </c>
      <c r="V43" s="366">
        <f>(U43/$U$72)*100</f>
        <v>2.3223578790337038</v>
      </c>
      <c r="W43" s="337">
        <v>4.4000000000000004</v>
      </c>
      <c r="X43" s="366">
        <f>(W43/$W$72)*100</f>
        <v>6.2146892655367241</v>
      </c>
      <c r="Y43" s="337">
        <v>76</v>
      </c>
      <c r="Z43" s="366">
        <f>(Y43/$Y$72)*100</f>
        <v>5.6682577565632464</v>
      </c>
      <c r="AA43" s="337"/>
      <c r="AB43" s="366"/>
      <c r="AC43" s="337">
        <v>67.3</v>
      </c>
      <c r="AD43" s="366">
        <f>(AC43/$AC$72)*100</f>
        <v>6.4445082830604239</v>
      </c>
      <c r="AE43" s="337"/>
      <c r="AF43" s="366"/>
    </row>
    <row r="44" spans="1:32">
      <c r="A44" s="339" t="s">
        <v>234</v>
      </c>
      <c r="B44" s="337">
        <f>+C44+G44+I44+K44+U44+M44+O44+Q44+S44+W44+Y44+AA44+AC44+AE44+E44</f>
        <v>199.57560100000001</v>
      </c>
      <c r="C44" s="337">
        <v>11.868334000000001</v>
      </c>
      <c r="D44" s="1046">
        <f>(C44/$C$72)*100</f>
        <v>4.975584707295801</v>
      </c>
      <c r="E44" s="349">
        <v>47.107267</v>
      </c>
      <c r="F44" s="1413">
        <f>(E44/$E$72)*100</f>
        <v>6.0436579588565493</v>
      </c>
      <c r="G44" s="337"/>
      <c r="H44" s="366">
        <f>(G44/$G$72)*100</f>
        <v>0</v>
      </c>
      <c r="I44" s="337">
        <v>79.400000000000006</v>
      </c>
      <c r="J44" s="366">
        <f t="shared" si="12"/>
        <v>4.3511617711530031</v>
      </c>
      <c r="K44" s="337"/>
      <c r="L44" s="366">
        <f>(K44/$K$72)*100</f>
        <v>0</v>
      </c>
      <c r="M44" s="337"/>
      <c r="N44" s="366">
        <f>(M44/$M$72)*100</f>
        <v>0</v>
      </c>
      <c r="O44" s="337"/>
      <c r="P44" s="366">
        <f>(O44/$O$72)*100</f>
        <v>0</v>
      </c>
      <c r="Q44" s="337"/>
      <c r="R44" s="366">
        <f>(Q44/$Q$72)*100</f>
        <v>0</v>
      </c>
      <c r="S44" s="337">
        <v>4.8</v>
      </c>
      <c r="T44" s="366">
        <f t="shared" si="14"/>
        <v>3.2064128256513031</v>
      </c>
      <c r="U44" s="337"/>
      <c r="V44" s="366">
        <f>(U44/$U$72)*100</f>
        <v>0</v>
      </c>
      <c r="W44" s="337">
        <v>2.1</v>
      </c>
      <c r="X44" s="366">
        <f>(W44/$W$72)*100</f>
        <v>2.9661016949152543</v>
      </c>
      <c r="Y44" s="337"/>
      <c r="Z44" s="366">
        <f>(Y44/$Y$72)*100</f>
        <v>0</v>
      </c>
      <c r="AA44" s="337"/>
      <c r="AB44" s="366"/>
      <c r="AC44" s="337">
        <v>54.3</v>
      </c>
      <c r="AD44" s="366">
        <f>(AC44/$AC$72)*100</f>
        <v>5.1996552714737145</v>
      </c>
      <c r="AE44" s="337"/>
      <c r="AF44" s="366"/>
    </row>
    <row r="45" spans="1:32">
      <c r="A45" s="339" t="s">
        <v>235</v>
      </c>
      <c r="B45" s="337">
        <f>+C45+G45+I45+K45+U45+M45+O45+Q45+S45+W45+Y45+AA45+AC45+AE45+E45</f>
        <v>244.20215000000002</v>
      </c>
      <c r="C45" s="337">
        <v>5.8886339999999997</v>
      </c>
      <c r="D45" s="1046">
        <f>(C45/$C$72)*100</f>
        <v>2.4687034656475038</v>
      </c>
      <c r="E45" s="349">
        <v>13.119516000000001</v>
      </c>
      <c r="F45" s="1413">
        <f>(E45/$E$72)*100</f>
        <v>1.6831769775509549</v>
      </c>
      <c r="G45" s="337">
        <v>131.29400000000001</v>
      </c>
      <c r="H45" s="366">
        <f>(G45/$G$72)*100</f>
        <v>2.8643047253370568</v>
      </c>
      <c r="I45" s="337"/>
      <c r="J45" s="366">
        <f t="shared" si="12"/>
        <v>0</v>
      </c>
      <c r="K45" s="337">
        <v>13.9</v>
      </c>
      <c r="L45" s="366">
        <f>(K45/$K$72)*100</f>
        <v>3.000215842866393</v>
      </c>
      <c r="M45" s="337">
        <v>33.9</v>
      </c>
      <c r="N45" s="366">
        <f>(M45/$M$72)*100</f>
        <v>5.341106034346935</v>
      </c>
      <c r="O45" s="337">
        <v>5.7</v>
      </c>
      <c r="P45" s="366">
        <f>(O45/$O$72)*100</f>
        <v>3.1198686371100166</v>
      </c>
      <c r="Q45" s="337">
        <v>2.4</v>
      </c>
      <c r="R45" s="366">
        <f>(Q45/$Q$72)*100</f>
        <v>4.989604989604989</v>
      </c>
      <c r="S45" s="337"/>
      <c r="T45" s="366">
        <f t="shared" si="14"/>
        <v>0</v>
      </c>
      <c r="U45" s="337"/>
      <c r="V45" s="366">
        <f>(U45/$U$72)*100</f>
        <v>0</v>
      </c>
      <c r="W45" s="337">
        <v>2.1</v>
      </c>
      <c r="X45" s="366">
        <f>(W45/$W$72)*100</f>
        <v>2.9661016949152543</v>
      </c>
      <c r="Y45" s="337">
        <v>17.5</v>
      </c>
      <c r="Z45" s="366">
        <f>(Y45/$Y$72)*100</f>
        <v>1.3051909307875895</v>
      </c>
      <c r="AA45" s="337"/>
      <c r="AB45" s="366"/>
      <c r="AC45" s="337">
        <v>18.399999999999999</v>
      </c>
      <c r="AD45" s="366">
        <f>(AC45/$AC$72)*100</f>
        <v>1.761945801015034</v>
      </c>
      <c r="AE45" s="337"/>
      <c r="AF45" s="366"/>
    </row>
    <row r="46" spans="1:32" ht="13.5" thickBot="1">
      <c r="A46" s="339" t="s">
        <v>236</v>
      </c>
      <c r="B46" s="337">
        <f>+C46+G46+I46+K46+U46+M46+O46+Q46+S46+W46+Y46+AA46+AC46+AE46+E46</f>
        <v>174.60405</v>
      </c>
      <c r="C46" s="337">
        <v>0</v>
      </c>
      <c r="D46" s="1046">
        <f>(C46/$C$72)*100</f>
        <v>0</v>
      </c>
      <c r="E46" s="349"/>
      <c r="F46" s="1413">
        <f>(E46/$E$72)*100</f>
        <v>0</v>
      </c>
      <c r="G46" s="337">
        <v>102.056</v>
      </c>
      <c r="H46" s="366">
        <f>(G46/$G$72)*100</f>
        <v>2.2264496705789956</v>
      </c>
      <c r="I46" s="337"/>
      <c r="J46" s="366">
        <f t="shared" si="12"/>
        <v>0</v>
      </c>
      <c r="K46" s="337">
        <v>12.8</v>
      </c>
      <c r="L46" s="366">
        <f>(K46/$K$72)*100</f>
        <v>2.7627886898338012</v>
      </c>
      <c r="M46" s="337">
        <v>34.9</v>
      </c>
      <c r="N46" s="366">
        <f>(M46/$M$72)*100</f>
        <v>5.4986607846226558</v>
      </c>
      <c r="O46" s="337">
        <v>3.9</v>
      </c>
      <c r="P46" s="366">
        <f>(O46/$O$72)*100</f>
        <v>2.1346469622331692</v>
      </c>
      <c r="Q46" s="337"/>
      <c r="R46" s="366">
        <f>(Q46/$Q$72)*100</f>
        <v>0</v>
      </c>
      <c r="S46" s="337">
        <v>8.9</v>
      </c>
      <c r="T46" s="366">
        <f t="shared" si="14"/>
        <v>5.945223780895124</v>
      </c>
      <c r="U46" s="337">
        <v>9.4480500000000003</v>
      </c>
      <c r="V46" s="366">
        <f>(U46/$U$72)*100</f>
        <v>1.5593926296431422</v>
      </c>
      <c r="W46" s="337">
        <v>2.6</v>
      </c>
      <c r="X46" s="366">
        <f>(W46/$W$72)*100</f>
        <v>3.6723163841807911</v>
      </c>
      <c r="Y46" s="337"/>
      <c r="Z46" s="366">
        <f>(Y46/$Y$72)*100</f>
        <v>0</v>
      </c>
      <c r="AA46" s="337"/>
      <c r="AB46" s="366"/>
      <c r="AC46" s="337">
        <v>0</v>
      </c>
      <c r="AD46" s="366">
        <f>(AC46/$AC$72)*100</f>
        <v>0</v>
      </c>
      <c r="AE46" s="337"/>
      <c r="AF46" s="366"/>
    </row>
    <row r="47" spans="1:32" ht="13.5" thickBot="1">
      <c r="A47" s="357" t="s">
        <v>237</v>
      </c>
      <c r="B47" s="355">
        <f>SUM(B42:B46)</f>
        <v>2416.4814924199995</v>
      </c>
      <c r="C47" s="355">
        <v>43.81606</v>
      </c>
      <c r="D47" s="1184">
        <f t="shared" ref="D47:L47" si="32">SUM(D42:D46)</f>
        <v>18.369091910453079</v>
      </c>
      <c r="E47" s="1323">
        <v>157.61073300000001</v>
      </c>
      <c r="F47" s="536">
        <f t="shared" si="32"/>
        <v>20.220773174904512</v>
      </c>
      <c r="G47" s="355">
        <v>1008.912</v>
      </c>
      <c r="H47" s="365">
        <f t="shared" si="32"/>
        <v>22.01038439722501</v>
      </c>
      <c r="I47" s="355">
        <v>410.6</v>
      </c>
      <c r="J47" s="365">
        <f>SUM(J42:J46)</f>
        <v>22.501096010521699</v>
      </c>
      <c r="K47" s="355">
        <v>99.5</v>
      </c>
      <c r="L47" s="365">
        <f t="shared" si="32"/>
        <v>21.476365206129934</v>
      </c>
      <c r="M47" s="355">
        <v>176.7</v>
      </c>
      <c r="N47" s="365">
        <f t="shared" ref="N47:AF47" si="33">SUM(N42:N46)</f>
        <v>27.839924373719867</v>
      </c>
      <c r="O47" s="355">
        <v>33.299999999999997</v>
      </c>
      <c r="P47" s="365">
        <f t="shared" si="33"/>
        <v>18.226600985221676</v>
      </c>
      <c r="Q47" s="355">
        <v>6.9</v>
      </c>
      <c r="R47" s="365">
        <f t="shared" si="33"/>
        <v>14.345114345114343</v>
      </c>
      <c r="S47" s="355">
        <v>42.3</v>
      </c>
      <c r="T47" s="365">
        <f>SUM(T42:T46)</f>
        <v>28.256513026052104</v>
      </c>
      <c r="U47" s="355">
        <v>39.042699420000005</v>
      </c>
      <c r="V47" s="365">
        <f t="shared" si="33"/>
        <v>6.4439643859760043</v>
      </c>
      <c r="W47" s="355">
        <v>17.3</v>
      </c>
      <c r="X47" s="365">
        <f t="shared" si="33"/>
        <v>24.435028248587574</v>
      </c>
      <c r="Y47" s="355">
        <v>154.30000000000001</v>
      </c>
      <c r="Z47" s="365">
        <f t="shared" si="33"/>
        <v>11.508054892601432</v>
      </c>
      <c r="AA47" s="356">
        <f t="shared" si="33"/>
        <v>0</v>
      </c>
      <c r="AB47" s="365">
        <f t="shared" si="33"/>
        <v>0</v>
      </c>
      <c r="AC47" s="355">
        <v>226.2</v>
      </c>
      <c r="AD47" s="365">
        <f t="shared" si="33"/>
        <v>21.660442401608737</v>
      </c>
      <c r="AE47" s="356">
        <f t="shared" si="33"/>
        <v>0</v>
      </c>
      <c r="AF47" s="365">
        <f t="shared" si="33"/>
        <v>0</v>
      </c>
    </row>
    <row r="48" spans="1:32">
      <c r="A48" s="339" t="s">
        <v>238</v>
      </c>
      <c r="B48" s="337">
        <f>+C48+G48+I48+K48+U48+M48+O48+Q48+S48+W48+Y48+AA48+AC48+AE48+E48</f>
        <v>203.1071288</v>
      </c>
      <c r="C48" s="337">
        <v>0</v>
      </c>
      <c r="D48" s="1046">
        <f>(C48/$C$72)*100</f>
        <v>0</v>
      </c>
      <c r="E48" s="349">
        <v>0</v>
      </c>
      <c r="F48" s="1413">
        <f>(E48/$E$72)*100</f>
        <v>0</v>
      </c>
      <c r="G48" s="337">
        <v>77.959999999999994</v>
      </c>
      <c r="H48" s="366">
        <f>(G48/$G$72)*100</f>
        <v>1.7007722850037086</v>
      </c>
      <c r="I48" s="337">
        <v>95.8</v>
      </c>
      <c r="J48" s="366">
        <f t="shared" si="12"/>
        <v>5.2498903989478301</v>
      </c>
      <c r="K48" s="337"/>
      <c r="L48" s="366">
        <f>(K48/$K$72)*100</f>
        <v>0</v>
      </c>
      <c r="M48" s="337">
        <v>13.9</v>
      </c>
      <c r="N48" s="366">
        <f>(M48/$M$72)*100</f>
        <v>2.1900110288325192</v>
      </c>
      <c r="O48" s="337">
        <v>5.6</v>
      </c>
      <c r="P48" s="366">
        <f>(O48/$O$72)*100</f>
        <v>3.0651340996168579</v>
      </c>
      <c r="Q48" s="337"/>
      <c r="R48" s="366">
        <f>(Q48/$Q$72)*100</f>
        <v>0</v>
      </c>
      <c r="S48" s="337">
        <v>7.6</v>
      </c>
      <c r="T48" s="366">
        <f t="shared" si="14"/>
        <v>5.0768203072812295</v>
      </c>
      <c r="U48" s="337">
        <v>2.2471287999999996</v>
      </c>
      <c r="V48" s="366">
        <f>(U48/$U$72)*100</f>
        <v>0.37088670027982895</v>
      </c>
      <c r="W48" s="337"/>
      <c r="X48" s="366">
        <f>(W48/$W$72)*100</f>
        <v>0</v>
      </c>
      <c r="Y48" s="337"/>
      <c r="Z48" s="366">
        <f>(Y48/$Y$72)*100</f>
        <v>0</v>
      </c>
      <c r="AA48" s="337"/>
      <c r="AB48" s="366"/>
      <c r="AC48" s="337">
        <v>0</v>
      </c>
      <c r="AD48" s="366">
        <f>(AC48/$AC$72)*100</f>
        <v>0</v>
      </c>
      <c r="AE48" s="337"/>
      <c r="AF48" s="366"/>
    </row>
    <row r="49" spans="1:56" ht="13.5" thickBot="1">
      <c r="A49" s="339" t="s">
        <v>239</v>
      </c>
      <c r="B49" s="337">
        <f>+C49+G49+I49+K49+U49+M49+O49+Q49+S49+W49+Y49+AA49+AC49+AE49+E49</f>
        <v>717.07159699999988</v>
      </c>
      <c r="C49" s="337">
        <v>7.216818</v>
      </c>
      <c r="D49" s="1046">
        <f>(C49/$C$72)*100</f>
        <v>3.0255206228723481</v>
      </c>
      <c r="E49" s="349">
        <v>32.143999999999998</v>
      </c>
      <c r="F49" s="1413">
        <f>(E49/$E$72)*100</f>
        <v>4.1239357279946836</v>
      </c>
      <c r="G49" s="337">
        <v>362.5</v>
      </c>
      <c r="H49" s="366">
        <f>(G49/$G$72)*100</f>
        <v>7.9082857018194508</v>
      </c>
      <c r="I49" s="337">
        <v>41.8</v>
      </c>
      <c r="J49" s="366">
        <f t="shared" si="12"/>
        <v>2.2906619903551073</v>
      </c>
      <c r="K49" s="337">
        <v>36</v>
      </c>
      <c r="L49" s="366">
        <f>(K49/$K$72)*100</f>
        <v>7.7703431901575648</v>
      </c>
      <c r="M49" s="337">
        <v>59.6</v>
      </c>
      <c r="N49" s="366">
        <f>(M49/$M$72)*100</f>
        <v>9.3902631164329602</v>
      </c>
      <c r="O49" s="337">
        <v>10.9</v>
      </c>
      <c r="P49" s="366">
        <f>(O49/$O$72)*100</f>
        <v>5.9660645867542428</v>
      </c>
      <c r="Q49" s="337">
        <v>4.8</v>
      </c>
      <c r="R49" s="366">
        <f>(Q49/$Q$72)*100</f>
        <v>9.979209979209978</v>
      </c>
      <c r="S49" s="337">
        <v>8.5</v>
      </c>
      <c r="T49" s="366">
        <f t="shared" si="14"/>
        <v>5.6780227120908489</v>
      </c>
      <c r="U49" s="337">
        <v>39.610779000000001</v>
      </c>
      <c r="V49" s="366">
        <f>(U49/$U$72)*100</f>
        <v>6.5377254382675112</v>
      </c>
      <c r="W49" s="337">
        <v>2.2000000000000002</v>
      </c>
      <c r="X49" s="366">
        <f>(W49/$W$72)*100</f>
        <v>3.107344632768362</v>
      </c>
      <c r="Y49" s="337">
        <v>20.5</v>
      </c>
      <c r="Z49" s="366">
        <f>(Y49/$Y$72)*100</f>
        <v>1.5289379474940334</v>
      </c>
      <c r="AA49" s="337"/>
      <c r="AB49" s="366"/>
      <c r="AC49" s="337">
        <v>91.3</v>
      </c>
      <c r="AD49" s="366">
        <f>(AC49/$AC$72)*100</f>
        <v>8.7426984582974239</v>
      </c>
      <c r="AE49" s="337"/>
      <c r="AF49" s="366"/>
    </row>
    <row r="50" spans="1:56" ht="13.5" thickBot="1">
      <c r="A50" s="357" t="s">
        <v>436</v>
      </c>
      <c r="B50" s="355">
        <f t="shared" ref="B50:Z50" si="34">SUM(B48:B49)</f>
        <v>920.17872579999994</v>
      </c>
      <c r="C50" s="355">
        <v>7.216818</v>
      </c>
      <c r="D50" s="1184">
        <f t="shared" si="34"/>
        <v>3.0255206228723481</v>
      </c>
      <c r="E50" s="1323">
        <v>32.143999999999998</v>
      </c>
      <c r="F50" s="536">
        <f t="shared" si="34"/>
        <v>4.1239357279946836</v>
      </c>
      <c r="G50" s="355">
        <v>440.51099999999997</v>
      </c>
      <c r="H50" s="365">
        <f t="shared" si="34"/>
        <v>9.60905798682316</v>
      </c>
      <c r="I50" s="355">
        <v>137.6</v>
      </c>
      <c r="J50" s="365">
        <f t="shared" si="34"/>
        <v>7.5405523893029374</v>
      </c>
      <c r="K50" s="355">
        <v>36</v>
      </c>
      <c r="L50" s="365">
        <f t="shared" si="34"/>
        <v>7.7703431901575648</v>
      </c>
      <c r="M50" s="355">
        <v>73.5</v>
      </c>
      <c r="N50" s="365">
        <f t="shared" si="34"/>
        <v>11.580274145265479</v>
      </c>
      <c r="O50" s="355">
        <v>16.5</v>
      </c>
      <c r="P50" s="365">
        <f t="shared" si="34"/>
        <v>9.0311986863711002</v>
      </c>
      <c r="Q50" s="355">
        <v>4.8</v>
      </c>
      <c r="R50" s="365">
        <f t="shared" si="34"/>
        <v>9.979209979209978</v>
      </c>
      <c r="S50" s="355">
        <v>16.100000000000001</v>
      </c>
      <c r="T50" s="365">
        <f t="shared" si="34"/>
        <v>10.754843019372078</v>
      </c>
      <c r="U50" s="355">
        <v>41.8579078</v>
      </c>
      <c r="V50" s="365">
        <f t="shared" si="34"/>
        <v>6.9086121385473405</v>
      </c>
      <c r="W50" s="355">
        <v>2.2000000000000002</v>
      </c>
      <c r="X50" s="365">
        <f t="shared" si="34"/>
        <v>3.107344632768362</v>
      </c>
      <c r="Y50" s="355">
        <v>20.5</v>
      </c>
      <c r="Z50" s="365">
        <f t="shared" si="34"/>
        <v>1.5289379474940334</v>
      </c>
      <c r="AA50" s="356">
        <f>SUM(AA45:AA49)</f>
        <v>0</v>
      </c>
      <c r="AB50" s="365">
        <f>SUM(AB45:AB49)</f>
        <v>0</v>
      </c>
      <c r="AC50" s="355">
        <v>91.3</v>
      </c>
      <c r="AD50" s="365">
        <f>SUM(AD48:AD49)</f>
        <v>8.7426984582974239</v>
      </c>
      <c r="AE50" s="356">
        <f>SUM(AE45:AE49)</f>
        <v>0</v>
      </c>
      <c r="AF50" s="365">
        <f>SUM(AF45:AF49)</f>
        <v>0</v>
      </c>
    </row>
    <row r="51" spans="1:56">
      <c r="A51" s="339" t="s">
        <v>241</v>
      </c>
      <c r="B51" s="337">
        <f>+C51+G51+I51+K51+U51+M51+O51+Q51+S51+W51+Y51+AA51+AC51+AE51+E51</f>
        <v>0</v>
      </c>
      <c r="C51" s="337">
        <v>0</v>
      </c>
      <c r="D51" s="1046">
        <f>(C51/$C$72)*100</f>
        <v>0</v>
      </c>
      <c r="E51" s="349">
        <v>0</v>
      </c>
      <c r="F51" s="1413">
        <f>(E51/$E$72)*100</f>
        <v>0</v>
      </c>
      <c r="G51" s="337"/>
      <c r="H51" s="366">
        <f>(G51/$G$72)*100</f>
        <v>0</v>
      </c>
      <c r="I51" s="337"/>
      <c r="J51" s="366">
        <f t="shared" si="12"/>
        <v>0</v>
      </c>
      <c r="K51" s="337"/>
      <c r="L51" s="366">
        <f>(K51/$K$72)*100</f>
        <v>0</v>
      </c>
      <c r="M51" s="337"/>
      <c r="N51" s="366">
        <f>(M51/$M$72)*100</f>
        <v>0</v>
      </c>
      <c r="O51" s="337"/>
      <c r="P51" s="366">
        <f>(O51/$O$72)*100</f>
        <v>0</v>
      </c>
      <c r="Q51" s="337"/>
      <c r="R51" s="366">
        <f>(Q51/$Q$72)*100</f>
        <v>0</v>
      </c>
      <c r="S51" s="337"/>
      <c r="T51" s="366">
        <f t="shared" si="14"/>
        <v>0</v>
      </c>
      <c r="U51" s="337"/>
      <c r="V51" s="366">
        <f>(U51/$U$72)*100</f>
        <v>0</v>
      </c>
      <c r="W51" s="337"/>
      <c r="X51" s="366">
        <f>(W51/$W$72)*100</f>
        <v>0</v>
      </c>
      <c r="Y51" s="337"/>
      <c r="Z51" s="366">
        <f>(Y51/$Y$72)*100</f>
        <v>0</v>
      </c>
      <c r="AA51" s="337"/>
      <c r="AB51" s="366"/>
      <c r="AC51" s="337">
        <v>0</v>
      </c>
      <c r="AD51" s="366">
        <f>(AC51/$AC$72)*100</f>
        <v>0</v>
      </c>
      <c r="AE51" s="337"/>
      <c r="AF51" s="366"/>
    </row>
    <row r="52" spans="1:56" ht="14.25" customHeight="1">
      <c r="A52" s="339" t="s">
        <v>242</v>
      </c>
      <c r="B52" s="337">
        <f>+C52+G52+I52+K52+U52+M52+O52+Q52+S52+W52+Y52+AA52+AC52+AE52+E52</f>
        <v>0</v>
      </c>
      <c r="C52" s="337">
        <v>0</v>
      </c>
      <c r="D52" s="1046">
        <f>(C52/$C$72)*100</f>
        <v>0</v>
      </c>
      <c r="E52" s="349">
        <v>0</v>
      </c>
      <c r="F52" s="1413">
        <f>(E52/$E$72)*100</f>
        <v>0</v>
      </c>
      <c r="G52" s="337"/>
      <c r="H52" s="366">
        <f>(G52/$G$72)*100</f>
        <v>0</v>
      </c>
      <c r="I52" s="337"/>
      <c r="J52" s="366">
        <f t="shared" si="12"/>
        <v>0</v>
      </c>
      <c r="K52" s="337"/>
      <c r="L52" s="366">
        <f>(K52/$K$72)*100</f>
        <v>0</v>
      </c>
      <c r="M52" s="337"/>
      <c r="N52" s="366">
        <f>(M52/$M$72)*100</f>
        <v>0</v>
      </c>
      <c r="O52" s="337"/>
      <c r="P52" s="366">
        <f>(O52/$O$72)*100</f>
        <v>0</v>
      </c>
      <c r="Q52" s="337"/>
      <c r="R52" s="366">
        <f>(Q52/$Q$72)*100</f>
        <v>0</v>
      </c>
      <c r="S52" s="337"/>
      <c r="T52" s="366">
        <f t="shared" si="14"/>
        <v>0</v>
      </c>
      <c r="U52" s="337"/>
      <c r="V52" s="366">
        <f>(U52/$U$72)*100</f>
        <v>0</v>
      </c>
      <c r="W52" s="337"/>
      <c r="X52" s="366">
        <f>(W52/$W$72)*100</f>
        <v>0</v>
      </c>
      <c r="Y52" s="337"/>
      <c r="Z52" s="366">
        <f>(Y52/$Y$72)*100</f>
        <v>0</v>
      </c>
      <c r="AA52" s="337"/>
      <c r="AB52" s="366"/>
      <c r="AC52" s="337">
        <v>0</v>
      </c>
      <c r="AD52" s="366">
        <f>(AC52/$AC$72)*100</f>
        <v>0</v>
      </c>
      <c r="AE52" s="337"/>
      <c r="AF52" s="366"/>
    </row>
    <row r="53" spans="1:56" ht="14.25" customHeight="1" thickBot="1">
      <c r="A53" s="339" t="s">
        <v>243</v>
      </c>
      <c r="B53" s="337">
        <f>+C53+G53+I53+K53+U53+M53+O53+Q53+S53+W53+Y53+AA53+AC53+AE53+E53</f>
        <v>0</v>
      </c>
      <c r="C53" s="337">
        <v>0</v>
      </c>
      <c r="D53" s="1046">
        <f>(C53/$C$72)*100</f>
        <v>0</v>
      </c>
      <c r="E53" s="349">
        <v>0</v>
      </c>
      <c r="F53" s="1413">
        <f>(E53/$E$72)*100</f>
        <v>0</v>
      </c>
      <c r="G53" s="337"/>
      <c r="H53" s="366">
        <f>(G53/$G$72)*100</f>
        <v>0</v>
      </c>
      <c r="I53" s="337"/>
      <c r="J53" s="366">
        <f t="shared" si="12"/>
        <v>0</v>
      </c>
      <c r="K53" s="337"/>
      <c r="L53" s="366">
        <f>(K53/$K$72)*100</f>
        <v>0</v>
      </c>
      <c r="M53" s="337"/>
      <c r="N53" s="366">
        <f>(M53/$M$72)*100</f>
        <v>0</v>
      </c>
      <c r="O53" s="337"/>
      <c r="P53" s="366">
        <f>(O53/$O$72)*100</f>
        <v>0</v>
      </c>
      <c r="Q53" s="337"/>
      <c r="R53" s="366">
        <f>(Q53/$Q$72)*100</f>
        <v>0</v>
      </c>
      <c r="S53" s="337"/>
      <c r="T53" s="366">
        <f t="shared" si="14"/>
        <v>0</v>
      </c>
      <c r="U53" s="337"/>
      <c r="V53" s="366">
        <f>(U53/$U$72)*100</f>
        <v>0</v>
      </c>
      <c r="W53" s="337"/>
      <c r="X53" s="366">
        <f>(W53/$W$72)*100</f>
        <v>0</v>
      </c>
      <c r="Y53" s="337"/>
      <c r="Z53" s="366">
        <f>(Y53/$Y$72)*100</f>
        <v>0</v>
      </c>
      <c r="AA53" s="337"/>
      <c r="AB53" s="366"/>
      <c r="AC53" s="337">
        <v>0</v>
      </c>
      <c r="AD53" s="366">
        <f>(AC53/$AC$72)*100</f>
        <v>0</v>
      </c>
      <c r="AE53" s="337"/>
      <c r="AF53" s="366"/>
    </row>
    <row r="54" spans="1:56" ht="14.25" customHeight="1" thickBot="1">
      <c r="A54" s="357" t="s">
        <v>244</v>
      </c>
      <c r="B54" s="355">
        <f t="shared" ref="B54:Z54" si="35">SUM(B51:B53)</f>
        <v>0</v>
      </c>
      <c r="C54" s="355">
        <v>0</v>
      </c>
      <c r="D54" s="1184">
        <f t="shared" si="35"/>
        <v>0</v>
      </c>
      <c r="E54" s="1323">
        <v>0</v>
      </c>
      <c r="F54" s="536">
        <f t="shared" si="35"/>
        <v>0</v>
      </c>
      <c r="G54" s="355"/>
      <c r="H54" s="365">
        <f t="shared" si="35"/>
        <v>0</v>
      </c>
      <c r="I54" s="355"/>
      <c r="J54" s="365">
        <f t="shared" si="35"/>
        <v>0</v>
      </c>
      <c r="K54" s="355"/>
      <c r="L54" s="365">
        <f t="shared" si="35"/>
        <v>0</v>
      </c>
      <c r="M54" s="355"/>
      <c r="N54" s="365">
        <f t="shared" si="35"/>
        <v>0</v>
      </c>
      <c r="O54" s="355"/>
      <c r="P54" s="365">
        <f t="shared" si="35"/>
        <v>0</v>
      </c>
      <c r="Q54" s="355"/>
      <c r="R54" s="365">
        <f t="shared" si="35"/>
        <v>0</v>
      </c>
      <c r="S54" s="355"/>
      <c r="T54" s="365">
        <f t="shared" si="35"/>
        <v>0</v>
      </c>
      <c r="U54" s="355"/>
      <c r="V54" s="365">
        <f t="shared" si="35"/>
        <v>0</v>
      </c>
      <c r="W54" s="355"/>
      <c r="X54" s="365">
        <f t="shared" si="35"/>
        <v>0</v>
      </c>
      <c r="Y54" s="355"/>
      <c r="Z54" s="365">
        <f t="shared" si="35"/>
        <v>0</v>
      </c>
      <c r="AA54" s="356">
        <f>SUM(AA49:AA53)</f>
        <v>0</v>
      </c>
      <c r="AB54" s="365">
        <f>SUM(AB49:AB53)</f>
        <v>0</v>
      </c>
      <c r="AC54" s="355">
        <v>0</v>
      </c>
      <c r="AD54" s="365">
        <f>SUM(AD51:AD53)</f>
        <v>0</v>
      </c>
      <c r="AE54" s="356">
        <f>SUM(AE49:AE53)</f>
        <v>0</v>
      </c>
      <c r="AF54" s="365">
        <f>SUM(AF49:AF53)</f>
        <v>0</v>
      </c>
    </row>
    <row r="55" spans="1:56" ht="14.25" customHeight="1">
      <c r="A55" s="339" t="s">
        <v>245</v>
      </c>
      <c r="B55" s="337">
        <f t="shared" ref="B55:B61" si="36">+C55+G55+I55+K55+U55+M55+O55+Q55+S55+W55+Y55+AA55+AC55+AE55+E55</f>
        <v>1923.9277052100001</v>
      </c>
      <c r="C55" s="337">
        <v>29.25966</v>
      </c>
      <c r="D55" s="1515">
        <f t="shared" ref="D55:D61" si="37">(C55/$C$72)*100</f>
        <v>12.266584074620301</v>
      </c>
      <c r="E55" s="349">
        <v>0</v>
      </c>
      <c r="F55" s="1413">
        <f t="shared" ref="F55:F61" si="38">(E55/$E$72)*100</f>
        <v>0</v>
      </c>
      <c r="G55" s="337">
        <v>1084.5</v>
      </c>
      <c r="H55" s="366">
        <f t="shared" ref="H55:H61" si="39">(G55/$G$72)*100</f>
        <v>23.659409223788121</v>
      </c>
      <c r="I55" s="337">
        <v>66.2</v>
      </c>
      <c r="J55" s="366">
        <f t="shared" si="12"/>
        <v>3.6277948268303377</v>
      </c>
      <c r="K55" s="337">
        <v>112.1</v>
      </c>
      <c r="L55" s="366">
        <f t="shared" ref="L55:L61" si="40">(K55/$K$72)*100</f>
        <v>24.195985322685086</v>
      </c>
      <c r="M55" s="337">
        <v>158.4</v>
      </c>
      <c r="N55" s="366">
        <f t="shared" ref="N55:N61" si="41">(M55/$M$72)*100</f>
        <v>24.956672443674176</v>
      </c>
      <c r="O55" s="337">
        <v>24.9</v>
      </c>
      <c r="P55" s="366">
        <f t="shared" ref="P55:P61" si="42">(O55/$O$72)*100</f>
        <v>13.628899835796387</v>
      </c>
      <c r="Q55" s="337">
        <v>11.3</v>
      </c>
      <c r="R55" s="366">
        <f t="shared" ref="R55:R61" si="43">(Q55/$Q$72)*100</f>
        <v>23.492723492723496</v>
      </c>
      <c r="S55" s="337">
        <v>6.5</v>
      </c>
      <c r="T55" s="366">
        <f t="shared" si="14"/>
        <v>4.3420173680694729</v>
      </c>
      <c r="U55" s="337">
        <v>85.468045210000014</v>
      </c>
      <c r="V55" s="366">
        <f t="shared" ref="V55:V61" si="44">(U55/$U$72)*100</f>
        <v>14.106428286311026</v>
      </c>
      <c r="W55" s="337">
        <v>11.7</v>
      </c>
      <c r="X55" s="366">
        <f t="shared" ref="X55:X61" si="45">(W55/$W$72)*100</f>
        <v>16.525423728813561</v>
      </c>
      <c r="Y55" s="337">
        <v>186</v>
      </c>
      <c r="Z55" s="366">
        <f t="shared" ref="Z55:Z61" si="46">(Y55/$Y$72)*100</f>
        <v>13.872315035799524</v>
      </c>
      <c r="AA55" s="337"/>
      <c r="AB55" s="366"/>
      <c r="AC55" s="337">
        <v>147.6</v>
      </c>
      <c r="AD55" s="366">
        <f t="shared" ref="AD55:AD61" si="47">(AC55/$AC$72)*100</f>
        <v>14.133869577707555</v>
      </c>
      <c r="AE55" s="337"/>
      <c r="AF55" s="366"/>
    </row>
    <row r="56" spans="1:56" ht="14.25" customHeight="1">
      <c r="A56" s="339" t="s">
        <v>246</v>
      </c>
      <c r="B56" s="337">
        <f t="shared" si="36"/>
        <v>236.74100000000001</v>
      </c>
      <c r="C56" s="337">
        <v>0</v>
      </c>
      <c r="D56" s="1046">
        <f t="shared" si="37"/>
        <v>0</v>
      </c>
      <c r="E56" s="349">
        <v>0</v>
      </c>
      <c r="F56" s="1413">
        <f t="shared" si="38"/>
        <v>0</v>
      </c>
      <c r="G56" s="337">
        <v>110.741</v>
      </c>
      <c r="H56" s="366">
        <f t="shared" si="39"/>
        <v>2.4159212880143111</v>
      </c>
      <c r="I56" s="337">
        <v>56.1</v>
      </c>
      <c r="J56" s="366">
        <f t="shared" si="12"/>
        <v>3.0743095133713285</v>
      </c>
      <c r="K56" s="337"/>
      <c r="L56" s="366">
        <f t="shared" si="40"/>
        <v>0</v>
      </c>
      <c r="M56" s="337">
        <v>14.9</v>
      </c>
      <c r="N56" s="366">
        <f t="shared" si="41"/>
        <v>2.34756577910824</v>
      </c>
      <c r="O56" s="337">
        <v>2.5</v>
      </c>
      <c r="P56" s="366">
        <f t="shared" si="42"/>
        <v>1.3683634373289546</v>
      </c>
      <c r="Q56" s="337">
        <v>0.9</v>
      </c>
      <c r="R56" s="366">
        <f t="shared" si="43"/>
        <v>1.8711018711018712</v>
      </c>
      <c r="S56" s="337">
        <v>14.4</v>
      </c>
      <c r="T56" s="366">
        <f t="shared" si="14"/>
        <v>9.6192384769539085</v>
      </c>
      <c r="U56" s="337"/>
      <c r="V56" s="366">
        <f t="shared" si="44"/>
        <v>0</v>
      </c>
      <c r="W56" s="337">
        <v>5.0999999999999996</v>
      </c>
      <c r="X56" s="366">
        <f t="shared" si="45"/>
        <v>7.2033898305084749</v>
      </c>
      <c r="Y56" s="337">
        <v>6.9</v>
      </c>
      <c r="Z56" s="366">
        <f t="shared" si="46"/>
        <v>0.51461813842482107</v>
      </c>
      <c r="AA56" s="337"/>
      <c r="AB56" s="366"/>
      <c r="AC56" s="337">
        <v>25.2</v>
      </c>
      <c r="AD56" s="366">
        <f t="shared" si="47"/>
        <v>2.4130996839988512</v>
      </c>
      <c r="AE56" s="337"/>
      <c r="AF56" s="366"/>
    </row>
    <row r="57" spans="1:56" ht="16.5" customHeight="1">
      <c r="A57" s="339" t="s">
        <v>247</v>
      </c>
      <c r="B57" s="337">
        <f t="shared" si="36"/>
        <v>556.85420420000003</v>
      </c>
      <c r="C57" s="337">
        <v>14.839809000000001</v>
      </c>
      <c r="D57" s="1046">
        <f t="shared" si="37"/>
        <v>6.2213219411916283</v>
      </c>
      <c r="E57" s="349">
        <v>0</v>
      </c>
      <c r="F57" s="1413">
        <f t="shared" si="38"/>
        <v>0</v>
      </c>
      <c r="G57" s="337">
        <v>20.748000000000001</v>
      </c>
      <c r="H57" s="366">
        <f t="shared" si="39"/>
        <v>0.45263754963131025</v>
      </c>
      <c r="I57" s="337">
        <v>287.8</v>
      </c>
      <c r="J57" s="366">
        <f t="shared" si="12"/>
        <v>15.77159140727751</v>
      </c>
      <c r="K57" s="337">
        <v>32.1</v>
      </c>
      <c r="L57" s="366">
        <f t="shared" si="40"/>
        <v>6.9285560112238294</v>
      </c>
      <c r="M57" s="337">
        <v>19.5</v>
      </c>
      <c r="N57" s="366">
        <f t="shared" si="41"/>
        <v>3.0723176303765554</v>
      </c>
      <c r="O57" s="337">
        <v>5</v>
      </c>
      <c r="P57" s="366">
        <f t="shared" si="42"/>
        <v>2.7367268746579092</v>
      </c>
      <c r="Q57" s="337">
        <v>0.5</v>
      </c>
      <c r="R57" s="366">
        <f t="shared" si="43"/>
        <v>1.0395010395010393</v>
      </c>
      <c r="S57" s="337"/>
      <c r="T57" s="366">
        <f t="shared" si="14"/>
        <v>0</v>
      </c>
      <c r="U57" s="337">
        <v>39.866395199999999</v>
      </c>
      <c r="V57" s="366">
        <f t="shared" si="44"/>
        <v>6.5799146750197917</v>
      </c>
      <c r="W57" s="337"/>
      <c r="X57" s="366">
        <f t="shared" si="45"/>
        <v>0</v>
      </c>
      <c r="Y57" s="337">
        <v>111.5</v>
      </c>
      <c r="Z57" s="366">
        <f t="shared" si="46"/>
        <v>8.3159307875894992</v>
      </c>
      <c r="AA57" s="337"/>
      <c r="AB57" s="366"/>
      <c r="AC57" s="337">
        <v>25</v>
      </c>
      <c r="AD57" s="366">
        <f t="shared" si="47"/>
        <v>2.3939480992052093</v>
      </c>
      <c r="AE57" s="337"/>
      <c r="AF57" s="366"/>
    </row>
    <row r="58" spans="1:56">
      <c r="A58" s="339" t="s">
        <v>248</v>
      </c>
      <c r="B58" s="337">
        <f t="shared" si="36"/>
        <v>353.32743119999998</v>
      </c>
      <c r="C58" s="337">
        <v>0.300875</v>
      </c>
      <c r="D58" s="1046">
        <f t="shared" si="37"/>
        <v>0.12613641045218513</v>
      </c>
      <c r="E58" s="349">
        <v>0</v>
      </c>
      <c r="F58" s="1413">
        <f t="shared" si="38"/>
        <v>0</v>
      </c>
      <c r="G58" s="337">
        <v>80.251000000000005</v>
      </c>
      <c r="H58" s="366">
        <f t="shared" si="39"/>
        <v>1.7507526506392077</v>
      </c>
      <c r="I58" s="337">
        <v>201.2</v>
      </c>
      <c r="J58" s="366">
        <f t="shared" si="12"/>
        <v>11.025865848312144</v>
      </c>
      <c r="K58" s="337"/>
      <c r="L58" s="366">
        <f t="shared" si="40"/>
        <v>0</v>
      </c>
      <c r="M58" s="337"/>
      <c r="N58" s="366">
        <f t="shared" si="41"/>
        <v>0</v>
      </c>
      <c r="O58" s="337">
        <v>5.6</v>
      </c>
      <c r="P58" s="366">
        <f t="shared" si="42"/>
        <v>3.0651340996168579</v>
      </c>
      <c r="Q58" s="337">
        <v>4.2</v>
      </c>
      <c r="R58" s="366">
        <f t="shared" si="43"/>
        <v>8.7318087318087318</v>
      </c>
      <c r="S58" s="337"/>
      <c r="T58" s="366">
        <f t="shared" si="14"/>
        <v>0</v>
      </c>
      <c r="U58" s="337">
        <v>8.5755561999999994</v>
      </c>
      <c r="V58" s="366">
        <f t="shared" si="44"/>
        <v>1.4153882688354265</v>
      </c>
      <c r="W58" s="337">
        <v>2.1</v>
      </c>
      <c r="X58" s="366">
        <f t="shared" si="45"/>
        <v>2.9661016949152543</v>
      </c>
      <c r="Y58" s="337">
        <v>39.200000000000003</v>
      </c>
      <c r="Z58" s="366">
        <f t="shared" si="46"/>
        <v>2.9236276849642007</v>
      </c>
      <c r="AA58" s="337"/>
      <c r="AB58" s="366"/>
      <c r="AC58" s="337">
        <v>11.9</v>
      </c>
      <c r="AD58" s="366">
        <f t="shared" si="47"/>
        <v>1.1395192952216797</v>
      </c>
      <c r="AE58" s="337"/>
      <c r="AF58" s="366"/>
    </row>
    <row r="59" spans="1:56" s="385" customFormat="1">
      <c r="A59" s="339" t="s">
        <v>249</v>
      </c>
      <c r="B59" s="337">
        <f t="shared" si="36"/>
        <v>658.97004086000004</v>
      </c>
      <c r="C59" s="337">
        <v>19.763217000000001</v>
      </c>
      <c r="D59" s="1046">
        <f t="shared" si="37"/>
        <v>8.2853718367016302</v>
      </c>
      <c r="E59" s="349">
        <v>34.225327</v>
      </c>
      <c r="F59" s="1413">
        <f t="shared" si="38"/>
        <v>4.3909609512693226</v>
      </c>
      <c r="G59" s="337">
        <v>384.69600000000003</v>
      </c>
      <c r="H59" s="366">
        <f t="shared" si="39"/>
        <v>8.392512762336926</v>
      </c>
      <c r="I59" s="337">
        <v>27.8</v>
      </c>
      <c r="J59" s="366">
        <f t="shared" si="12"/>
        <v>1.5234546251644017</v>
      </c>
      <c r="K59" s="337">
        <v>27.9</v>
      </c>
      <c r="L59" s="366">
        <f t="shared" si="40"/>
        <v>6.0220159723721123</v>
      </c>
      <c r="M59" s="337">
        <v>55.6</v>
      </c>
      <c r="N59" s="366">
        <f t="shared" si="41"/>
        <v>8.7600441153300768</v>
      </c>
      <c r="O59" s="337">
        <v>11</v>
      </c>
      <c r="P59" s="366">
        <f t="shared" si="42"/>
        <v>6.0207991242474002</v>
      </c>
      <c r="Q59" s="337"/>
      <c r="R59" s="366">
        <f t="shared" si="43"/>
        <v>0</v>
      </c>
      <c r="S59" s="337"/>
      <c r="T59" s="366">
        <f t="shared" si="14"/>
        <v>0</v>
      </c>
      <c r="U59" s="337">
        <v>22.785496859999999</v>
      </c>
      <c r="V59" s="366">
        <f t="shared" si="44"/>
        <v>3.7607269083293331</v>
      </c>
      <c r="W59" s="337">
        <v>1.2</v>
      </c>
      <c r="X59" s="366">
        <f t="shared" si="45"/>
        <v>1.6949152542372881</v>
      </c>
      <c r="Y59" s="337">
        <v>34.5</v>
      </c>
      <c r="Z59" s="366">
        <f t="shared" si="46"/>
        <v>2.5730906921241048</v>
      </c>
      <c r="AA59" s="337"/>
      <c r="AB59" s="366"/>
      <c r="AC59" s="337">
        <v>39.5</v>
      </c>
      <c r="AD59" s="366">
        <f t="shared" si="47"/>
        <v>3.7824379967442305</v>
      </c>
      <c r="AE59" s="337"/>
      <c r="AF59" s="366"/>
      <c r="BA59"/>
      <c r="BB59"/>
      <c r="BC59"/>
      <c r="BD59"/>
    </row>
    <row r="60" spans="1:56" s="385" customFormat="1">
      <c r="A60" s="339" t="s">
        <v>250</v>
      </c>
      <c r="B60" s="337">
        <f t="shared" si="36"/>
        <v>85.956775000000007</v>
      </c>
      <c r="C60" s="337">
        <v>5.5659689999999999</v>
      </c>
      <c r="D60" s="1046">
        <f t="shared" si="37"/>
        <v>2.3334319911861683</v>
      </c>
      <c r="E60" s="349">
        <v>0</v>
      </c>
      <c r="F60" s="1413">
        <f t="shared" si="38"/>
        <v>0</v>
      </c>
      <c r="G60" s="337">
        <v>32.356000000000002</v>
      </c>
      <c r="H60" s="366">
        <f t="shared" si="39"/>
        <v>0.70587721977398665</v>
      </c>
      <c r="I60" s="337">
        <v>13.7</v>
      </c>
      <c r="J60" s="366">
        <f t="shared" si="12"/>
        <v>0.75076720736519065</v>
      </c>
      <c r="K60" s="337"/>
      <c r="L60" s="366">
        <f t="shared" si="40"/>
        <v>0</v>
      </c>
      <c r="M60" s="337">
        <v>0.1</v>
      </c>
      <c r="N60" s="366">
        <f t="shared" si="41"/>
        <v>1.5755475027572081E-2</v>
      </c>
      <c r="O60" s="337"/>
      <c r="P60" s="366">
        <f t="shared" si="42"/>
        <v>0</v>
      </c>
      <c r="Q60" s="337"/>
      <c r="R60" s="366">
        <f t="shared" si="43"/>
        <v>0</v>
      </c>
      <c r="S60" s="337"/>
      <c r="T60" s="366">
        <f t="shared" si="14"/>
        <v>0</v>
      </c>
      <c r="U60" s="337">
        <v>13.534806</v>
      </c>
      <c r="V60" s="366">
        <f t="shared" si="44"/>
        <v>2.2339082371547336</v>
      </c>
      <c r="W60" s="337"/>
      <c r="X60" s="366">
        <f t="shared" si="45"/>
        <v>0</v>
      </c>
      <c r="Y60" s="337">
        <v>20.7</v>
      </c>
      <c r="Z60" s="366">
        <f t="shared" si="46"/>
        <v>1.5438544152744629</v>
      </c>
      <c r="AA60" s="337"/>
      <c r="AB60" s="366"/>
      <c r="AC60" s="337">
        <v>0</v>
      </c>
      <c r="AD60" s="366">
        <f t="shared" si="47"/>
        <v>0</v>
      </c>
      <c r="AE60" s="337"/>
      <c r="AF60" s="366"/>
      <c r="BA60"/>
      <c r="BB60"/>
      <c r="BC60"/>
      <c r="BD60"/>
    </row>
    <row r="61" spans="1:56" ht="13.5" thickBot="1">
      <c r="A61" s="339" t="s">
        <v>251</v>
      </c>
      <c r="B61" s="337">
        <f t="shared" si="36"/>
        <v>0</v>
      </c>
      <c r="C61" s="337">
        <v>0</v>
      </c>
      <c r="D61" s="1516">
        <f t="shared" si="37"/>
        <v>0</v>
      </c>
      <c r="E61" s="349">
        <v>0</v>
      </c>
      <c r="F61" s="1413">
        <f t="shared" si="38"/>
        <v>0</v>
      </c>
      <c r="G61" s="337"/>
      <c r="H61" s="366">
        <f t="shared" si="39"/>
        <v>0</v>
      </c>
      <c r="I61" s="337"/>
      <c r="J61" s="366">
        <f t="shared" si="12"/>
        <v>0</v>
      </c>
      <c r="K61" s="337"/>
      <c r="L61" s="366">
        <f t="shared" si="40"/>
        <v>0</v>
      </c>
      <c r="M61" s="337"/>
      <c r="N61" s="366">
        <f t="shared" si="41"/>
        <v>0</v>
      </c>
      <c r="O61" s="337"/>
      <c r="P61" s="366">
        <f t="shared" si="42"/>
        <v>0</v>
      </c>
      <c r="Q61" s="337"/>
      <c r="R61" s="366">
        <f t="shared" si="43"/>
        <v>0</v>
      </c>
      <c r="S61" s="337"/>
      <c r="T61" s="366">
        <f t="shared" si="14"/>
        <v>0</v>
      </c>
      <c r="U61" s="337"/>
      <c r="V61" s="366">
        <f t="shared" si="44"/>
        <v>0</v>
      </c>
      <c r="W61" s="337"/>
      <c r="X61" s="366">
        <f t="shared" si="45"/>
        <v>0</v>
      </c>
      <c r="Y61" s="337"/>
      <c r="Z61" s="366">
        <f t="shared" si="46"/>
        <v>0</v>
      </c>
      <c r="AA61" s="337"/>
      <c r="AB61" s="366"/>
      <c r="AC61" s="337">
        <v>0</v>
      </c>
      <c r="AD61" s="366">
        <f t="shared" si="47"/>
        <v>0</v>
      </c>
      <c r="AE61" s="337"/>
      <c r="AF61" s="366"/>
    </row>
    <row r="62" spans="1:56" ht="13.5" thickBot="1">
      <c r="A62" s="357" t="s">
        <v>252</v>
      </c>
      <c r="B62" s="355">
        <f>SUM(B32:B61)</f>
        <v>12971.501913310001</v>
      </c>
      <c r="C62" s="356">
        <v>69.729529999999997</v>
      </c>
      <c r="D62" s="1184">
        <f t="shared" ref="D62:Z62" si="48">SUM(D55:D61)</f>
        <v>29.232846254151916</v>
      </c>
      <c r="E62" s="1323">
        <v>34.225327</v>
      </c>
      <c r="F62" s="536">
        <f t="shared" si="48"/>
        <v>4.3909609512693226</v>
      </c>
      <c r="G62" s="356">
        <v>1713.2920000000001</v>
      </c>
      <c r="H62" s="365">
        <f t="shared" si="48"/>
        <v>37.377110694183862</v>
      </c>
      <c r="I62" s="356">
        <v>652.79999999999995</v>
      </c>
      <c r="J62" s="365">
        <f t="shared" si="48"/>
        <v>35.773783428320918</v>
      </c>
      <c r="K62" s="356">
        <v>172.1</v>
      </c>
      <c r="L62" s="365">
        <f t="shared" si="48"/>
        <v>37.146557306281025</v>
      </c>
      <c r="M62" s="356">
        <v>248.5</v>
      </c>
      <c r="N62" s="365">
        <f t="shared" si="48"/>
        <v>39.152355443516626</v>
      </c>
      <c r="O62" s="356">
        <v>49</v>
      </c>
      <c r="P62" s="365">
        <f t="shared" si="48"/>
        <v>26.819923371647509</v>
      </c>
      <c r="Q62" s="356">
        <v>16.899999999999999</v>
      </c>
      <c r="R62" s="365">
        <f t="shared" si="48"/>
        <v>35.135135135135137</v>
      </c>
      <c r="S62" s="356">
        <v>20.9</v>
      </c>
      <c r="T62" s="365">
        <f t="shared" si="48"/>
        <v>13.961255845023381</v>
      </c>
      <c r="U62" s="356">
        <v>170.23029947000001</v>
      </c>
      <c r="V62" s="365">
        <f t="shared" si="48"/>
        <v>28.096366375650305</v>
      </c>
      <c r="W62" s="356">
        <v>20.100000000000001</v>
      </c>
      <c r="X62" s="365">
        <f t="shared" si="48"/>
        <v>28.389830508474574</v>
      </c>
      <c r="Y62" s="356">
        <v>398.8</v>
      </c>
      <c r="Z62" s="365">
        <f t="shared" si="48"/>
        <v>29.74343675417661</v>
      </c>
      <c r="AA62" s="356">
        <f>SUM(AA32:AA59)</f>
        <v>0</v>
      </c>
      <c r="AB62" s="365">
        <f>SUM(AB32:AB59)</f>
        <v>0</v>
      </c>
      <c r="AC62" s="356">
        <v>249.2</v>
      </c>
      <c r="AD62" s="365">
        <f>SUM(AD55:AD61)</f>
        <v>23.86287465287753</v>
      </c>
      <c r="AE62" s="356">
        <f>SUM(AE32:AE59)</f>
        <v>0</v>
      </c>
      <c r="AF62" s="365">
        <f>SUM(AF32:AF59)</f>
        <v>0</v>
      </c>
    </row>
    <row r="63" spans="1:56">
      <c r="A63" s="339" t="s">
        <v>253</v>
      </c>
      <c r="B63" s="337">
        <f>+C63+G63+I63+K63+U63+M63+O63+Q63+S63+W63+Y63+AA63+AC63+AE63+E63</f>
        <v>51.699999999999996</v>
      </c>
      <c r="C63" s="337">
        <v>0</v>
      </c>
      <c r="D63" s="1515">
        <f t="shared" ref="D63:D69" si="49">(C63/$C$72)*100</f>
        <v>0</v>
      </c>
      <c r="E63" s="349">
        <v>0</v>
      </c>
      <c r="F63" s="1413">
        <f t="shared" ref="F63:F69" si="50">(E63/$E$72)*100</f>
        <v>0</v>
      </c>
      <c r="G63" s="337"/>
      <c r="H63" s="366">
        <f t="shared" ref="H63:H69" si="51">(G63/$G$72)*100</f>
        <v>0</v>
      </c>
      <c r="I63" s="337">
        <v>37.5</v>
      </c>
      <c r="J63" s="366">
        <f t="shared" si="12"/>
        <v>2.0550197281893907</v>
      </c>
      <c r="K63" s="337">
        <v>10.4</v>
      </c>
      <c r="L63" s="366">
        <f>(K63/$K$72)*100</f>
        <v>2.2447658104899633</v>
      </c>
      <c r="M63" s="337"/>
      <c r="N63" s="366">
        <f t="shared" ref="N63:N71" si="52">(M63/$M$72)*100</f>
        <v>0</v>
      </c>
      <c r="O63" s="337">
        <v>0.8</v>
      </c>
      <c r="P63" s="366">
        <f t="shared" ref="P63:P71" si="53">(O63/$O$72)*100</f>
        <v>0.4378762999452655</v>
      </c>
      <c r="Q63" s="337">
        <v>0.4</v>
      </c>
      <c r="R63" s="366">
        <f t="shared" ref="R63:R71" si="54">(Q63/$Q$72)*100</f>
        <v>0.83160083160083165</v>
      </c>
      <c r="S63" s="337"/>
      <c r="T63" s="366">
        <f t="shared" si="14"/>
        <v>0</v>
      </c>
      <c r="U63" s="337"/>
      <c r="V63" s="366">
        <f t="shared" ref="V63:V71" si="55">(U63/$U$72)*100</f>
        <v>0</v>
      </c>
      <c r="W63" s="337">
        <v>1.2</v>
      </c>
      <c r="X63" s="366">
        <f>(W63/$W$72)*100</f>
        <v>1.6949152542372881</v>
      </c>
      <c r="Y63" s="337">
        <v>1.4</v>
      </c>
      <c r="Z63" s="366">
        <f>(Y63/$Y$72)*100</f>
        <v>0.10441527446300716</v>
      </c>
      <c r="AA63" s="337"/>
      <c r="AB63" s="366"/>
      <c r="AC63" s="337">
        <v>0</v>
      </c>
      <c r="AD63" s="366">
        <f t="shared" ref="AD63:AD69" si="56">(AC63/$AC$72)*100</f>
        <v>0</v>
      </c>
      <c r="AE63" s="337"/>
      <c r="AF63" s="366"/>
    </row>
    <row r="64" spans="1:56" ht="13.5" thickBot="1">
      <c r="A64" s="339" t="s">
        <v>254</v>
      </c>
      <c r="B64" s="337">
        <f>+C64+G64+I64+K64+U64+M64+O64+Q64+S64+W64+Y64+AA64+AC64+AE64+E64</f>
        <v>78.987761000000006</v>
      </c>
      <c r="C64" s="337">
        <v>2.828948</v>
      </c>
      <c r="D64" s="1046">
        <f t="shared" si="49"/>
        <v>1.1859853629443731</v>
      </c>
      <c r="E64" s="349">
        <v>18.358813000000001</v>
      </c>
      <c r="F64" s="1413">
        <f t="shared" si="50"/>
        <v>2.3553560494734094</v>
      </c>
      <c r="G64" s="337">
        <v>21</v>
      </c>
      <c r="H64" s="366">
        <f t="shared" si="51"/>
        <v>0.45813517169160961</v>
      </c>
      <c r="I64" s="337"/>
      <c r="J64" s="366">
        <f t="shared" si="12"/>
        <v>0</v>
      </c>
      <c r="K64" s="337"/>
      <c r="L64" s="366">
        <f>(K64/$K$72)*100</f>
        <v>0</v>
      </c>
      <c r="M64" s="337">
        <v>6.8</v>
      </c>
      <c r="N64" s="366">
        <f t="shared" si="52"/>
        <v>1.0713723018749015</v>
      </c>
      <c r="O64" s="337">
        <v>1.3</v>
      </c>
      <c r="P64" s="366">
        <f t="shared" si="53"/>
        <v>0.71154898741105643</v>
      </c>
      <c r="Q64" s="337"/>
      <c r="R64" s="366">
        <f t="shared" si="54"/>
        <v>0</v>
      </c>
      <c r="S64" s="337">
        <v>2.9</v>
      </c>
      <c r="T64" s="366">
        <f t="shared" si="14"/>
        <v>1.9372077488309953</v>
      </c>
      <c r="U64" s="337"/>
      <c r="V64" s="366">
        <f t="shared" si="55"/>
        <v>0</v>
      </c>
      <c r="W64" s="337"/>
      <c r="X64" s="366">
        <f>(W64/$W$72)*100</f>
        <v>0</v>
      </c>
      <c r="Y64" s="337">
        <v>18.5</v>
      </c>
      <c r="Z64" s="366">
        <f>(Y64/$Y$72)*100</f>
        <v>1.3797732696897376</v>
      </c>
      <c r="AA64" s="337"/>
      <c r="AB64" s="366"/>
      <c r="AC64" s="337">
        <v>7.3</v>
      </c>
      <c r="AD64" s="366">
        <f t="shared" si="56"/>
        <v>0.69903284496792106</v>
      </c>
      <c r="AE64" s="337"/>
      <c r="AF64" s="366"/>
    </row>
    <row r="65" spans="1:32" ht="13.5" thickBot="1">
      <c r="A65" s="357" t="s">
        <v>255</v>
      </c>
      <c r="B65" s="358">
        <f>SUM(B63:B64)</f>
        <v>130.68776099999999</v>
      </c>
      <c r="C65" s="358">
        <v>2.828948</v>
      </c>
      <c r="D65" s="1184">
        <f t="shared" si="49"/>
        <v>1.1859853629443731</v>
      </c>
      <c r="E65" s="1323">
        <v>18.358813000000001</v>
      </c>
      <c r="F65" s="536">
        <f t="shared" si="50"/>
        <v>2.3553560494734094</v>
      </c>
      <c r="G65" s="358">
        <v>21</v>
      </c>
      <c r="H65" s="365">
        <f t="shared" si="51"/>
        <v>0.45813517169160961</v>
      </c>
      <c r="I65" s="358">
        <v>37.5</v>
      </c>
      <c r="J65" s="365">
        <f>(I65/$G$72)*100</f>
        <v>0.81809852087787427</v>
      </c>
      <c r="K65" s="358">
        <v>10.4</v>
      </c>
      <c r="L65" s="365">
        <f>(K65/$K72)*100</f>
        <v>2.2447658104899633</v>
      </c>
      <c r="M65" s="358">
        <v>6.8</v>
      </c>
      <c r="N65" s="365">
        <f t="shared" si="52"/>
        <v>1.0713723018749015</v>
      </c>
      <c r="O65" s="358">
        <v>2.1</v>
      </c>
      <c r="P65" s="365">
        <f t="shared" si="53"/>
        <v>1.149425287356322</v>
      </c>
      <c r="Q65" s="358">
        <v>0.4</v>
      </c>
      <c r="R65" s="365">
        <f t="shared" si="54"/>
        <v>0.83160083160083165</v>
      </c>
      <c r="S65" s="358">
        <v>2.9</v>
      </c>
      <c r="T65" s="365">
        <f>(S65/$U$72)*100</f>
        <v>0.47864253745112612</v>
      </c>
      <c r="U65" s="358"/>
      <c r="V65" s="365">
        <f t="shared" si="55"/>
        <v>0</v>
      </c>
      <c r="W65" s="358">
        <v>1.2</v>
      </c>
      <c r="X65" s="365">
        <f>(W65/$W72)*100</f>
        <v>1.6949152542372881</v>
      </c>
      <c r="Y65" s="358">
        <v>19.899999999999999</v>
      </c>
      <c r="Z65" s="365">
        <f>(Y65/$Y72)*100</f>
        <v>1.4841885441527445</v>
      </c>
      <c r="AA65" s="356">
        <v>0</v>
      </c>
      <c r="AB65" s="365">
        <v>0</v>
      </c>
      <c r="AC65" s="358">
        <v>7.3</v>
      </c>
      <c r="AD65" s="365">
        <f t="shared" si="56"/>
        <v>0.69903284496792106</v>
      </c>
      <c r="AE65" s="356">
        <v>0</v>
      </c>
      <c r="AF65" s="365">
        <v>0</v>
      </c>
    </row>
    <row r="66" spans="1:32" ht="13.5" thickBot="1">
      <c r="A66" s="358" t="s">
        <v>256</v>
      </c>
      <c r="B66" s="337">
        <f>+C66+G66+I66+K66+U66+M66+O66+Q66+S66+W66+Y66+AA66+AC66+AE66+E66</f>
        <v>3.3079999999999998</v>
      </c>
      <c r="C66" s="361">
        <v>0</v>
      </c>
      <c r="D66" s="1184">
        <f t="shared" si="49"/>
        <v>0</v>
      </c>
      <c r="E66" s="360">
        <v>0</v>
      </c>
      <c r="F66" s="536">
        <f t="shared" si="50"/>
        <v>0</v>
      </c>
      <c r="G66" s="361">
        <v>1.508</v>
      </c>
      <c r="H66" s="365">
        <f t="shared" si="51"/>
        <v>3.2898468519568916E-2</v>
      </c>
      <c r="I66" s="361"/>
      <c r="J66" s="366">
        <f t="shared" si="12"/>
        <v>0</v>
      </c>
      <c r="K66" s="361"/>
      <c r="L66" s="371">
        <f>(K66/$K72)*100</f>
        <v>0</v>
      </c>
      <c r="M66" s="361"/>
      <c r="N66" s="371">
        <f t="shared" si="52"/>
        <v>0</v>
      </c>
      <c r="O66" s="361">
        <v>1.8</v>
      </c>
      <c r="P66" s="371">
        <f t="shared" si="53"/>
        <v>0.98522167487684731</v>
      </c>
      <c r="Q66" s="361"/>
      <c r="R66" s="371">
        <f t="shared" si="54"/>
        <v>0</v>
      </c>
      <c r="S66" s="361"/>
      <c r="T66" s="371">
        <f>(S66/$S$72)*100</f>
        <v>0</v>
      </c>
      <c r="U66" s="361"/>
      <c r="V66" s="371">
        <f t="shared" si="55"/>
        <v>0</v>
      </c>
      <c r="W66" s="361"/>
      <c r="X66" s="371">
        <f>(W66/$W72)*100</f>
        <v>0</v>
      </c>
      <c r="Y66" s="361"/>
      <c r="Z66" s="371">
        <f>(Y66/$Y72)*100</f>
        <v>0</v>
      </c>
      <c r="AA66" s="361">
        <v>0</v>
      </c>
      <c r="AB66" s="371">
        <v>0</v>
      </c>
      <c r="AC66" s="361">
        <v>0</v>
      </c>
      <c r="AD66" s="365">
        <f t="shared" si="56"/>
        <v>0</v>
      </c>
      <c r="AE66" s="361">
        <v>0</v>
      </c>
      <c r="AF66" s="371">
        <v>0</v>
      </c>
    </row>
    <row r="67" spans="1:32" ht="13.5" thickBot="1">
      <c r="A67" s="358" t="s">
        <v>257</v>
      </c>
      <c r="B67" s="337">
        <f>+C67+G67+I67+K67+U67+M67+O67+Q67+S67+W67+Y67+AA67+AC67+AE67+E67</f>
        <v>0</v>
      </c>
      <c r="C67" s="361">
        <v>0</v>
      </c>
      <c r="D67" s="1184">
        <f t="shared" si="49"/>
        <v>0</v>
      </c>
      <c r="E67" s="360">
        <v>0</v>
      </c>
      <c r="F67" s="536">
        <f t="shared" si="50"/>
        <v>0</v>
      </c>
      <c r="G67" s="361"/>
      <c r="H67" s="365">
        <f t="shared" si="51"/>
        <v>0</v>
      </c>
      <c r="I67" s="361"/>
      <c r="J67" s="366">
        <f t="shared" si="12"/>
        <v>0</v>
      </c>
      <c r="K67" s="361"/>
      <c r="L67" s="371">
        <f>(K67/$K72)*100</f>
        <v>0</v>
      </c>
      <c r="M67" s="361"/>
      <c r="N67" s="371">
        <f t="shared" si="52"/>
        <v>0</v>
      </c>
      <c r="O67" s="361"/>
      <c r="P67" s="371">
        <f t="shared" si="53"/>
        <v>0</v>
      </c>
      <c r="Q67" s="361"/>
      <c r="R67" s="371">
        <f t="shared" si="54"/>
        <v>0</v>
      </c>
      <c r="S67" s="361"/>
      <c r="T67" s="371">
        <f>(S67/$S$72)*100</f>
        <v>0</v>
      </c>
      <c r="U67" s="361"/>
      <c r="V67" s="371">
        <f t="shared" si="55"/>
        <v>0</v>
      </c>
      <c r="W67" s="361"/>
      <c r="X67" s="371">
        <f>(W67/$W72)*100</f>
        <v>0</v>
      </c>
      <c r="Y67" s="361"/>
      <c r="Z67" s="371">
        <f>(Y67/$Y72)*100</f>
        <v>0</v>
      </c>
      <c r="AA67" s="361">
        <v>0</v>
      </c>
      <c r="AB67" s="371">
        <v>0</v>
      </c>
      <c r="AC67" s="361">
        <v>0</v>
      </c>
      <c r="AD67" s="365">
        <f t="shared" si="56"/>
        <v>0</v>
      </c>
      <c r="AE67" s="361">
        <v>0</v>
      </c>
      <c r="AF67" s="371">
        <v>0</v>
      </c>
    </row>
    <row r="68" spans="1:32" ht="13.5" thickBot="1">
      <c r="A68" s="358" t="s">
        <v>258</v>
      </c>
      <c r="B68" s="337">
        <f>+C68+G68+I68+K68+U68+M68+O68+Q68+S68+W68+Y68+AA68+AC68+AE68+E68</f>
        <v>0</v>
      </c>
      <c r="C68" s="1323">
        <v>0</v>
      </c>
      <c r="D68" s="1184">
        <f t="shared" si="49"/>
        <v>0</v>
      </c>
      <c r="E68" s="1323">
        <v>0</v>
      </c>
      <c r="F68" s="536">
        <f t="shared" si="50"/>
        <v>0</v>
      </c>
      <c r="G68" s="1323"/>
      <c r="H68" s="365">
        <f t="shared" si="51"/>
        <v>0</v>
      </c>
      <c r="I68" s="1323"/>
      <c r="J68" s="366">
        <f t="shared" si="12"/>
        <v>0</v>
      </c>
      <c r="K68" s="1323"/>
      <c r="L68" s="371">
        <f>(K68/$K72)*100</f>
        <v>0</v>
      </c>
      <c r="M68" s="1323"/>
      <c r="N68" s="371">
        <f t="shared" si="52"/>
        <v>0</v>
      </c>
      <c r="O68" s="1323"/>
      <c r="P68" s="371">
        <f t="shared" si="53"/>
        <v>0</v>
      </c>
      <c r="Q68" s="1323"/>
      <c r="R68" s="371">
        <f t="shared" si="54"/>
        <v>0</v>
      </c>
      <c r="S68" s="1323"/>
      <c r="T68" s="371">
        <f>(S68/$S$72)*100</f>
        <v>0</v>
      </c>
      <c r="U68" s="1323"/>
      <c r="V68" s="371">
        <f t="shared" si="55"/>
        <v>0</v>
      </c>
      <c r="W68" s="1323"/>
      <c r="X68" s="371">
        <f>(W68/$W72)*100</f>
        <v>0</v>
      </c>
      <c r="Y68" s="1323"/>
      <c r="Z68" s="371">
        <f>(Y68/$Y72)*100</f>
        <v>0</v>
      </c>
      <c r="AA68" s="361">
        <v>0</v>
      </c>
      <c r="AB68" s="371">
        <v>0</v>
      </c>
      <c r="AC68" s="1323">
        <v>0</v>
      </c>
      <c r="AD68" s="365">
        <f t="shared" si="56"/>
        <v>0</v>
      </c>
      <c r="AE68" s="361">
        <v>0</v>
      </c>
      <c r="AF68" s="371">
        <v>0</v>
      </c>
    </row>
    <row r="69" spans="1:32" ht="13.5" thickBot="1">
      <c r="A69" s="358" t="s">
        <v>259</v>
      </c>
      <c r="B69" s="337">
        <f>+C69+G69+I69+K69+U69+M69+O69+Q69+S69+W69+Y69+AA69+AC69+AE69+E69</f>
        <v>0</v>
      </c>
      <c r="C69" s="1323">
        <v>0</v>
      </c>
      <c r="D69" s="1184">
        <f t="shared" si="49"/>
        <v>0</v>
      </c>
      <c r="E69" s="1323">
        <v>0</v>
      </c>
      <c r="F69" s="536">
        <f t="shared" si="50"/>
        <v>0</v>
      </c>
      <c r="G69" s="1323">
        <v>0</v>
      </c>
      <c r="H69" s="365">
        <f t="shared" si="51"/>
        <v>0</v>
      </c>
      <c r="I69" s="1323"/>
      <c r="J69" s="366">
        <f t="shared" si="12"/>
        <v>0</v>
      </c>
      <c r="K69" s="1323"/>
      <c r="L69" s="371">
        <f>(K69/$K72)*100</f>
        <v>0</v>
      </c>
      <c r="M69" s="1323"/>
      <c r="N69" s="371">
        <f t="shared" si="52"/>
        <v>0</v>
      </c>
      <c r="O69" s="1323"/>
      <c r="P69" s="371">
        <f t="shared" si="53"/>
        <v>0</v>
      </c>
      <c r="Q69" s="1323"/>
      <c r="R69" s="371">
        <f t="shared" si="54"/>
        <v>0</v>
      </c>
      <c r="S69" s="1323"/>
      <c r="T69" s="371">
        <f>(S69/$S$72)*100</f>
        <v>0</v>
      </c>
      <c r="U69" s="1323"/>
      <c r="V69" s="371">
        <f t="shared" si="55"/>
        <v>0</v>
      </c>
      <c r="W69" s="1323"/>
      <c r="X69" s="371">
        <f>(W69/$W79)*100</f>
        <v>0</v>
      </c>
      <c r="Y69" s="1323"/>
      <c r="Z69" s="371">
        <f>(Y69/$Y72)*100</f>
        <v>0</v>
      </c>
      <c r="AA69" s="361">
        <v>0</v>
      </c>
      <c r="AB69" s="371">
        <v>0</v>
      </c>
      <c r="AC69" s="1323">
        <v>0</v>
      </c>
      <c r="AD69" s="365">
        <f t="shared" si="56"/>
        <v>0</v>
      </c>
      <c r="AE69" s="361">
        <v>0</v>
      </c>
      <c r="AF69" s="371">
        <v>0</v>
      </c>
    </row>
    <row r="70" spans="1:32" ht="13.5" thickBot="1">
      <c r="A70" s="362" t="s">
        <v>152</v>
      </c>
      <c r="B70" s="356">
        <f>SUM(B21+B26+B31+B62+B65+B54+B50+B34+B67+B68+B69+B66+B41+B47)</f>
        <v>21122.471910960005</v>
      </c>
      <c r="C70" s="1427">
        <v>238.531443</v>
      </c>
      <c r="D70" s="1184">
        <f>(C70/C72)*100</f>
        <v>100</v>
      </c>
      <c r="E70" s="1081">
        <v>779.44958699999995</v>
      </c>
      <c r="F70" s="536">
        <f>(E70/E72)*100</f>
        <v>100</v>
      </c>
      <c r="G70" s="1427">
        <v>4583.8</v>
      </c>
      <c r="H70" s="365">
        <f>(G70/G72)*100</f>
        <v>100</v>
      </c>
      <c r="I70" s="1427">
        <v>1824.8</v>
      </c>
      <c r="J70" s="365">
        <f>(I70/I72)*100</f>
        <v>100</v>
      </c>
      <c r="K70" s="1427">
        <v>463.3</v>
      </c>
      <c r="L70" s="365">
        <f>(K70/K72)*100</f>
        <v>100</v>
      </c>
      <c r="M70" s="1427">
        <v>634.70000000000005</v>
      </c>
      <c r="N70" s="365">
        <f t="shared" si="52"/>
        <v>100</v>
      </c>
      <c r="O70" s="1427">
        <v>182.7</v>
      </c>
      <c r="P70" s="365">
        <f t="shared" si="53"/>
        <v>100</v>
      </c>
      <c r="Q70" s="1427">
        <v>48.1</v>
      </c>
      <c r="R70" s="365">
        <f t="shared" si="54"/>
        <v>100</v>
      </c>
      <c r="S70" s="1427">
        <f>SUM(S21+S26+S31+S62+S65+S54+S50+S34+S67+S68+S69+S66+S41+S47)</f>
        <v>149.69999999999999</v>
      </c>
      <c r="T70" s="365">
        <f>(S70/$U$72)*100</f>
        <v>24.70785788152882</v>
      </c>
      <c r="U70" s="1427">
        <f>SUM(U21+U26+U31+U62+U65+U54+U50+U34+U67+U68+U69+U66+U41+U47)</f>
        <v>605.88012411999989</v>
      </c>
      <c r="V70" s="365">
        <f t="shared" si="55"/>
        <v>100</v>
      </c>
      <c r="W70" s="1427">
        <v>70.8</v>
      </c>
      <c r="X70" s="365">
        <f>(W70/W72)*100</f>
        <v>100</v>
      </c>
      <c r="Y70" s="1427">
        <v>1340.8</v>
      </c>
      <c r="Z70" s="365">
        <f>(Y70/Y72)*100</f>
        <v>100</v>
      </c>
      <c r="AA70" s="356">
        <f>SUM(AA21+AA26+AA31+AA62+AA65+AA66)</f>
        <v>0</v>
      </c>
      <c r="AB70" s="365">
        <v>0</v>
      </c>
      <c r="AC70" s="1427">
        <v>1044.3</v>
      </c>
      <c r="AD70" s="365">
        <f>(AC70/AC72)*100</f>
        <v>100</v>
      </c>
      <c r="AE70" s="356">
        <f>SUM(AE21+AE26+AE31+AE62+AE65+AE66)</f>
        <v>0</v>
      </c>
      <c r="AF70" s="365">
        <v>0</v>
      </c>
    </row>
    <row r="71" spans="1:32" ht="13.5" thickBot="1">
      <c r="A71" s="362" t="s">
        <v>154</v>
      </c>
      <c r="B71" s="337">
        <f>+C71+G71+I71+K71+U71+M71+O71+Q71+S71+W71+Y71+AA71+AC71+AE71+E71</f>
        <v>0</v>
      </c>
      <c r="C71" s="356">
        <v>0</v>
      </c>
      <c r="D71" s="1184">
        <f>(C71/$C72)*100</f>
        <v>0</v>
      </c>
      <c r="E71" s="1323">
        <v>0</v>
      </c>
      <c r="F71" s="536">
        <f>(E71/$E72)*100</f>
        <v>0</v>
      </c>
      <c r="G71" s="356"/>
      <c r="H71" s="365">
        <f>(G71/$G72)*100</f>
        <v>0</v>
      </c>
      <c r="I71" s="356"/>
      <c r="J71" s="366">
        <f t="shared" si="12"/>
        <v>0</v>
      </c>
      <c r="K71" s="356"/>
      <c r="L71" s="365">
        <f>(K71/$K72)*100</f>
        <v>0</v>
      </c>
      <c r="M71" s="356"/>
      <c r="N71" s="365">
        <f t="shared" si="52"/>
        <v>0</v>
      </c>
      <c r="O71" s="356"/>
      <c r="P71" s="365">
        <f t="shared" si="53"/>
        <v>0</v>
      </c>
      <c r="Q71" s="356"/>
      <c r="R71" s="365">
        <f t="shared" si="54"/>
        <v>0</v>
      </c>
      <c r="S71" s="356">
        <v>0</v>
      </c>
      <c r="T71" s="371">
        <f>(S71/$S$72)*100</f>
        <v>0</v>
      </c>
      <c r="U71" s="356">
        <v>0</v>
      </c>
      <c r="V71" s="365">
        <f t="shared" si="55"/>
        <v>0</v>
      </c>
      <c r="W71" s="356"/>
      <c r="X71" s="365">
        <f>(W71/$W72)*100</f>
        <v>0</v>
      </c>
      <c r="Y71" s="356"/>
      <c r="Z71" s="365">
        <f>(Y71/$Y72)*100</f>
        <v>0</v>
      </c>
      <c r="AA71" s="356">
        <v>0</v>
      </c>
      <c r="AB71" s="365">
        <v>0</v>
      </c>
      <c r="AC71" s="356">
        <v>0</v>
      </c>
      <c r="AD71" s="365">
        <f>(AC71/$AC72)*100</f>
        <v>0</v>
      </c>
      <c r="AE71" s="356">
        <v>0</v>
      </c>
      <c r="AF71" s="365">
        <v>0</v>
      </c>
    </row>
    <row r="72" spans="1:32" ht="15.75" thickBot="1">
      <c r="A72" s="354" t="s">
        <v>156</v>
      </c>
      <c r="B72" s="356">
        <f>SUM(B70:B71)</f>
        <v>21122.471910960005</v>
      </c>
      <c r="C72" s="358">
        <v>238.531443</v>
      </c>
      <c r="D72" s="1184">
        <f>SUM(D70:D71)</f>
        <v>100</v>
      </c>
      <c r="E72" s="1323">
        <v>779.44958699999995</v>
      </c>
      <c r="F72" s="536">
        <f>SUM(F70:F71)</f>
        <v>100</v>
      </c>
      <c r="G72" s="358">
        <v>4583.8</v>
      </c>
      <c r="H72" s="365">
        <f>SUM(H70:H71)</f>
        <v>100</v>
      </c>
      <c r="I72" s="358">
        <v>1824.8</v>
      </c>
      <c r="J72" s="365">
        <f>SUM(J70:J71)</f>
        <v>100</v>
      </c>
      <c r="K72" s="358">
        <v>463.3</v>
      </c>
      <c r="L72" s="365">
        <f>SUM(L70:L71)</f>
        <v>100</v>
      </c>
      <c r="M72" s="358">
        <v>634.70000000000005</v>
      </c>
      <c r="N72" s="365">
        <f>SUM(N70:N71)</f>
        <v>100</v>
      </c>
      <c r="O72" s="358">
        <v>182.7</v>
      </c>
      <c r="P72" s="365">
        <f>SUM(P70:P71)</f>
        <v>100</v>
      </c>
      <c r="Q72" s="358">
        <v>48.1</v>
      </c>
      <c r="R72" s="365">
        <f>SUM(R70:R71)</f>
        <v>100</v>
      </c>
      <c r="S72" s="358">
        <f>S70+S71</f>
        <v>149.69999999999999</v>
      </c>
      <c r="T72" s="365">
        <f>SUM(T70:T71)</f>
        <v>24.70785788152882</v>
      </c>
      <c r="U72" s="358">
        <f>U70+U71</f>
        <v>605.88012411999989</v>
      </c>
      <c r="V72" s="365">
        <f>SUM(V70:V71)</f>
        <v>100</v>
      </c>
      <c r="W72" s="358">
        <v>70.8</v>
      </c>
      <c r="X72" s="365">
        <f>SUM(X70:X71)</f>
        <v>100</v>
      </c>
      <c r="Y72" s="358">
        <v>1340.8</v>
      </c>
      <c r="Z72" s="365">
        <f>SUM(Z70:Z71)</f>
        <v>100</v>
      </c>
      <c r="AA72" s="356">
        <f>SUM(AA70:AA71)</f>
        <v>0</v>
      </c>
      <c r="AB72" s="365">
        <v>0</v>
      </c>
      <c r="AC72" s="358">
        <v>1044.3</v>
      </c>
      <c r="AD72" s="365">
        <f>SUM(AD70:AD71)</f>
        <v>100</v>
      </c>
      <c r="AE72" s="356">
        <f>SUM(AE70:AE71)</f>
        <v>0</v>
      </c>
      <c r="AF72" s="365">
        <v>0</v>
      </c>
    </row>
    <row r="73" spans="1:32">
      <c r="A73" s="339" t="s">
        <v>437</v>
      </c>
      <c r="B73" s="337">
        <f>+C73+G73+I73+K73+U73+M73+O73+Q73+S73+W73+Y73+AA73+AC73+AE73+E73</f>
        <v>253.75694999999999</v>
      </c>
      <c r="C73" s="337">
        <v>0</v>
      </c>
      <c r="D73" s="338">
        <f>C73/C76*100</f>
        <v>0</v>
      </c>
      <c r="E73" s="349">
        <v>14.013949999999999</v>
      </c>
      <c r="F73" s="1413">
        <f>E73/$E$76*100</f>
        <v>11.830641441956208</v>
      </c>
      <c r="G73" s="360">
        <v>239.74299999999999</v>
      </c>
      <c r="H73" s="1413">
        <f>G73/$G$76*100</f>
        <v>100</v>
      </c>
      <c r="I73" s="360"/>
      <c r="J73" s="1413">
        <v>0</v>
      </c>
      <c r="K73" s="360"/>
      <c r="L73" s="339">
        <v>0</v>
      </c>
      <c r="M73" s="360"/>
      <c r="N73" s="339">
        <v>0</v>
      </c>
      <c r="O73" s="360"/>
      <c r="P73" s="339">
        <v>0</v>
      </c>
      <c r="Q73" s="360"/>
      <c r="R73" s="339">
        <v>0</v>
      </c>
      <c r="S73" s="360">
        <v>0</v>
      </c>
      <c r="T73" s="339">
        <v>0</v>
      </c>
      <c r="U73" s="360">
        <v>0</v>
      </c>
      <c r="V73" s="339">
        <v>0</v>
      </c>
      <c r="W73" s="360"/>
      <c r="X73" s="339">
        <v>0</v>
      </c>
      <c r="Y73" s="360"/>
      <c r="Z73" s="339">
        <v>0</v>
      </c>
      <c r="AA73" s="339">
        <v>0</v>
      </c>
      <c r="AB73" s="339">
        <v>0</v>
      </c>
      <c r="AC73" s="337">
        <v>0</v>
      </c>
      <c r="AD73" s="339">
        <v>0</v>
      </c>
      <c r="AE73" s="339">
        <v>0</v>
      </c>
      <c r="AF73" s="339">
        <v>0</v>
      </c>
    </row>
    <row r="74" spans="1:32">
      <c r="A74" s="339" t="s">
        <v>438</v>
      </c>
      <c r="B74" s="337">
        <f>+C74+G74+I74+K74+U74+M74+O74+Q74+S74+W74+Y74+AA74+AC74+AE74+E74</f>
        <v>111.24528199999999</v>
      </c>
      <c r="C74" s="337">
        <v>6.8611890000000004</v>
      </c>
      <c r="D74" s="338">
        <v>0</v>
      </c>
      <c r="E74" s="349">
        <v>104.38409299999999</v>
      </c>
      <c r="F74" s="1413">
        <f>E74/$E$76*100</f>
        <v>88.121534365886191</v>
      </c>
      <c r="G74" s="349"/>
      <c r="H74" s="1413">
        <f>G74/$G$76*100</f>
        <v>0</v>
      </c>
      <c r="I74" s="349"/>
      <c r="J74" s="1413">
        <v>0</v>
      </c>
      <c r="K74" s="349"/>
      <c r="L74" s="339">
        <v>0</v>
      </c>
      <c r="M74" s="349"/>
      <c r="N74" s="339">
        <v>0</v>
      </c>
      <c r="O74" s="349"/>
      <c r="P74" s="339">
        <v>0</v>
      </c>
      <c r="Q74" s="349"/>
      <c r="R74" s="339">
        <v>0</v>
      </c>
      <c r="S74" s="349">
        <v>0</v>
      </c>
      <c r="T74" s="339">
        <v>0</v>
      </c>
      <c r="U74" s="349">
        <v>0</v>
      </c>
      <c r="V74" s="339">
        <v>0</v>
      </c>
      <c r="W74" s="349"/>
      <c r="X74" s="339">
        <v>0</v>
      </c>
      <c r="Y74" s="349"/>
      <c r="Z74" s="339">
        <v>0</v>
      </c>
      <c r="AA74" s="339">
        <v>0</v>
      </c>
      <c r="AB74" s="339">
        <v>0</v>
      </c>
      <c r="AC74" s="337">
        <v>0</v>
      </c>
      <c r="AD74" s="339">
        <v>0</v>
      </c>
      <c r="AE74" s="339">
        <v>0</v>
      </c>
      <c r="AF74" s="339">
        <v>0</v>
      </c>
    </row>
    <row r="75" spans="1:32" ht="13.5" thickBot="1">
      <c r="A75" s="339" t="s">
        <v>439</v>
      </c>
      <c r="B75" s="337">
        <f>+C75+G75+I75+K75+U75+M75+O75+Q75+S75+W75+Y75+AA75+AC75+AE75+E75</f>
        <v>5.6649999999999999E-2</v>
      </c>
      <c r="C75" s="337">
        <v>0</v>
      </c>
      <c r="D75" s="338">
        <v>0</v>
      </c>
      <c r="E75" s="349">
        <v>5.6649999999999999E-2</v>
      </c>
      <c r="F75" s="1413">
        <f>E75/$E$76*100</f>
        <v>4.7824192157587202E-2</v>
      </c>
      <c r="G75" s="1081"/>
      <c r="H75" s="1413">
        <f>G75/$G$76*100</f>
        <v>0</v>
      </c>
      <c r="I75" s="1081"/>
      <c r="J75" s="1413">
        <v>0</v>
      </c>
      <c r="K75" s="1081"/>
      <c r="L75" s="339">
        <v>0</v>
      </c>
      <c r="M75" s="1081"/>
      <c r="N75" s="339">
        <v>0</v>
      </c>
      <c r="O75" s="1081"/>
      <c r="P75" s="339">
        <v>0</v>
      </c>
      <c r="Q75" s="1081"/>
      <c r="R75" s="339">
        <v>0</v>
      </c>
      <c r="S75" s="1081">
        <v>0</v>
      </c>
      <c r="T75" s="339">
        <v>0</v>
      </c>
      <c r="U75" s="1081">
        <v>0</v>
      </c>
      <c r="V75" s="339">
        <v>0</v>
      </c>
      <c r="W75" s="1081"/>
      <c r="X75" s="339">
        <v>0</v>
      </c>
      <c r="Y75" s="1081"/>
      <c r="Z75" s="339">
        <v>0</v>
      </c>
      <c r="AA75" s="339">
        <v>0</v>
      </c>
      <c r="AB75" s="339">
        <v>0</v>
      </c>
      <c r="AC75" s="337">
        <v>0</v>
      </c>
      <c r="AD75" s="339">
        <v>0</v>
      </c>
      <c r="AE75" s="339">
        <v>0</v>
      </c>
      <c r="AF75" s="339">
        <v>0</v>
      </c>
    </row>
    <row r="76" spans="1:32" ht="13.5" thickBot="1">
      <c r="A76" s="362" t="s">
        <v>440</v>
      </c>
      <c r="B76" s="356">
        <f>SUM(B73:B75)</f>
        <v>365.05888199999998</v>
      </c>
      <c r="C76" s="356">
        <v>6.8611890000000004</v>
      </c>
      <c r="D76" s="458">
        <v>0</v>
      </c>
      <c r="E76" s="1323">
        <v>118.45469300000001</v>
      </c>
      <c r="F76" s="1514">
        <f>SUM(F73:F75)</f>
        <v>99.999999999999986</v>
      </c>
      <c r="G76" s="356">
        <v>239.74299999999999</v>
      </c>
      <c r="H76" s="1464">
        <f>SUM(H73:H75)</f>
        <v>100</v>
      </c>
      <c r="I76" s="356">
        <v>0</v>
      </c>
      <c r="J76" s="1464">
        <f>SUM(J73:J75)</f>
        <v>0</v>
      </c>
      <c r="K76" s="356"/>
      <c r="L76" s="357">
        <v>0</v>
      </c>
      <c r="M76" s="356">
        <v>0</v>
      </c>
      <c r="N76" s="357">
        <v>0</v>
      </c>
      <c r="O76" s="356"/>
      <c r="P76" s="357">
        <v>0</v>
      </c>
      <c r="Q76" s="356"/>
      <c r="R76" s="357">
        <v>0</v>
      </c>
      <c r="S76" s="356">
        <f>SUM(S73:S75)</f>
        <v>0</v>
      </c>
      <c r="T76" s="357">
        <v>0</v>
      </c>
      <c r="U76" s="356">
        <f>SUM(U73:U75)</f>
        <v>0</v>
      </c>
      <c r="V76" s="357">
        <v>0</v>
      </c>
      <c r="W76" s="356"/>
      <c r="X76" s="357">
        <v>0</v>
      </c>
      <c r="Y76" s="356"/>
      <c r="Z76" s="357">
        <v>0</v>
      </c>
      <c r="AA76" s="357">
        <v>0</v>
      </c>
      <c r="AB76" s="357">
        <v>0</v>
      </c>
      <c r="AC76" s="356">
        <f>SUM(AC73:AC75)</f>
        <v>0</v>
      </c>
      <c r="AD76" s="357">
        <v>0</v>
      </c>
      <c r="AE76" s="357">
        <v>0</v>
      </c>
      <c r="AF76" s="357">
        <v>0</v>
      </c>
    </row>
    <row r="77" spans="1:32" ht="13.5" thickBot="1">
      <c r="A77" s="337"/>
      <c r="B77" s="337"/>
      <c r="C77" s="337"/>
      <c r="D77" s="1046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  <c r="AA77" s="337"/>
      <c r="AB77" s="367"/>
      <c r="AC77" s="337"/>
      <c r="AD77" s="367"/>
      <c r="AE77" s="337"/>
      <c r="AF77" s="367"/>
    </row>
    <row r="78" spans="1:32">
      <c r="A78" s="1392" t="s">
        <v>181</v>
      </c>
      <c r="B78" s="337">
        <f>+C78+G78+I78+K78+U78+M78+O78+Q78+S78+W78+Y78+AA78+AC78+AE78+E78</f>
        <v>276595</v>
      </c>
      <c r="C78" s="412">
        <v>512</v>
      </c>
      <c r="D78" s="1063"/>
      <c r="E78" s="412">
        <v>11569</v>
      </c>
      <c r="F78" s="386"/>
      <c r="G78" s="412">
        <v>172071</v>
      </c>
      <c r="H78" s="386"/>
      <c r="I78" s="412">
        <v>4907</v>
      </c>
      <c r="J78" s="386"/>
      <c r="K78" s="412">
        <v>22395</v>
      </c>
      <c r="L78" s="386"/>
      <c r="M78" s="412">
        <v>47942</v>
      </c>
      <c r="N78" s="386"/>
      <c r="O78" s="412">
        <v>7</v>
      </c>
      <c r="P78" s="386"/>
      <c r="Q78" s="412">
        <v>7</v>
      </c>
      <c r="R78" s="386"/>
      <c r="S78" s="412">
        <v>16</v>
      </c>
      <c r="T78" s="386"/>
      <c r="U78" s="412">
        <v>7</v>
      </c>
      <c r="V78" s="386"/>
      <c r="W78" s="412">
        <v>126</v>
      </c>
      <c r="X78" s="386"/>
      <c r="Y78" s="412">
        <v>4</v>
      </c>
      <c r="Z78" s="386"/>
      <c r="AA78" s="412">
        <v>0</v>
      </c>
      <c r="AB78" s="386"/>
      <c r="AC78" s="412">
        <v>17032</v>
      </c>
      <c r="AD78" s="386"/>
      <c r="AE78" s="412">
        <v>0</v>
      </c>
      <c r="AF78" s="386"/>
    </row>
    <row r="79" spans="1:32" ht="13.5" thickBot="1">
      <c r="A79" s="1393" t="s">
        <v>182</v>
      </c>
      <c r="B79" s="512">
        <f>B12/B78*1000000</f>
        <v>47120.315140837156</v>
      </c>
      <c r="C79" s="413">
        <f>(C12/C78)*1000000</f>
        <v>485994.673828125</v>
      </c>
      <c r="D79" s="1064"/>
      <c r="E79" s="414">
        <f>(E12/E78)*1000000</f>
        <v>78802.054628749247</v>
      </c>
      <c r="F79" s="387"/>
      <c r="G79" s="414">
        <f>(G12/G78)*1000000</f>
        <v>29969.599758239328</v>
      </c>
      <c r="H79" s="387"/>
      <c r="I79" s="414">
        <f>(I12/I78)*1000000</f>
        <v>389993.88628489914</v>
      </c>
      <c r="J79" s="387"/>
      <c r="K79" s="414">
        <f>(K12/K78)*1000000</f>
        <v>22557.04398303193</v>
      </c>
      <c r="L79" s="387"/>
      <c r="M79" s="414">
        <f>(M12/M78)*1000000</f>
        <v>14918.025948020526</v>
      </c>
      <c r="N79" s="387"/>
      <c r="O79" s="414">
        <f>(O12/O78)*1000000</f>
        <v>27585714.285714284</v>
      </c>
      <c r="P79" s="387"/>
      <c r="Q79" s="414">
        <f>(Q12/Q78)*1000000</f>
        <v>7157142.8571428573</v>
      </c>
      <c r="R79" s="387"/>
      <c r="S79" s="414">
        <f>(S12/S78)*1000000</f>
        <v>9712500</v>
      </c>
      <c r="T79" s="387"/>
      <c r="U79" s="414">
        <f>(U12/U78)*1000000</f>
        <v>90169903.339979112</v>
      </c>
      <c r="V79" s="387"/>
      <c r="W79" s="414">
        <f>(W12/W78)*1000000</f>
        <v>595238.09523809527</v>
      </c>
      <c r="X79" s="387"/>
      <c r="Y79" s="414">
        <f>(Y12/Y78)*100</f>
        <v>34032.5</v>
      </c>
      <c r="Z79" s="387"/>
      <c r="AA79" s="414" t="e">
        <f>(AA12/AA78)*1000000</f>
        <v>#DIV/0!</v>
      </c>
      <c r="AB79" s="387"/>
      <c r="AC79" s="414">
        <f>(AC12/AC78)*1000000</f>
        <v>65165.570690465014</v>
      </c>
      <c r="AD79" s="387"/>
      <c r="AE79" s="414" t="e">
        <f>(AE12/AE78)*1000000</f>
        <v>#DIV/0!</v>
      </c>
      <c r="AF79" s="387"/>
    </row>
    <row r="80" spans="1:32" s="145" customFormat="1">
      <c r="A80" s="144"/>
      <c r="B80" s="338"/>
      <c r="C80" s="338"/>
      <c r="D80" s="587"/>
      <c r="E80" s="338"/>
      <c r="F80" s="587"/>
      <c r="G80" s="338"/>
      <c r="H80" s="587"/>
      <c r="I80" s="338"/>
      <c r="J80" s="587"/>
      <c r="K80" s="338"/>
      <c r="L80" s="587"/>
      <c r="M80" s="587"/>
      <c r="N80" s="587"/>
      <c r="O80" s="587"/>
      <c r="P80" s="587"/>
      <c r="Q80" s="587"/>
      <c r="R80" s="587"/>
      <c r="S80" s="587"/>
      <c r="T80" s="587"/>
      <c r="U80" s="338"/>
      <c r="V80" s="587"/>
      <c r="W80" s="338"/>
      <c r="X80" s="587"/>
      <c r="Y80" s="587"/>
      <c r="Z80" s="587"/>
      <c r="AA80" s="338"/>
      <c r="AB80" s="587"/>
      <c r="AC80" s="338"/>
      <c r="AD80" s="587"/>
    </row>
    <row r="81" spans="1:30" s="145" customFormat="1">
      <c r="B81" s="338"/>
      <c r="C81" s="338"/>
      <c r="D81" s="587"/>
      <c r="E81" s="338"/>
      <c r="F81" s="587"/>
      <c r="G81" s="338"/>
      <c r="H81" s="587"/>
      <c r="I81" s="338" t="s">
        <v>466</v>
      </c>
      <c r="J81" s="587"/>
      <c r="K81" s="338"/>
      <c r="L81" s="587"/>
      <c r="M81" s="587"/>
      <c r="N81" s="587"/>
      <c r="O81" s="587"/>
      <c r="P81" s="587"/>
      <c r="Q81" s="587"/>
      <c r="R81" s="587"/>
      <c r="S81" s="587"/>
      <c r="T81" s="587"/>
      <c r="U81" s="338"/>
      <c r="V81" s="587"/>
      <c r="W81" s="338"/>
      <c r="X81" s="587"/>
      <c r="Y81" s="587"/>
      <c r="Z81" s="587"/>
      <c r="AA81" s="338"/>
      <c r="AB81" s="587"/>
      <c r="AC81" s="338"/>
      <c r="AD81" s="587"/>
    </row>
    <row r="82" spans="1:30" s="145" customFormat="1">
      <c r="B82" s="338"/>
      <c r="C82" s="338"/>
      <c r="D82" s="587"/>
      <c r="E82" s="338"/>
      <c r="F82" s="587"/>
      <c r="G82" s="338"/>
      <c r="H82" s="587"/>
      <c r="I82" s="338">
        <v>53.4</v>
      </c>
      <c r="J82" s="587"/>
      <c r="K82" s="338"/>
      <c r="L82" s="587"/>
      <c r="M82" s="587"/>
      <c r="N82" s="587"/>
      <c r="O82" s="587"/>
      <c r="P82" s="587"/>
      <c r="Q82" s="587"/>
      <c r="R82" s="587"/>
      <c r="S82" s="587"/>
      <c r="T82" s="587"/>
      <c r="U82" s="338"/>
      <c r="V82" s="587"/>
      <c r="W82" s="338"/>
      <c r="X82" s="587"/>
      <c r="Y82" s="587"/>
      <c r="Z82" s="587"/>
      <c r="AA82" s="338"/>
      <c r="AB82" s="587"/>
      <c r="AC82" s="338"/>
      <c r="AD82" s="587"/>
    </row>
    <row r="83" spans="1:30" s="145" customFormat="1">
      <c r="B83" s="338"/>
      <c r="C83" s="338"/>
      <c r="D83" s="587"/>
      <c r="E83" s="338"/>
      <c r="F83" s="587"/>
      <c r="G83" s="338"/>
      <c r="H83" s="587"/>
      <c r="I83" s="338"/>
      <c r="J83" s="587"/>
      <c r="K83" s="338"/>
      <c r="L83" s="587"/>
      <c r="M83" s="587"/>
      <c r="N83" s="587"/>
      <c r="O83" s="587"/>
      <c r="P83" s="587"/>
      <c r="Q83" s="587"/>
      <c r="R83" s="587"/>
      <c r="S83" s="587"/>
      <c r="T83" s="587"/>
      <c r="U83" s="338"/>
      <c r="V83" s="587"/>
      <c r="W83" s="338"/>
      <c r="X83" s="587"/>
      <c r="Y83" s="587"/>
      <c r="Z83" s="587"/>
      <c r="AA83" s="338"/>
      <c r="AB83" s="587"/>
      <c r="AC83" s="338"/>
      <c r="AD83" s="587"/>
    </row>
    <row r="84" spans="1:30" s="145" customFormat="1">
      <c r="B84" s="338"/>
      <c r="C84" s="338"/>
      <c r="D84" s="587"/>
      <c r="E84" s="338"/>
      <c r="F84" s="587"/>
      <c r="G84" s="338"/>
      <c r="H84" s="587"/>
      <c r="I84" s="338"/>
      <c r="J84" s="587"/>
      <c r="K84" s="338"/>
      <c r="L84" s="587"/>
      <c r="M84" s="587"/>
      <c r="N84" s="587"/>
      <c r="O84" s="587"/>
      <c r="P84" s="587"/>
      <c r="Q84" s="587"/>
      <c r="R84" s="587"/>
      <c r="S84" s="587"/>
      <c r="T84" s="587"/>
      <c r="U84" s="338"/>
      <c r="V84" s="587"/>
      <c r="W84" s="338"/>
      <c r="X84" s="587"/>
      <c r="Y84" s="587"/>
      <c r="Z84" s="587"/>
      <c r="AA84" s="338"/>
      <c r="AB84" s="587"/>
      <c r="AC84" s="338"/>
      <c r="AD84" s="587"/>
    </row>
    <row r="85" spans="1:30" s="145" customFormat="1">
      <c r="B85" s="338"/>
      <c r="C85" s="338"/>
      <c r="D85" s="587"/>
      <c r="E85" s="338"/>
      <c r="F85" s="587"/>
      <c r="G85" s="338"/>
      <c r="H85" s="587"/>
      <c r="I85" s="338"/>
      <c r="J85" s="587"/>
      <c r="K85" s="338"/>
      <c r="L85" s="587"/>
      <c r="M85" s="587"/>
      <c r="N85" s="587"/>
      <c r="O85" s="587"/>
      <c r="P85" s="587"/>
      <c r="Q85" s="587"/>
      <c r="R85" s="587"/>
      <c r="S85" s="587"/>
      <c r="T85" s="587"/>
      <c r="U85" s="338"/>
      <c r="V85" s="587"/>
      <c r="W85" s="338"/>
      <c r="X85" s="587"/>
      <c r="Y85" s="587"/>
      <c r="Z85" s="587"/>
      <c r="AA85" s="338"/>
      <c r="AB85" s="587"/>
      <c r="AC85" s="338"/>
      <c r="AD85" s="587"/>
    </row>
    <row r="86" spans="1:30" s="145" customFormat="1">
      <c r="B86" s="338"/>
      <c r="C86" s="338"/>
      <c r="D86" s="587"/>
      <c r="E86" s="338"/>
      <c r="F86" s="587"/>
      <c r="G86" s="338"/>
      <c r="H86" s="587"/>
      <c r="I86" s="338"/>
      <c r="J86" s="587"/>
      <c r="K86" s="338"/>
      <c r="L86" s="587"/>
      <c r="M86" s="587"/>
      <c r="N86" s="587"/>
      <c r="O86" s="587"/>
      <c r="P86" s="587"/>
      <c r="Q86" s="587"/>
      <c r="R86" s="587"/>
      <c r="S86" s="587"/>
      <c r="T86" s="587"/>
      <c r="U86" s="338"/>
      <c r="V86" s="587"/>
      <c r="W86" s="338"/>
      <c r="X86" s="587"/>
      <c r="Y86" s="587"/>
      <c r="Z86" s="587"/>
      <c r="AA86" s="338"/>
      <c r="AB86" s="587"/>
      <c r="AC86" s="338"/>
      <c r="AD86" s="587"/>
    </row>
    <row r="87" spans="1:30" s="145" customFormat="1">
      <c r="B87" s="338"/>
      <c r="C87" s="338"/>
      <c r="D87" s="587"/>
      <c r="E87" s="338"/>
      <c r="F87" s="587"/>
      <c r="G87" s="338"/>
      <c r="H87" s="587"/>
      <c r="I87" s="338"/>
      <c r="J87" s="587"/>
      <c r="K87" s="338"/>
      <c r="L87" s="587"/>
      <c r="M87" s="587"/>
      <c r="N87" s="587"/>
      <c r="O87" s="587"/>
      <c r="P87" s="587"/>
      <c r="Q87" s="587"/>
      <c r="R87" s="587"/>
      <c r="S87" s="587"/>
      <c r="T87" s="587"/>
      <c r="U87" s="338"/>
      <c r="V87" s="587"/>
      <c r="W87" s="338"/>
      <c r="X87" s="587"/>
      <c r="Y87" s="587"/>
      <c r="Z87" s="587"/>
      <c r="AA87" s="338"/>
      <c r="AB87" s="587"/>
      <c r="AC87" s="338"/>
      <c r="AD87" s="587"/>
    </row>
    <row r="88" spans="1:30" s="145" customFormat="1">
      <c r="B88" s="338"/>
      <c r="C88" s="338"/>
      <c r="D88" s="587"/>
      <c r="E88" s="338"/>
      <c r="F88" s="587"/>
      <c r="G88" s="338"/>
      <c r="H88" s="587"/>
      <c r="I88" s="338"/>
      <c r="J88" s="587"/>
      <c r="K88" s="338"/>
      <c r="L88" s="587"/>
      <c r="M88" s="587"/>
      <c r="N88" s="587"/>
      <c r="O88" s="587"/>
      <c r="P88" s="587"/>
      <c r="Q88" s="587"/>
      <c r="R88" s="587"/>
      <c r="S88" s="587"/>
      <c r="T88" s="587"/>
      <c r="U88" s="338"/>
      <c r="V88" s="587"/>
      <c r="W88" s="338"/>
      <c r="X88" s="587"/>
      <c r="Y88" s="587"/>
      <c r="Z88" s="587"/>
      <c r="AA88" s="338"/>
      <c r="AB88" s="587"/>
      <c r="AC88" s="338"/>
      <c r="AD88" s="587"/>
    </row>
    <row r="89" spans="1:30" s="145" customFormat="1">
      <c r="A89" s="779"/>
      <c r="B89" s="338"/>
      <c r="C89" s="338"/>
      <c r="D89" s="587"/>
      <c r="E89" s="338"/>
      <c r="F89" s="587"/>
      <c r="G89" s="338"/>
      <c r="H89" s="587"/>
      <c r="I89" s="338"/>
      <c r="J89" s="587"/>
      <c r="K89" s="338"/>
      <c r="L89" s="587"/>
      <c r="M89" s="587"/>
      <c r="N89" s="587"/>
      <c r="O89" s="587"/>
      <c r="P89" s="587"/>
      <c r="Q89" s="587"/>
      <c r="R89" s="587"/>
      <c r="S89" s="587"/>
      <c r="T89" s="587"/>
      <c r="U89" s="338"/>
      <c r="V89" s="587"/>
      <c r="W89" s="338"/>
      <c r="X89" s="587"/>
      <c r="Y89" s="587"/>
      <c r="Z89" s="587"/>
      <c r="AA89" s="338"/>
      <c r="AB89" s="587"/>
      <c r="AC89" s="338"/>
      <c r="AD89" s="587"/>
    </row>
    <row r="90" spans="1:30" s="145" customFormat="1">
      <c r="B90" s="338"/>
      <c r="C90" s="338"/>
      <c r="D90" s="587"/>
      <c r="E90" s="338"/>
      <c r="F90" s="587"/>
      <c r="G90" s="338"/>
      <c r="H90" s="587"/>
      <c r="I90" s="338"/>
      <c r="J90" s="587"/>
      <c r="K90" s="338"/>
      <c r="L90" s="587"/>
      <c r="M90" s="587"/>
      <c r="N90" s="587"/>
      <c r="O90" s="587"/>
      <c r="P90" s="587"/>
      <c r="Q90" s="587"/>
      <c r="R90" s="587"/>
      <c r="S90" s="587"/>
      <c r="T90" s="587"/>
      <c r="U90" s="338"/>
      <c r="V90" s="587"/>
      <c r="W90" s="338"/>
      <c r="X90" s="587"/>
      <c r="Y90" s="587"/>
      <c r="Z90" s="587"/>
      <c r="AA90" s="338"/>
      <c r="AB90" s="587"/>
      <c r="AC90" s="338"/>
      <c r="AD90" s="587"/>
    </row>
    <row r="91" spans="1:30" s="145" customFormat="1">
      <c r="B91" s="338"/>
      <c r="C91" s="338"/>
      <c r="D91" s="587"/>
      <c r="E91" s="338"/>
      <c r="F91" s="587"/>
      <c r="G91" s="338"/>
      <c r="H91" s="587"/>
      <c r="I91" s="338"/>
      <c r="J91" s="587"/>
      <c r="K91" s="338"/>
      <c r="L91" s="587"/>
      <c r="M91" s="587"/>
      <c r="N91" s="587"/>
      <c r="O91" s="587"/>
      <c r="P91" s="587"/>
      <c r="Q91" s="587"/>
      <c r="R91" s="587"/>
      <c r="S91" s="587"/>
      <c r="T91" s="587"/>
      <c r="U91" s="338"/>
      <c r="V91" s="587"/>
      <c r="W91" s="338"/>
      <c r="X91" s="587"/>
      <c r="Y91" s="587"/>
      <c r="Z91" s="587"/>
      <c r="AA91" s="338"/>
      <c r="AB91" s="587"/>
      <c r="AC91" s="338"/>
      <c r="AD91" s="587"/>
    </row>
    <row r="92" spans="1:30" s="145" customFormat="1">
      <c r="B92" s="338"/>
      <c r="C92" s="338"/>
      <c r="D92" s="587"/>
      <c r="E92" s="338"/>
      <c r="F92" s="587"/>
      <c r="G92" s="338"/>
      <c r="H92" s="587"/>
      <c r="I92" s="338"/>
      <c r="J92" s="587"/>
      <c r="K92" s="338"/>
      <c r="L92" s="587"/>
      <c r="M92" s="587"/>
      <c r="N92" s="587"/>
      <c r="O92" s="587"/>
      <c r="P92" s="587"/>
      <c r="Q92" s="587"/>
      <c r="R92" s="587"/>
      <c r="S92" s="587"/>
      <c r="T92" s="587"/>
      <c r="U92" s="338"/>
      <c r="V92" s="587"/>
      <c r="W92" s="338"/>
      <c r="X92" s="587"/>
      <c r="Y92" s="587"/>
      <c r="Z92" s="587"/>
      <c r="AA92" s="338"/>
      <c r="AB92" s="587"/>
      <c r="AC92" s="338"/>
      <c r="AD92" s="587"/>
    </row>
    <row r="93" spans="1:30" s="145" customFormat="1">
      <c r="A93" s="779"/>
      <c r="B93" s="338"/>
      <c r="C93" s="338"/>
      <c r="D93" s="587"/>
      <c r="E93" s="338"/>
      <c r="F93" s="587"/>
      <c r="G93" s="338"/>
      <c r="H93" s="587"/>
      <c r="I93" s="338"/>
      <c r="J93" s="587"/>
      <c r="K93" s="338"/>
      <c r="L93" s="587"/>
      <c r="M93" s="587"/>
      <c r="N93" s="587"/>
      <c r="O93" s="587"/>
      <c r="P93" s="587"/>
      <c r="Q93" s="587"/>
      <c r="R93" s="587"/>
      <c r="S93" s="587"/>
      <c r="T93" s="587"/>
      <c r="U93" s="338"/>
      <c r="V93" s="587"/>
      <c r="W93" s="338"/>
      <c r="X93" s="587"/>
      <c r="Y93" s="587"/>
      <c r="Z93" s="587"/>
      <c r="AA93" s="338"/>
      <c r="AB93" s="587"/>
      <c r="AC93" s="338"/>
      <c r="AD93" s="587"/>
    </row>
    <row r="94" spans="1:30" s="145" customFormat="1">
      <c r="B94" s="338"/>
      <c r="C94" s="338"/>
      <c r="D94" s="587"/>
      <c r="E94" s="338"/>
      <c r="F94" s="587"/>
      <c r="G94" s="338"/>
      <c r="H94" s="587"/>
      <c r="I94" s="338"/>
      <c r="J94" s="587"/>
      <c r="K94" s="338"/>
      <c r="L94" s="587"/>
      <c r="M94" s="587"/>
      <c r="N94" s="587"/>
      <c r="O94" s="587"/>
      <c r="P94" s="587"/>
      <c r="Q94" s="587"/>
      <c r="R94" s="587"/>
      <c r="S94" s="587"/>
      <c r="T94" s="587"/>
      <c r="U94" s="338"/>
      <c r="V94" s="587"/>
      <c r="W94" s="338"/>
      <c r="X94" s="587"/>
      <c r="Y94" s="587"/>
      <c r="Z94" s="587"/>
      <c r="AA94" s="338"/>
      <c r="AB94" s="587"/>
      <c r="AC94" s="338"/>
      <c r="AD94" s="587"/>
    </row>
    <row r="95" spans="1:30" s="145" customFormat="1">
      <c r="B95" s="338"/>
      <c r="C95" s="338"/>
      <c r="D95" s="587"/>
      <c r="E95" s="338"/>
      <c r="F95" s="587"/>
      <c r="G95" s="338"/>
      <c r="H95" s="587"/>
      <c r="I95" s="338"/>
      <c r="J95" s="587"/>
      <c r="K95" s="338"/>
      <c r="L95" s="587"/>
      <c r="M95" s="587"/>
      <c r="N95" s="587"/>
      <c r="O95" s="587"/>
      <c r="P95" s="587"/>
      <c r="Q95" s="587"/>
      <c r="R95" s="587"/>
      <c r="S95" s="587"/>
      <c r="T95" s="587"/>
      <c r="U95" s="338"/>
      <c r="V95" s="587"/>
      <c r="W95" s="338"/>
      <c r="X95" s="587"/>
      <c r="Y95" s="587"/>
      <c r="Z95" s="587"/>
      <c r="AA95" s="338"/>
      <c r="AB95" s="587"/>
      <c r="AC95" s="338"/>
      <c r="AD95" s="587"/>
    </row>
    <row r="96" spans="1:30" s="145" customFormat="1">
      <c r="B96" s="338"/>
      <c r="C96" s="338"/>
      <c r="D96" s="587"/>
      <c r="E96" s="338"/>
      <c r="F96" s="587"/>
      <c r="G96" s="338"/>
      <c r="H96" s="587"/>
      <c r="I96" s="338"/>
      <c r="J96" s="587"/>
      <c r="K96" s="338"/>
      <c r="L96" s="587"/>
      <c r="M96" s="587"/>
      <c r="N96" s="587"/>
      <c r="O96" s="587"/>
      <c r="P96" s="587"/>
      <c r="Q96" s="587"/>
      <c r="R96" s="587"/>
      <c r="S96" s="587"/>
      <c r="T96" s="587"/>
      <c r="U96" s="338"/>
      <c r="V96" s="587"/>
      <c r="W96" s="338"/>
      <c r="X96" s="587"/>
      <c r="Y96" s="587"/>
      <c r="Z96" s="587"/>
      <c r="AA96" s="338"/>
      <c r="AB96" s="587"/>
      <c r="AC96" s="338"/>
      <c r="AD96" s="587"/>
    </row>
    <row r="97" spans="1:30" s="145" customFormat="1">
      <c r="B97" s="338"/>
      <c r="C97" s="338"/>
      <c r="D97" s="587"/>
      <c r="E97" s="338"/>
      <c r="F97" s="587"/>
      <c r="G97" s="338"/>
      <c r="H97" s="587"/>
      <c r="I97" s="338"/>
      <c r="J97" s="587"/>
      <c r="K97" s="338"/>
      <c r="L97" s="587"/>
      <c r="M97" s="587"/>
      <c r="N97" s="587"/>
      <c r="O97" s="587"/>
      <c r="P97" s="587"/>
      <c r="Q97" s="587"/>
      <c r="R97" s="587"/>
      <c r="S97" s="587"/>
      <c r="T97" s="587"/>
      <c r="U97" s="338"/>
      <c r="V97" s="587"/>
      <c r="W97" s="338"/>
      <c r="X97" s="587"/>
      <c r="Y97" s="587"/>
      <c r="Z97" s="587"/>
      <c r="AA97" s="338"/>
      <c r="AB97" s="587"/>
      <c r="AC97" s="338"/>
      <c r="AD97" s="587"/>
    </row>
    <row r="98" spans="1:30" s="145" customFormat="1">
      <c r="B98" s="338"/>
      <c r="C98" s="338"/>
      <c r="D98" s="587"/>
      <c r="E98" s="338"/>
      <c r="F98" s="587"/>
      <c r="G98" s="338"/>
      <c r="H98" s="587"/>
      <c r="I98" s="338"/>
      <c r="J98" s="587"/>
      <c r="K98" s="338"/>
      <c r="L98" s="587"/>
      <c r="M98" s="587"/>
      <c r="N98" s="587"/>
      <c r="O98" s="587"/>
      <c r="P98" s="587"/>
      <c r="Q98" s="587"/>
      <c r="R98" s="587"/>
      <c r="S98" s="587"/>
      <c r="T98" s="587"/>
      <c r="U98" s="338"/>
      <c r="V98" s="587"/>
      <c r="W98" s="338"/>
      <c r="X98" s="587"/>
      <c r="Y98" s="587"/>
      <c r="Z98" s="587"/>
      <c r="AA98" s="338"/>
      <c r="AB98" s="587"/>
      <c r="AC98" s="338"/>
      <c r="AD98" s="587"/>
    </row>
    <row r="99" spans="1:30" s="145" customFormat="1">
      <c r="B99" s="338"/>
      <c r="C99" s="338"/>
      <c r="D99" s="587"/>
      <c r="E99" s="338"/>
      <c r="F99" s="587"/>
      <c r="G99" s="338"/>
      <c r="H99" s="587"/>
      <c r="I99" s="338"/>
      <c r="J99" s="587"/>
      <c r="K99" s="338"/>
      <c r="L99" s="587"/>
      <c r="M99" s="587"/>
      <c r="N99" s="587"/>
      <c r="O99" s="587"/>
      <c r="P99" s="587"/>
      <c r="Q99" s="587"/>
      <c r="R99" s="587"/>
      <c r="S99" s="587"/>
      <c r="T99" s="587"/>
      <c r="U99" s="338"/>
      <c r="V99" s="587"/>
      <c r="W99" s="338"/>
      <c r="X99" s="587"/>
      <c r="Y99" s="587"/>
      <c r="Z99" s="587"/>
      <c r="AA99" s="338"/>
      <c r="AB99" s="587"/>
      <c r="AC99" s="338"/>
      <c r="AD99" s="587"/>
    </row>
    <row r="100" spans="1:30" s="145" customFormat="1">
      <c r="A100" s="779"/>
      <c r="B100" s="338"/>
      <c r="C100" s="338"/>
      <c r="D100" s="587"/>
      <c r="E100" s="338"/>
      <c r="F100" s="587"/>
      <c r="G100" s="338"/>
      <c r="H100" s="587"/>
      <c r="I100" s="338"/>
      <c r="J100" s="587"/>
      <c r="K100" s="338"/>
      <c r="L100" s="587"/>
      <c r="M100" s="587"/>
      <c r="N100" s="587"/>
      <c r="O100" s="587"/>
      <c r="P100" s="587"/>
      <c r="Q100" s="587"/>
      <c r="R100" s="587"/>
      <c r="S100" s="587"/>
      <c r="T100" s="587"/>
      <c r="U100" s="338"/>
      <c r="V100" s="587"/>
      <c r="W100" s="338"/>
      <c r="X100" s="587"/>
      <c r="Y100" s="587"/>
      <c r="Z100" s="587"/>
      <c r="AA100" s="338"/>
      <c r="AB100" s="587"/>
      <c r="AC100" s="338"/>
      <c r="AD100" s="587"/>
    </row>
    <row r="101" spans="1:30" s="145" customFormat="1">
      <c r="B101" s="338"/>
      <c r="C101" s="338"/>
      <c r="D101" s="587"/>
      <c r="E101" s="338"/>
      <c r="F101" s="587"/>
      <c r="G101" s="338"/>
      <c r="H101" s="587"/>
      <c r="I101" s="338"/>
      <c r="J101" s="587"/>
      <c r="K101" s="338"/>
      <c r="L101" s="587"/>
      <c r="M101" s="587"/>
      <c r="N101" s="587"/>
      <c r="O101" s="587"/>
      <c r="P101" s="587"/>
      <c r="Q101" s="587"/>
      <c r="R101" s="587"/>
      <c r="S101" s="587"/>
      <c r="T101" s="587"/>
      <c r="U101" s="338"/>
      <c r="V101" s="587"/>
      <c r="W101" s="338"/>
      <c r="X101" s="587"/>
      <c r="Y101" s="587"/>
      <c r="Z101" s="587"/>
      <c r="AA101" s="338"/>
      <c r="AB101" s="587"/>
      <c r="AC101" s="338"/>
      <c r="AD101" s="587"/>
    </row>
    <row r="102" spans="1:30" s="145" customFormat="1">
      <c r="B102" s="338"/>
      <c r="C102" s="338"/>
      <c r="D102" s="587"/>
      <c r="E102" s="338"/>
      <c r="F102" s="587"/>
      <c r="G102" s="338"/>
      <c r="H102" s="587"/>
      <c r="I102" s="338"/>
      <c r="J102" s="587"/>
      <c r="K102" s="338"/>
      <c r="L102" s="587"/>
      <c r="M102" s="587"/>
      <c r="N102" s="587"/>
      <c r="O102" s="587"/>
      <c r="P102" s="587"/>
      <c r="Q102" s="587"/>
      <c r="R102" s="587"/>
      <c r="S102" s="587"/>
      <c r="T102" s="587"/>
      <c r="U102" s="338"/>
      <c r="V102" s="587"/>
      <c r="W102" s="338"/>
      <c r="X102" s="587"/>
      <c r="Y102" s="587"/>
      <c r="Z102" s="587"/>
      <c r="AA102" s="338"/>
      <c r="AB102" s="587"/>
      <c r="AC102" s="338"/>
      <c r="AD102" s="587"/>
    </row>
    <row r="103" spans="1:30" s="145" customFormat="1">
      <c r="B103" s="338"/>
      <c r="C103" s="338"/>
      <c r="D103" s="587"/>
      <c r="E103" s="338"/>
      <c r="F103" s="587"/>
      <c r="G103" s="338"/>
      <c r="H103" s="587"/>
      <c r="I103" s="338"/>
      <c r="J103" s="587"/>
      <c r="K103" s="338"/>
      <c r="L103" s="587"/>
      <c r="M103" s="587"/>
      <c r="N103" s="587"/>
      <c r="O103" s="587"/>
      <c r="P103" s="587"/>
      <c r="Q103" s="587"/>
      <c r="R103" s="587"/>
      <c r="S103" s="587"/>
      <c r="T103" s="587"/>
      <c r="U103" s="338"/>
      <c r="V103" s="587"/>
      <c r="W103" s="338"/>
      <c r="X103" s="587"/>
      <c r="Y103" s="587"/>
      <c r="Z103" s="587"/>
      <c r="AA103" s="338"/>
      <c r="AB103" s="587"/>
      <c r="AC103" s="338"/>
      <c r="AD103" s="587"/>
    </row>
    <row r="104" spans="1:30" s="145" customFormat="1">
      <c r="B104" s="338"/>
      <c r="C104" s="338"/>
      <c r="D104" s="587"/>
      <c r="E104" s="338"/>
      <c r="F104" s="587"/>
      <c r="G104" s="338"/>
      <c r="H104" s="587"/>
      <c r="I104" s="338"/>
      <c r="J104" s="587"/>
      <c r="K104" s="338"/>
      <c r="L104" s="587"/>
      <c r="M104" s="587"/>
      <c r="N104" s="587"/>
      <c r="O104" s="587"/>
      <c r="P104" s="587"/>
      <c r="Q104" s="587"/>
      <c r="R104" s="587"/>
      <c r="S104" s="587"/>
      <c r="T104" s="587"/>
      <c r="U104" s="338"/>
      <c r="V104" s="587"/>
      <c r="W104" s="338"/>
      <c r="X104" s="587"/>
      <c r="Y104" s="587"/>
      <c r="Z104" s="587"/>
      <c r="AA104" s="338"/>
      <c r="AB104" s="587"/>
      <c r="AC104" s="338"/>
      <c r="AD104" s="587"/>
    </row>
    <row r="105" spans="1:30" s="145" customFormat="1">
      <c r="B105" s="338"/>
      <c r="C105" s="338"/>
      <c r="D105" s="587"/>
      <c r="E105" s="338"/>
      <c r="F105" s="587"/>
      <c r="G105" s="338"/>
      <c r="H105" s="587"/>
      <c r="I105" s="338"/>
      <c r="J105" s="587"/>
      <c r="K105" s="338"/>
      <c r="L105" s="587"/>
      <c r="M105" s="587"/>
      <c r="N105" s="587"/>
      <c r="O105" s="587"/>
      <c r="P105" s="587"/>
      <c r="Q105" s="587"/>
      <c r="R105" s="587"/>
      <c r="S105" s="587"/>
      <c r="T105" s="587"/>
      <c r="U105" s="338"/>
      <c r="V105" s="587"/>
      <c r="W105" s="338"/>
      <c r="X105" s="587"/>
      <c r="Y105" s="587"/>
      <c r="Z105" s="587"/>
      <c r="AA105" s="338"/>
      <c r="AB105" s="587"/>
      <c r="AC105" s="338"/>
      <c r="AD105" s="587"/>
    </row>
    <row r="106" spans="1:30" s="145" customFormat="1">
      <c r="B106" s="338"/>
      <c r="C106" s="338"/>
      <c r="D106" s="587"/>
      <c r="E106" s="338"/>
      <c r="F106" s="587"/>
      <c r="G106" s="338"/>
      <c r="H106" s="587"/>
      <c r="I106" s="338"/>
      <c r="J106" s="587"/>
      <c r="K106" s="338"/>
      <c r="L106" s="587"/>
      <c r="M106" s="587"/>
      <c r="N106" s="587"/>
      <c r="O106" s="587"/>
      <c r="P106" s="587"/>
      <c r="Q106" s="587"/>
      <c r="R106" s="587"/>
      <c r="S106" s="587"/>
      <c r="T106" s="587"/>
      <c r="U106" s="338"/>
      <c r="V106" s="587"/>
      <c r="W106" s="338"/>
      <c r="X106" s="587"/>
      <c r="Y106" s="587"/>
      <c r="Z106" s="587"/>
      <c r="AA106" s="338"/>
      <c r="AB106" s="587"/>
      <c r="AC106" s="338"/>
      <c r="AD106" s="587"/>
    </row>
    <row r="107" spans="1:30" s="145" customFormat="1">
      <c r="B107" s="338"/>
      <c r="C107" s="338"/>
      <c r="D107" s="587"/>
      <c r="E107" s="338"/>
      <c r="F107" s="587"/>
      <c r="G107" s="338"/>
      <c r="H107" s="587"/>
      <c r="I107" s="338"/>
      <c r="J107" s="587"/>
      <c r="K107" s="338"/>
      <c r="L107" s="587"/>
      <c r="M107" s="587"/>
      <c r="N107" s="587"/>
      <c r="O107" s="587"/>
      <c r="P107" s="587"/>
      <c r="Q107" s="587"/>
      <c r="R107" s="587"/>
      <c r="S107" s="587"/>
      <c r="T107" s="587"/>
      <c r="U107" s="338"/>
      <c r="V107" s="587"/>
      <c r="W107" s="338"/>
      <c r="X107" s="587"/>
      <c r="Y107" s="587"/>
      <c r="Z107" s="587"/>
      <c r="AA107" s="338"/>
      <c r="AB107" s="587"/>
      <c r="AC107" s="338"/>
      <c r="AD107" s="587"/>
    </row>
    <row r="108" spans="1:30" s="145" customFormat="1">
      <c r="B108" s="338"/>
      <c r="C108" s="338"/>
      <c r="D108" s="587"/>
      <c r="E108" s="338"/>
      <c r="F108" s="587"/>
      <c r="G108" s="338"/>
      <c r="H108" s="587"/>
      <c r="I108" s="338"/>
      <c r="J108" s="587"/>
      <c r="K108" s="338"/>
      <c r="L108" s="587"/>
      <c r="M108" s="587"/>
      <c r="N108" s="587"/>
      <c r="O108" s="587"/>
      <c r="P108" s="587"/>
      <c r="Q108" s="587"/>
      <c r="R108" s="587"/>
      <c r="S108" s="587"/>
      <c r="T108" s="587"/>
      <c r="U108" s="338"/>
      <c r="V108" s="587"/>
      <c r="W108" s="338"/>
      <c r="X108" s="587"/>
      <c r="Y108" s="587"/>
      <c r="Z108" s="587"/>
      <c r="AA108" s="338"/>
      <c r="AB108" s="587"/>
      <c r="AC108" s="338"/>
      <c r="AD108" s="587"/>
    </row>
    <row r="109" spans="1:30" s="145" customFormat="1">
      <c r="B109" s="338"/>
      <c r="C109" s="338"/>
      <c r="D109" s="587"/>
      <c r="E109" s="338"/>
      <c r="F109" s="587"/>
      <c r="G109" s="338"/>
      <c r="H109" s="587"/>
      <c r="I109" s="338"/>
      <c r="J109" s="587"/>
      <c r="K109" s="338"/>
      <c r="L109" s="587"/>
      <c r="M109" s="587"/>
      <c r="N109" s="587"/>
      <c r="O109" s="587"/>
      <c r="P109" s="587"/>
      <c r="Q109" s="587"/>
      <c r="R109" s="587"/>
      <c r="S109" s="587"/>
      <c r="T109" s="587"/>
      <c r="U109" s="338"/>
      <c r="V109" s="587"/>
      <c r="W109" s="338"/>
      <c r="X109" s="587"/>
      <c r="Y109" s="587"/>
      <c r="Z109" s="587"/>
      <c r="AA109" s="338"/>
      <c r="AB109" s="587"/>
      <c r="AC109" s="338"/>
      <c r="AD109" s="587"/>
    </row>
    <row r="110" spans="1:30" s="145" customFormat="1">
      <c r="B110" s="338"/>
      <c r="C110" s="338"/>
      <c r="D110" s="587"/>
      <c r="E110" s="338"/>
      <c r="F110" s="587"/>
      <c r="G110" s="338"/>
      <c r="H110" s="587"/>
      <c r="I110" s="338"/>
      <c r="J110" s="587"/>
      <c r="K110" s="338"/>
      <c r="L110" s="587"/>
      <c r="M110" s="587"/>
      <c r="N110" s="587"/>
      <c r="O110" s="587"/>
      <c r="P110" s="587"/>
      <c r="Q110" s="587"/>
      <c r="R110" s="587"/>
      <c r="S110" s="587"/>
      <c r="T110" s="587"/>
      <c r="U110" s="338"/>
      <c r="V110" s="587"/>
      <c r="W110" s="338"/>
      <c r="X110" s="587"/>
      <c r="Y110" s="587"/>
      <c r="Z110" s="587"/>
      <c r="AA110" s="338"/>
      <c r="AB110" s="587"/>
      <c r="AC110" s="338"/>
      <c r="AD110" s="587"/>
    </row>
    <row r="111" spans="1:30" s="145" customFormat="1">
      <c r="B111" s="338"/>
      <c r="C111" s="338"/>
      <c r="D111" s="587"/>
      <c r="E111" s="338"/>
      <c r="F111" s="587"/>
      <c r="G111" s="338"/>
      <c r="H111" s="587"/>
      <c r="I111" s="338"/>
      <c r="J111" s="587"/>
      <c r="K111" s="338"/>
      <c r="L111" s="587"/>
      <c r="M111" s="587"/>
      <c r="N111" s="587"/>
      <c r="O111" s="587"/>
      <c r="P111" s="587"/>
      <c r="Q111" s="587"/>
      <c r="R111" s="587"/>
      <c r="S111" s="587"/>
      <c r="T111" s="587"/>
      <c r="U111" s="338"/>
      <c r="V111" s="587"/>
      <c r="W111" s="338"/>
      <c r="X111" s="587"/>
      <c r="Y111" s="587"/>
      <c r="Z111" s="587"/>
      <c r="AA111" s="338"/>
      <c r="AB111" s="587"/>
      <c r="AC111" s="338"/>
      <c r="AD111" s="587"/>
    </row>
    <row r="112" spans="1:30" s="145" customFormat="1">
      <c r="B112" s="338"/>
      <c r="C112" s="338"/>
      <c r="D112" s="587"/>
      <c r="E112" s="338"/>
      <c r="F112" s="587"/>
      <c r="G112" s="338"/>
      <c r="H112" s="587"/>
      <c r="I112" s="338"/>
      <c r="J112" s="587"/>
      <c r="K112" s="338"/>
      <c r="L112" s="587"/>
      <c r="M112" s="587"/>
      <c r="N112" s="587"/>
      <c r="O112" s="587"/>
      <c r="P112" s="587"/>
      <c r="Q112" s="587"/>
      <c r="R112" s="587"/>
      <c r="S112" s="587"/>
      <c r="T112" s="587"/>
      <c r="U112" s="338"/>
      <c r="V112" s="587"/>
      <c r="W112" s="338"/>
      <c r="X112" s="587"/>
      <c r="Y112" s="587"/>
      <c r="Z112" s="587"/>
      <c r="AA112" s="338"/>
      <c r="AB112" s="587"/>
      <c r="AC112" s="338"/>
      <c r="AD112" s="587"/>
    </row>
    <row r="113" spans="1:30" s="145" customFormat="1">
      <c r="B113" s="338"/>
      <c r="C113" s="338"/>
      <c r="D113" s="587"/>
      <c r="E113" s="338"/>
      <c r="F113" s="587"/>
      <c r="G113" s="338"/>
      <c r="H113" s="587"/>
      <c r="I113" s="338"/>
      <c r="J113" s="587"/>
      <c r="K113" s="338"/>
      <c r="L113" s="587"/>
      <c r="M113" s="587"/>
      <c r="N113" s="587"/>
      <c r="O113" s="587"/>
      <c r="P113" s="587"/>
      <c r="Q113" s="587"/>
      <c r="R113" s="587"/>
      <c r="S113" s="587"/>
      <c r="T113" s="587"/>
      <c r="U113" s="338"/>
      <c r="V113" s="587"/>
      <c r="W113" s="338"/>
      <c r="X113" s="587"/>
      <c r="Y113" s="587"/>
      <c r="Z113" s="587"/>
      <c r="AA113" s="338"/>
      <c r="AB113" s="587"/>
      <c r="AC113" s="338"/>
      <c r="AD113" s="587"/>
    </row>
    <row r="114" spans="1:30" s="145" customFormat="1">
      <c r="B114" s="338"/>
      <c r="C114" s="338"/>
      <c r="D114" s="587"/>
      <c r="E114" s="338"/>
      <c r="F114" s="587"/>
      <c r="G114" s="338"/>
      <c r="H114" s="587"/>
      <c r="I114" s="338"/>
      <c r="J114" s="587"/>
      <c r="K114" s="338"/>
      <c r="L114" s="587"/>
      <c r="M114" s="587"/>
      <c r="N114" s="587"/>
      <c r="O114" s="587"/>
      <c r="P114" s="587"/>
      <c r="Q114" s="587"/>
      <c r="R114" s="587"/>
      <c r="S114" s="587"/>
      <c r="T114" s="587"/>
      <c r="U114" s="338"/>
      <c r="V114" s="587"/>
      <c r="W114" s="338"/>
      <c r="X114" s="587"/>
      <c r="Y114" s="587"/>
      <c r="Z114" s="587"/>
      <c r="AA114" s="338"/>
      <c r="AB114" s="587"/>
      <c r="AC114" s="338"/>
      <c r="AD114" s="587"/>
    </row>
    <row r="115" spans="1:30" s="145" customFormat="1">
      <c r="B115" s="338"/>
      <c r="C115" s="338"/>
      <c r="D115" s="587"/>
      <c r="E115" s="338"/>
      <c r="F115" s="587"/>
      <c r="G115" s="338"/>
      <c r="H115" s="587"/>
      <c r="I115" s="338"/>
      <c r="J115" s="587"/>
      <c r="K115" s="338"/>
      <c r="L115" s="587"/>
      <c r="M115" s="587"/>
      <c r="N115" s="587"/>
      <c r="O115" s="587"/>
      <c r="P115" s="587"/>
      <c r="Q115" s="587"/>
      <c r="R115" s="587"/>
      <c r="S115" s="587"/>
      <c r="T115" s="587"/>
      <c r="U115" s="338"/>
      <c r="V115" s="587"/>
      <c r="W115" s="338"/>
      <c r="X115" s="587"/>
      <c r="Y115" s="587"/>
      <c r="Z115" s="587"/>
      <c r="AA115" s="338"/>
      <c r="AB115" s="587"/>
      <c r="AC115" s="338"/>
      <c r="AD115" s="587"/>
    </row>
    <row r="116" spans="1:30" s="145" customFormat="1">
      <c r="B116" s="338"/>
      <c r="C116" s="338"/>
      <c r="D116" s="587"/>
      <c r="E116" s="338"/>
      <c r="F116" s="587"/>
      <c r="G116" s="338"/>
      <c r="H116" s="587"/>
      <c r="I116" s="338"/>
      <c r="J116" s="587"/>
      <c r="K116" s="338"/>
      <c r="L116" s="587"/>
      <c r="M116" s="587"/>
      <c r="N116" s="587"/>
      <c r="O116" s="587"/>
      <c r="P116" s="587"/>
      <c r="Q116" s="587"/>
      <c r="R116" s="587"/>
      <c r="S116" s="587"/>
      <c r="T116" s="587"/>
      <c r="U116" s="338"/>
      <c r="V116" s="587"/>
      <c r="W116" s="338"/>
      <c r="X116" s="587"/>
      <c r="Y116" s="587"/>
      <c r="Z116" s="587"/>
      <c r="AA116" s="338"/>
      <c r="AB116" s="587"/>
      <c r="AC116" s="338"/>
      <c r="AD116" s="587"/>
    </row>
    <row r="117" spans="1:30" s="145" customFormat="1">
      <c r="B117" s="338"/>
      <c r="C117" s="338"/>
      <c r="D117" s="587"/>
      <c r="E117" s="338"/>
      <c r="F117" s="587"/>
      <c r="G117" s="338"/>
      <c r="H117" s="587"/>
      <c r="I117" s="338"/>
      <c r="J117" s="587"/>
      <c r="K117" s="338"/>
      <c r="L117" s="587"/>
      <c r="M117" s="587"/>
      <c r="N117" s="587"/>
      <c r="O117" s="587"/>
      <c r="P117" s="587"/>
      <c r="Q117" s="587"/>
      <c r="R117" s="587"/>
      <c r="S117" s="587"/>
      <c r="T117" s="587"/>
      <c r="U117" s="338"/>
      <c r="V117" s="587"/>
      <c r="W117" s="338"/>
      <c r="X117" s="587"/>
      <c r="Y117" s="587"/>
      <c r="Z117" s="587"/>
      <c r="AA117" s="338"/>
      <c r="AB117" s="587"/>
      <c r="AC117" s="338"/>
      <c r="AD117" s="587"/>
    </row>
    <row r="118" spans="1:30" s="145" customFormat="1">
      <c r="B118" s="338"/>
      <c r="C118" s="338"/>
      <c r="D118" s="587"/>
      <c r="E118" s="338"/>
      <c r="F118" s="587"/>
      <c r="G118" s="338"/>
      <c r="H118" s="587"/>
      <c r="I118" s="338"/>
      <c r="J118" s="587"/>
      <c r="K118" s="338"/>
      <c r="L118" s="587"/>
      <c r="M118" s="587"/>
      <c r="N118" s="587"/>
      <c r="O118" s="587"/>
      <c r="P118" s="587"/>
      <c r="Q118" s="587"/>
      <c r="R118" s="587"/>
      <c r="S118" s="587"/>
      <c r="T118" s="587"/>
      <c r="U118" s="338"/>
      <c r="V118" s="587"/>
      <c r="W118" s="338"/>
      <c r="X118" s="587"/>
      <c r="Y118" s="587"/>
      <c r="Z118" s="587"/>
      <c r="AA118" s="338"/>
      <c r="AB118" s="587"/>
      <c r="AC118" s="338"/>
      <c r="AD118" s="587"/>
    </row>
    <row r="119" spans="1:30" s="145" customFormat="1">
      <c r="B119" s="338"/>
      <c r="C119" s="338"/>
      <c r="D119" s="587"/>
      <c r="E119" s="338"/>
      <c r="F119" s="587"/>
      <c r="G119" s="338"/>
      <c r="H119" s="587"/>
      <c r="I119" s="338"/>
      <c r="J119" s="587"/>
      <c r="K119" s="338"/>
      <c r="L119" s="587"/>
      <c r="M119" s="587"/>
      <c r="N119" s="587"/>
      <c r="O119" s="587"/>
      <c r="P119" s="587"/>
      <c r="Q119" s="587"/>
      <c r="R119" s="587"/>
      <c r="S119" s="587"/>
      <c r="T119" s="587"/>
      <c r="U119" s="338"/>
      <c r="V119" s="587"/>
      <c r="W119" s="338"/>
      <c r="X119" s="587"/>
      <c r="Y119" s="587"/>
      <c r="Z119" s="587"/>
      <c r="AA119" s="338"/>
      <c r="AB119" s="587"/>
      <c r="AC119" s="338"/>
      <c r="AD119" s="587"/>
    </row>
    <row r="120" spans="1:30" s="145" customFormat="1">
      <c r="A120" s="779"/>
      <c r="B120" s="338"/>
      <c r="C120" s="338"/>
      <c r="D120" s="587"/>
      <c r="E120" s="338"/>
      <c r="F120" s="587"/>
      <c r="G120" s="338"/>
      <c r="H120" s="587"/>
      <c r="I120" s="338"/>
      <c r="J120" s="587"/>
      <c r="K120" s="338"/>
      <c r="L120" s="587"/>
      <c r="M120" s="587"/>
      <c r="N120" s="587"/>
      <c r="O120" s="587"/>
      <c r="P120" s="587"/>
      <c r="Q120" s="587"/>
      <c r="R120" s="587"/>
      <c r="S120" s="587"/>
      <c r="T120" s="587"/>
      <c r="U120" s="338"/>
      <c r="V120" s="587"/>
      <c r="W120" s="338"/>
      <c r="X120" s="587"/>
      <c r="Y120" s="587"/>
      <c r="Z120" s="587"/>
      <c r="AA120" s="338"/>
      <c r="AB120" s="587"/>
      <c r="AC120" s="338"/>
      <c r="AD120" s="587"/>
    </row>
    <row r="121" spans="1:30" s="145" customFormat="1">
      <c r="A121" s="779"/>
      <c r="B121" s="338"/>
      <c r="C121" s="338"/>
      <c r="D121" s="587"/>
      <c r="E121" s="338"/>
      <c r="F121" s="587"/>
      <c r="G121" s="338"/>
      <c r="H121" s="587"/>
      <c r="I121" s="338"/>
      <c r="J121" s="587"/>
      <c r="K121" s="338"/>
      <c r="L121" s="587"/>
      <c r="M121" s="587"/>
      <c r="N121" s="587"/>
      <c r="O121" s="587"/>
      <c r="P121" s="587"/>
      <c r="Q121" s="587"/>
      <c r="R121" s="587"/>
      <c r="S121" s="587"/>
      <c r="T121" s="587"/>
      <c r="U121" s="338"/>
      <c r="V121" s="587"/>
      <c r="W121" s="338"/>
      <c r="X121" s="587"/>
      <c r="Y121" s="587"/>
      <c r="Z121" s="587"/>
      <c r="AA121" s="338"/>
      <c r="AB121" s="587"/>
      <c r="AC121" s="338"/>
      <c r="AD121" s="587"/>
    </row>
    <row r="122" spans="1:30" s="145" customFormat="1">
      <c r="B122" s="338"/>
      <c r="C122" s="338"/>
      <c r="D122" s="587"/>
      <c r="E122" s="338"/>
      <c r="F122" s="587"/>
      <c r="G122" s="338"/>
      <c r="H122" s="587"/>
      <c r="I122" s="338"/>
      <c r="J122" s="587"/>
      <c r="K122" s="338"/>
      <c r="L122" s="587"/>
      <c r="M122" s="587"/>
      <c r="N122" s="587"/>
      <c r="O122" s="587"/>
      <c r="P122" s="587"/>
      <c r="Q122" s="587"/>
      <c r="R122" s="587"/>
      <c r="S122" s="587"/>
      <c r="T122" s="587"/>
      <c r="U122" s="338"/>
      <c r="V122" s="587"/>
      <c r="W122" s="338"/>
      <c r="X122" s="587"/>
      <c r="Y122" s="587"/>
      <c r="Z122" s="587"/>
      <c r="AA122" s="338"/>
      <c r="AB122" s="587"/>
      <c r="AC122" s="338"/>
      <c r="AD122" s="587"/>
    </row>
    <row r="123" spans="1:30" s="145" customFormat="1">
      <c r="A123" s="144"/>
      <c r="B123" s="338"/>
      <c r="C123" s="338"/>
      <c r="D123" s="587"/>
      <c r="E123" s="338"/>
      <c r="F123" s="587"/>
      <c r="G123" s="338"/>
      <c r="H123" s="587"/>
      <c r="I123" s="338"/>
      <c r="J123" s="587"/>
      <c r="K123" s="338"/>
      <c r="L123" s="587"/>
      <c r="M123" s="587"/>
      <c r="N123" s="587"/>
      <c r="O123" s="587"/>
      <c r="P123" s="587"/>
      <c r="Q123" s="587"/>
      <c r="R123" s="587"/>
      <c r="S123" s="587"/>
      <c r="T123" s="587"/>
      <c r="U123" s="338"/>
      <c r="V123" s="587"/>
      <c r="W123" s="338"/>
      <c r="X123" s="587"/>
      <c r="Y123" s="587"/>
      <c r="Z123" s="587"/>
      <c r="AA123" s="338"/>
      <c r="AB123" s="587"/>
      <c r="AC123" s="338"/>
      <c r="AD123" s="587"/>
    </row>
    <row r="124" spans="1:30" s="145" customFormat="1">
      <c r="A124" s="144"/>
      <c r="B124" s="338"/>
      <c r="C124" s="338"/>
      <c r="D124" s="587"/>
      <c r="E124" s="338"/>
      <c r="F124" s="587"/>
      <c r="G124" s="338"/>
      <c r="H124" s="587"/>
      <c r="I124" s="338"/>
      <c r="J124" s="587"/>
      <c r="K124" s="338"/>
      <c r="L124" s="587"/>
      <c r="M124" s="587"/>
      <c r="N124" s="587"/>
      <c r="O124" s="587"/>
      <c r="P124" s="587"/>
      <c r="Q124" s="587"/>
      <c r="R124" s="587"/>
      <c r="S124" s="587"/>
      <c r="T124" s="587"/>
      <c r="U124" s="338"/>
      <c r="V124" s="587"/>
      <c r="W124" s="338"/>
      <c r="X124" s="587"/>
      <c r="Y124" s="587"/>
      <c r="Z124" s="587"/>
      <c r="AA124" s="338"/>
      <c r="AB124" s="587"/>
      <c r="AC124" s="338"/>
      <c r="AD124" s="587"/>
    </row>
    <row r="125" spans="1:30" s="145" customFormat="1" ht="15">
      <c r="A125" s="1290"/>
      <c r="B125" s="338"/>
      <c r="C125" s="338"/>
      <c r="D125" s="587"/>
      <c r="E125" s="338"/>
      <c r="F125" s="587"/>
      <c r="G125" s="338"/>
      <c r="H125" s="587"/>
      <c r="I125" s="338"/>
      <c r="J125" s="587"/>
      <c r="K125" s="338"/>
      <c r="L125" s="587"/>
      <c r="M125" s="587"/>
      <c r="N125" s="587"/>
      <c r="O125" s="587"/>
      <c r="P125" s="587"/>
      <c r="Q125" s="587"/>
      <c r="R125" s="587"/>
      <c r="S125" s="587"/>
      <c r="T125" s="587"/>
      <c r="U125" s="338"/>
      <c r="V125" s="587"/>
      <c r="W125" s="338"/>
      <c r="X125" s="587"/>
      <c r="Y125" s="587"/>
      <c r="Z125" s="587"/>
      <c r="AA125" s="338"/>
      <c r="AB125" s="587"/>
      <c r="AC125" s="338"/>
      <c r="AD125" s="587"/>
    </row>
    <row r="126" spans="1:30" s="145" customFormat="1">
      <c r="B126" s="338"/>
      <c r="C126" s="338"/>
      <c r="D126" s="587"/>
      <c r="E126" s="338"/>
      <c r="F126" s="587"/>
      <c r="G126" s="338"/>
      <c r="H126" s="587"/>
      <c r="I126" s="338"/>
      <c r="J126" s="587"/>
      <c r="K126" s="338"/>
      <c r="L126" s="587"/>
      <c r="M126" s="587"/>
      <c r="N126" s="587"/>
      <c r="O126" s="587"/>
      <c r="P126" s="587"/>
      <c r="Q126" s="587"/>
      <c r="R126" s="587"/>
      <c r="S126" s="587"/>
      <c r="T126" s="587"/>
      <c r="U126" s="338"/>
      <c r="V126" s="587"/>
      <c r="W126" s="338"/>
      <c r="X126" s="587"/>
      <c r="Y126" s="587"/>
      <c r="Z126" s="587"/>
      <c r="AA126" s="338"/>
      <c r="AB126" s="587"/>
      <c r="AC126" s="338"/>
      <c r="AD126" s="587"/>
    </row>
    <row r="127" spans="1:30" s="145" customFormat="1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  <c r="X127" s="512"/>
      <c r="Y127" s="512"/>
      <c r="Z127" s="512"/>
      <c r="AA127" s="512"/>
      <c r="AB127" s="512"/>
      <c r="AC127" s="512"/>
      <c r="AD127" s="512"/>
    </row>
    <row r="128" spans="1:30" s="145" customFormat="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  <c r="X128" s="512"/>
      <c r="Y128" s="512"/>
      <c r="Z128" s="512"/>
      <c r="AA128" s="512"/>
      <c r="AB128" s="512"/>
      <c r="AC128" s="512"/>
      <c r="AD128" s="512"/>
    </row>
    <row r="129" spans="5:6">
      <c r="E129" s="145"/>
      <c r="F129" s="145"/>
    </row>
    <row r="130" spans="5:6">
      <c r="E130" s="145"/>
      <c r="F130" s="145"/>
    </row>
  </sheetData>
  <sheetProtection password="DF1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16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L130"/>
  <sheetViews>
    <sheetView workbookViewId="0" xr3:uid="{0801C90D-E949-51CC-9495-7D82D7DEDABF}"/>
  </sheetViews>
  <sheetFormatPr defaultRowHeight="12.75"/>
  <cols>
    <col min="1" max="1" width="30.7109375" customWidth="1"/>
    <col min="2" max="2" width="12.7109375" hidden="1" customWidth="1"/>
    <col min="3" max="3" width="11.7109375" customWidth="1"/>
    <col min="4" max="4" width="4.7109375" customWidth="1"/>
    <col min="5" max="5" width="11.7109375" customWidth="1"/>
    <col min="6" max="6" width="4.85546875" customWidth="1"/>
    <col min="7" max="7" width="12.7109375" customWidth="1"/>
    <col min="8" max="8" width="5.140625" customWidth="1"/>
    <col min="9" max="9" width="11.85546875" customWidth="1"/>
    <col min="10" max="10" width="6.2851562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0.7109375" customWidth="1"/>
    <col min="16" max="16" width="4.7109375" customWidth="1"/>
    <col min="17" max="17" width="11.7109375" customWidth="1"/>
    <col min="18" max="18" width="4.7109375" customWidth="1"/>
    <col min="19" max="19" width="12.5703125" customWidth="1"/>
    <col min="20" max="20" width="4.7109375" customWidth="1"/>
    <col min="21" max="21" width="13.28515625" customWidth="1"/>
    <col min="22" max="22" width="4.7109375" customWidth="1"/>
    <col min="23" max="23" width="12.7109375" customWidth="1"/>
    <col min="24" max="24" width="4.7109375" customWidth="1"/>
    <col min="25" max="25" width="12.7109375" customWidth="1"/>
    <col min="26" max="26" width="4.7109375" customWidth="1"/>
    <col min="27" max="27" width="11.28515625" customWidth="1"/>
    <col min="28" max="28" width="4.7109375" customWidth="1"/>
    <col min="29" max="29" width="12.7109375" customWidth="1"/>
    <col min="30" max="30" width="4.7109375" customWidth="1"/>
    <col min="31" max="31" width="12.14062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2.7109375" customWidth="1"/>
    <col min="38" max="38" width="4.7109375" customWidth="1"/>
  </cols>
  <sheetData>
    <row r="1" spans="1:38">
      <c r="A1" s="141" t="s">
        <v>482</v>
      </c>
      <c r="AI1" t="str">
        <f>Summary!V1</f>
        <v>QUARTER ENDED 31 DECEMBER 2004</v>
      </c>
    </row>
    <row r="2" spans="1:38">
      <c r="A2" s="145"/>
    </row>
    <row r="3" spans="1:38">
      <c r="A3" s="505" t="s">
        <v>332</v>
      </c>
      <c r="B3" s="325" t="s">
        <v>502</v>
      </c>
      <c r="C3" s="1253" t="s">
        <v>489</v>
      </c>
      <c r="D3" s="1254"/>
      <c r="E3" s="1253" t="s">
        <v>489</v>
      </c>
      <c r="F3" s="506"/>
      <c r="G3" s="325" t="s">
        <v>503</v>
      </c>
      <c r="H3" s="506"/>
      <c r="I3" s="1253" t="s">
        <v>504</v>
      </c>
      <c r="J3" s="506"/>
      <c r="K3" s="325" t="s">
        <v>505</v>
      </c>
      <c r="L3" s="506"/>
      <c r="M3" s="325" t="s">
        <v>506</v>
      </c>
      <c r="N3" s="506"/>
      <c r="O3" s="325" t="s">
        <v>507</v>
      </c>
      <c r="P3" s="506"/>
      <c r="Q3" s="1253" t="s">
        <v>508</v>
      </c>
      <c r="R3" s="506"/>
      <c r="S3" s="1253" t="s">
        <v>508</v>
      </c>
      <c r="T3" s="506"/>
      <c r="U3" s="1253" t="s">
        <v>508</v>
      </c>
      <c r="V3" s="506"/>
      <c r="W3" s="325" t="s">
        <v>509</v>
      </c>
      <c r="X3" s="506"/>
      <c r="Y3" s="325" t="s">
        <v>510</v>
      </c>
      <c r="Z3" s="506"/>
      <c r="AA3" s="325" t="s">
        <v>510</v>
      </c>
      <c r="AB3" s="506"/>
      <c r="AC3" s="430" t="s">
        <v>511</v>
      </c>
      <c r="AD3" s="506"/>
      <c r="AE3" s="1253" t="s">
        <v>511</v>
      </c>
      <c r="AF3" s="325"/>
      <c r="AG3" s="1249" t="s">
        <v>512</v>
      </c>
      <c r="AH3" s="506"/>
      <c r="AI3" s="1261" t="s">
        <v>513</v>
      </c>
      <c r="AJ3" s="506"/>
      <c r="AK3" s="1253" t="s">
        <v>514</v>
      </c>
      <c r="AL3" s="506"/>
    </row>
    <row r="4" spans="1:38">
      <c r="A4" s="505"/>
      <c r="B4" s="169"/>
      <c r="C4" s="1255" t="s">
        <v>426</v>
      </c>
      <c r="D4" s="1256"/>
      <c r="E4" s="1255" t="s">
        <v>515</v>
      </c>
      <c r="F4" s="508"/>
      <c r="G4" s="169"/>
      <c r="H4" s="508"/>
      <c r="I4" s="1255" t="s">
        <v>516</v>
      </c>
      <c r="J4" s="508"/>
      <c r="K4" s="169" t="s">
        <v>517</v>
      </c>
      <c r="L4" s="508"/>
      <c r="M4" s="169" t="s">
        <v>456</v>
      </c>
      <c r="N4" s="508"/>
      <c r="O4" s="169" t="s">
        <v>474</v>
      </c>
      <c r="P4" s="508"/>
      <c r="Q4" s="1253" t="s">
        <v>518</v>
      </c>
      <c r="R4" s="508"/>
      <c r="S4" s="1253" t="s">
        <v>519</v>
      </c>
      <c r="T4" s="508"/>
      <c r="U4" s="1253" t="s">
        <v>520</v>
      </c>
      <c r="V4" s="508"/>
      <c r="W4" s="169" t="s">
        <v>459</v>
      </c>
      <c r="X4" s="508"/>
      <c r="Y4" s="169" t="s">
        <v>521</v>
      </c>
      <c r="Z4" s="508"/>
      <c r="AA4" s="169" t="s">
        <v>522</v>
      </c>
      <c r="AB4" s="508"/>
      <c r="AC4" s="319" t="s">
        <v>523</v>
      </c>
      <c r="AD4" s="508"/>
      <c r="AE4" s="1255" t="s">
        <v>524</v>
      </c>
      <c r="AF4" s="169"/>
      <c r="AG4" s="1250" t="s">
        <v>525</v>
      </c>
      <c r="AH4" s="508"/>
      <c r="AI4" s="1262" t="s">
        <v>474</v>
      </c>
      <c r="AJ4" s="508"/>
      <c r="AK4" s="1255" t="s">
        <v>526</v>
      </c>
      <c r="AL4" s="508"/>
    </row>
    <row r="5" spans="1:38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56" t="s">
        <v>116</v>
      </c>
      <c r="V5" s="157" t="s">
        <v>22</v>
      </c>
      <c r="W5" s="156" t="s">
        <v>116</v>
      </c>
      <c r="X5" s="157" t="s">
        <v>22</v>
      </c>
      <c r="Y5" s="156" t="s">
        <v>116</v>
      </c>
      <c r="Z5" s="157" t="s">
        <v>22</v>
      </c>
      <c r="AA5" s="156" t="s">
        <v>116</v>
      </c>
      <c r="AB5" s="157" t="s">
        <v>22</v>
      </c>
      <c r="AC5" s="156" t="s">
        <v>116</v>
      </c>
      <c r="AD5" s="157" t="s">
        <v>22</v>
      </c>
      <c r="AE5" s="156" t="s">
        <v>116</v>
      </c>
      <c r="AF5" s="157" t="s">
        <v>22</v>
      </c>
      <c r="AG5" s="156" t="s">
        <v>116</v>
      </c>
      <c r="AH5" s="157" t="s">
        <v>22</v>
      </c>
      <c r="AI5" s="156" t="s">
        <v>116</v>
      </c>
      <c r="AJ5" s="157" t="s">
        <v>22</v>
      </c>
      <c r="AK5" s="156" t="s">
        <v>116</v>
      </c>
      <c r="AL5" s="157" t="s">
        <v>22</v>
      </c>
    </row>
    <row r="6" spans="1:38">
      <c r="A6" s="141" t="s">
        <v>117</v>
      </c>
      <c r="D6" s="158"/>
      <c r="F6" s="158"/>
      <c r="H6" s="158"/>
      <c r="J6" s="158"/>
      <c r="L6" s="158"/>
      <c r="N6" s="158"/>
      <c r="P6" s="158"/>
      <c r="R6" s="158"/>
      <c r="T6" s="158"/>
      <c r="V6" s="158"/>
      <c r="X6" s="158"/>
      <c r="Z6" s="159"/>
      <c r="AB6" s="159"/>
      <c r="AD6" s="159"/>
      <c r="AF6" s="158"/>
      <c r="AH6" s="158"/>
      <c r="AJ6" s="158"/>
      <c r="AL6" s="158"/>
    </row>
    <row r="7" spans="1:38">
      <c r="A7" s="141" t="s">
        <v>204</v>
      </c>
      <c r="B7" s="337">
        <f>M7+O7+Q7+S7+U7+AA7+W7+Y7+AE7+AG7+AI7+C7+G7+I7+K7+AC7+E7+AK7</f>
        <v>6891.5833020699993</v>
      </c>
      <c r="C7" s="337">
        <v>375.2</v>
      </c>
      <c r="D7" s="366">
        <f>(C7/$C$12)*100</f>
        <v>89.932885906040269</v>
      </c>
      <c r="E7" s="337">
        <v>18.399999999999999</v>
      </c>
      <c r="F7" s="366">
        <f>(E7/$E$12)*100</f>
        <v>98.395721925133685</v>
      </c>
      <c r="G7" s="337">
        <v>1511.4</v>
      </c>
      <c r="H7" s="366">
        <f>(G7/$G$12)*100</f>
        <v>94.285714285714292</v>
      </c>
      <c r="I7" s="337">
        <v>491.1</v>
      </c>
      <c r="J7" s="366">
        <f>(I7/$I$12)*100</f>
        <v>96.068075117370896</v>
      </c>
      <c r="K7" s="337">
        <v>0</v>
      </c>
      <c r="L7" s="366">
        <f>(K7/$K$12)*100</f>
        <v>0</v>
      </c>
      <c r="M7" s="337">
        <v>512.5</v>
      </c>
      <c r="N7" s="366">
        <f>(M7/$M$12)*100</f>
        <v>98.236534406747168</v>
      </c>
      <c r="O7" s="337">
        <v>0</v>
      </c>
      <c r="P7" s="366">
        <f>(O7/$M$12)*100</f>
        <v>0</v>
      </c>
      <c r="Q7" s="337">
        <v>363.7</v>
      </c>
      <c r="R7" s="366">
        <f>(Q7/$M$12)*100</f>
        <v>69.714395246310133</v>
      </c>
      <c r="S7" s="337">
        <v>449.7</v>
      </c>
      <c r="T7" s="366">
        <f>(S7/$M$12)*100</f>
        <v>86.198964922369171</v>
      </c>
      <c r="U7" s="337">
        <v>136.19999999999999</v>
      </c>
      <c r="V7" s="366">
        <f>(U7/$U$12)*100</f>
        <v>92.338983050847446</v>
      </c>
      <c r="W7" s="337">
        <v>19.53314649</v>
      </c>
      <c r="X7" s="366">
        <f>(W7/$W$12)*100</f>
        <v>96.964052712810101</v>
      </c>
      <c r="Y7" s="337">
        <v>1135.9870555799998</v>
      </c>
      <c r="Z7" s="366">
        <f>(Y7/$Y$12)*100</f>
        <v>99.162809491417164</v>
      </c>
      <c r="AA7" s="337">
        <v>1683.3</v>
      </c>
      <c r="AB7" s="366">
        <f>(AA7/$AA$12)*100</f>
        <v>95.465708917280239</v>
      </c>
      <c r="AC7" s="337">
        <v>0</v>
      </c>
      <c r="AD7" s="366">
        <f>(AC7/$AC$12)*100</f>
        <v>0</v>
      </c>
      <c r="AE7" s="337">
        <v>1E-4</v>
      </c>
      <c r="AF7" s="366">
        <f>(AE7/$AE$12)*100</f>
        <v>99.990000999900019</v>
      </c>
      <c r="AG7" s="337">
        <v>46.963000000000001</v>
      </c>
      <c r="AH7" s="366">
        <f>(AG7/$AG$12)*100</f>
        <v>93.877183864390517</v>
      </c>
      <c r="AI7" s="337">
        <v>0</v>
      </c>
      <c r="AJ7" s="366">
        <f>(AI7/$AI$12)*100</f>
        <v>0</v>
      </c>
      <c r="AK7" s="337">
        <v>147.6</v>
      </c>
      <c r="AL7" s="366">
        <f>(AK7/$AK$12)*100</f>
        <v>93.536121673003791</v>
      </c>
    </row>
    <row r="8" spans="1:38">
      <c r="A8" s="317" t="s">
        <v>205</v>
      </c>
      <c r="B8" s="337">
        <f>M8+O8+Q8+S8+U8+AA8+W8+Y8+AE8+AG8+AI8+C8+G8+I8+K8+AC8+E8+AK8</f>
        <v>298.02525136000008</v>
      </c>
      <c r="C8" s="337">
        <v>42</v>
      </c>
      <c r="D8" s="366">
        <f>(C8/$C$12)*100</f>
        <v>10.067114093959733</v>
      </c>
      <c r="E8" s="337">
        <v>0.3</v>
      </c>
      <c r="F8" s="366">
        <f>(E8/$E$12)*100</f>
        <v>1.6042780748663104</v>
      </c>
      <c r="G8" s="337">
        <v>91.5</v>
      </c>
      <c r="H8" s="366">
        <f>(G8/$G$12)*100</f>
        <v>5.7080474111041797</v>
      </c>
      <c r="I8" s="337">
        <v>20.100000000000001</v>
      </c>
      <c r="J8" s="366">
        <f>(I8/$I$12)*100</f>
        <v>3.9319248826291084</v>
      </c>
      <c r="K8" s="337">
        <f>'FOF6'!O8</f>
        <v>29.7</v>
      </c>
      <c r="L8" s="366">
        <f>(K8/$K$12)*100</f>
        <v>100</v>
      </c>
      <c r="M8" s="337">
        <v>9.2000000000000455</v>
      </c>
      <c r="N8" s="366">
        <f>(M8/$M$12)*100</f>
        <v>1.7634655932528358</v>
      </c>
      <c r="O8" s="337">
        <f>'FOF6'!X8</f>
        <v>1.085</v>
      </c>
      <c r="P8" s="366">
        <f>(O8/$M$12)*100</f>
        <v>0.20797393137818665</v>
      </c>
      <c r="Q8" s="337">
        <v>4.0999999999999659</v>
      </c>
      <c r="R8" s="366">
        <f>(Q8/$M$12)*100</f>
        <v>0.78589227525397087</v>
      </c>
      <c r="S8" s="337">
        <v>8.5000000000000568</v>
      </c>
      <c r="T8" s="366">
        <f>(S8/$M$12)*100</f>
        <v>1.6292888633314275</v>
      </c>
      <c r="U8" s="337">
        <v>11.3</v>
      </c>
      <c r="V8" s="366">
        <f>(U8/$U$12)*100</f>
        <v>7.6610169491525424</v>
      </c>
      <c r="W8" s="337">
        <v>0.61158338000000001</v>
      </c>
      <c r="X8" s="366">
        <f>(W8/$W$12)*100</f>
        <v>3.035947287189908</v>
      </c>
      <c r="Y8" s="337">
        <v>9.5906679700000002</v>
      </c>
      <c r="Z8" s="366">
        <f>(Y8/$Y$12)*100</f>
        <v>0.83719050858284316</v>
      </c>
      <c r="AA8" s="337">
        <v>43.6</v>
      </c>
      <c r="AB8" s="366">
        <f>(AA8/$AA$12)*100</f>
        <v>2.4727053459237323</v>
      </c>
      <c r="AC8" s="337">
        <f>'FOF7'!AG47</f>
        <v>1.2</v>
      </c>
      <c r="AD8" s="366">
        <f>(AC8/$AC$12)*100</f>
        <v>100</v>
      </c>
      <c r="AE8" s="337">
        <f>'FOF7'!AA47</f>
        <v>1E-8</v>
      </c>
      <c r="AF8" s="366">
        <f>(AE8/$AE$12)*100</f>
        <v>9.9990000999900016E-3</v>
      </c>
      <c r="AG8" s="337">
        <v>2.8380000000000001</v>
      </c>
      <c r="AH8" s="366">
        <f>(AG8/$AG$12)*100</f>
        <v>5.6730500139927234</v>
      </c>
      <c r="AI8" s="337">
        <f>'FOF6'!C8</f>
        <v>12.2</v>
      </c>
      <c r="AJ8" s="366">
        <f>(AI8/$AI$12)*100</f>
        <v>100</v>
      </c>
      <c r="AK8" s="337">
        <v>10.199999999999999</v>
      </c>
      <c r="AL8" s="366">
        <f>(AK8/$AK$12)*100</f>
        <v>6.4638783269961975</v>
      </c>
    </row>
    <row r="9" spans="1:38">
      <c r="A9" s="171" t="s">
        <v>206</v>
      </c>
      <c r="B9" s="337">
        <f>M9+O9+Q9+S9+U9+AA9+W9+Y9+AE9+AG9+AI9+C9+G9+I9+K9+AC9+E9+AK9</f>
        <v>11.4</v>
      </c>
      <c r="C9" s="337">
        <v>0</v>
      </c>
      <c r="D9" s="366">
        <f>(C9/$C$12)*100</f>
        <v>0</v>
      </c>
      <c r="E9" s="337">
        <v>0</v>
      </c>
      <c r="F9" s="366">
        <f>(E9/$E$12)*100</f>
        <v>0</v>
      </c>
      <c r="G9" s="337"/>
      <c r="H9" s="366">
        <f>(G9/$G$12)*100</f>
        <v>0</v>
      </c>
      <c r="I9" s="337"/>
      <c r="J9" s="366">
        <f>(I9/$I$12)*100</f>
        <v>0</v>
      </c>
      <c r="K9" s="337">
        <f>'FOF6'!O9</f>
        <v>0</v>
      </c>
      <c r="L9" s="366">
        <f>(K9/$K$12)*100</f>
        <v>0</v>
      </c>
      <c r="M9" s="337"/>
      <c r="N9" s="366">
        <f>(M9/$M$12)*100</f>
        <v>0</v>
      </c>
      <c r="O9" s="337">
        <f>'FOF6'!X9</f>
        <v>0</v>
      </c>
      <c r="P9" s="366">
        <f>(O9/$M$12)*100</f>
        <v>0</v>
      </c>
      <c r="Q9" s="337"/>
      <c r="R9" s="366">
        <f>(Q9/$M$12)*100</f>
        <v>0</v>
      </c>
      <c r="S9" s="337"/>
      <c r="T9" s="366">
        <f>(S9/$M$12)*100</f>
        <v>0</v>
      </c>
      <c r="U9" s="337"/>
      <c r="V9" s="366">
        <f>(U9/$U$12)*100</f>
        <v>0</v>
      </c>
      <c r="W9" s="337">
        <v>0</v>
      </c>
      <c r="X9" s="366">
        <f>(W9/$W$12)*100</f>
        <v>0</v>
      </c>
      <c r="Y9" s="337">
        <v>0</v>
      </c>
      <c r="Z9" s="366">
        <f>(Y9/$Y$12)*100</f>
        <v>0</v>
      </c>
      <c r="AA9" s="337">
        <v>11.4</v>
      </c>
      <c r="AB9" s="366">
        <f>(AA9/$AA$12)*100</f>
        <v>0.6465330491635447</v>
      </c>
      <c r="AC9" s="337">
        <f>'FOF7'!AG48</f>
        <v>0</v>
      </c>
      <c r="AD9" s="366">
        <f>(AC9/$AC$12)*100</f>
        <v>0</v>
      </c>
      <c r="AE9" s="337">
        <f>'FOF7'!AA48</f>
        <v>0</v>
      </c>
      <c r="AF9" s="366">
        <f>(AE9/$AE$12)*100</f>
        <v>0</v>
      </c>
      <c r="AG9" s="337"/>
      <c r="AH9" s="366">
        <f>(AG9/$AG$12)*100</f>
        <v>0</v>
      </c>
      <c r="AI9" s="337">
        <f>'FOF6'!C9</f>
        <v>0</v>
      </c>
      <c r="AJ9" s="366">
        <f>(AI9/$AI$12)*100</f>
        <v>0</v>
      </c>
      <c r="AK9" s="337"/>
      <c r="AL9" s="366">
        <f>(AK9/$AK$12)*100</f>
        <v>0</v>
      </c>
    </row>
    <row r="10" spans="1:38">
      <c r="A10" s="143" t="s">
        <v>207</v>
      </c>
      <c r="B10" s="337">
        <f>M10+O10+Q10+S10+U10+AA10+W10+Y10+AE10+AG10+AI10+C10+G10+I10+K10+AC10+E10+AK10</f>
        <v>0</v>
      </c>
      <c r="C10" s="337">
        <v>0</v>
      </c>
      <c r="D10" s="366">
        <f>(C10/$C$12)*100</f>
        <v>0</v>
      </c>
      <c r="E10" s="337">
        <v>0</v>
      </c>
      <c r="F10" s="366">
        <f>(E10/$E$12)*100</f>
        <v>0</v>
      </c>
      <c r="G10" s="337"/>
      <c r="H10" s="366">
        <f>(G10/$G$12)*100</f>
        <v>0</v>
      </c>
      <c r="I10" s="337"/>
      <c r="J10" s="366">
        <f>(I10/$I$12)*100</f>
        <v>0</v>
      </c>
      <c r="K10" s="337">
        <f>'FOF6'!O10</f>
        <v>0</v>
      </c>
      <c r="L10" s="366">
        <f>(K10/$K$12)*100</f>
        <v>0</v>
      </c>
      <c r="M10" s="337"/>
      <c r="N10" s="366">
        <f>(M10/$M$12)*100</f>
        <v>0</v>
      </c>
      <c r="O10" s="337">
        <f>'FOF6'!X10</f>
        <v>0</v>
      </c>
      <c r="P10" s="366">
        <f>(O10/$M$12)*100</f>
        <v>0</v>
      </c>
      <c r="Q10" s="337"/>
      <c r="R10" s="366">
        <f>(Q10/$M$12)*100</f>
        <v>0</v>
      </c>
      <c r="S10" s="337"/>
      <c r="T10" s="366">
        <f>(S10/$M$12)*100</f>
        <v>0</v>
      </c>
      <c r="U10" s="337"/>
      <c r="V10" s="366">
        <f>(U10/$U$12)*100</f>
        <v>0</v>
      </c>
      <c r="W10" s="337">
        <v>0</v>
      </c>
      <c r="X10" s="366">
        <f>(W10/$W$12)*100</f>
        <v>0</v>
      </c>
      <c r="Y10" s="337">
        <v>0</v>
      </c>
      <c r="Z10" s="366">
        <f>(Y10/$Y$12)*100</f>
        <v>0</v>
      </c>
      <c r="AA10" s="337">
        <v>0</v>
      </c>
      <c r="AB10" s="366">
        <f>(AA10/$AA$12)*100</f>
        <v>0</v>
      </c>
      <c r="AC10" s="337">
        <f>'FOF7'!AG49</f>
        <v>0</v>
      </c>
      <c r="AD10" s="366">
        <f>(AC10/$AC$12)*100</f>
        <v>0</v>
      </c>
      <c r="AE10" s="337">
        <f>'FOF7'!AA49</f>
        <v>0</v>
      </c>
      <c r="AF10" s="366">
        <f>(AE10/$AE$12)*100</f>
        <v>0</v>
      </c>
      <c r="AG10" s="337"/>
      <c r="AH10" s="366">
        <f>(AG10/$AG$12)*100</f>
        <v>0</v>
      </c>
      <c r="AI10" s="337">
        <f>'FOF6'!C10</f>
        <v>0</v>
      </c>
      <c r="AJ10" s="366">
        <f>(AI10/$AI$12)*100</f>
        <v>0</v>
      </c>
      <c r="AK10" s="337"/>
      <c r="AL10" s="366">
        <f>(AK10/$AK$12)*100</f>
        <v>0</v>
      </c>
    </row>
    <row r="11" spans="1:38" ht="13.5" thickBot="1">
      <c r="A11" s="318" t="s">
        <v>208</v>
      </c>
      <c r="B11" s="337">
        <f>M11+O11+Q11+S11+U11+AA11+W11+Y11+AE11+AG11+AI11+C11+G11+I11+K11+AC11+E11+AK11</f>
        <v>25.275929670000004</v>
      </c>
      <c r="C11" s="337">
        <v>0</v>
      </c>
      <c r="D11" s="366">
        <f>(C11/$C$12)*100</f>
        <v>0</v>
      </c>
      <c r="E11" s="337">
        <v>0</v>
      </c>
      <c r="F11" s="366">
        <f>(E11/$E$12)*100</f>
        <v>0</v>
      </c>
      <c r="G11" s="337">
        <v>0.1</v>
      </c>
      <c r="H11" s="366">
        <f>(G11/$G$12)*100</f>
        <v>6.238303181534623E-3</v>
      </c>
      <c r="I11" s="337"/>
      <c r="J11" s="366">
        <f>(I11/$I$12)*100</f>
        <v>0</v>
      </c>
      <c r="K11" s="337">
        <f>'FOF6'!O11+'FOF6'!O12</f>
        <v>0</v>
      </c>
      <c r="L11" s="366">
        <f>(K11/$K$12)*100</f>
        <v>0</v>
      </c>
      <c r="M11" s="337"/>
      <c r="N11" s="366">
        <f>(M11/$M$12)*100</f>
        <v>0</v>
      </c>
      <c r="O11" s="337">
        <f>'FOF6'!X11+'FOF6'!X12</f>
        <v>0</v>
      </c>
      <c r="P11" s="366">
        <f>(O11/$M$12)*100</f>
        <v>0</v>
      </c>
      <c r="Q11" s="337"/>
      <c r="R11" s="366">
        <f>(Q11/$M$12)*100</f>
        <v>0</v>
      </c>
      <c r="S11" s="337"/>
      <c r="T11" s="366">
        <f>(S11/$M$12)*100</f>
        <v>0</v>
      </c>
      <c r="U11" s="337"/>
      <c r="V11" s="366">
        <f>(U11/$U$12)*100</f>
        <v>0</v>
      </c>
      <c r="W11" s="337">
        <v>0</v>
      </c>
      <c r="X11" s="366">
        <f>(W11/$W$12)*100</f>
        <v>0</v>
      </c>
      <c r="Y11" s="337">
        <v>0</v>
      </c>
      <c r="Z11" s="366">
        <f>(Y11/$Y$12)*100</f>
        <v>0</v>
      </c>
      <c r="AA11" s="337">
        <v>24.950929670000001</v>
      </c>
      <c r="AB11" s="366">
        <f>(AA11/$AA$12)*100</f>
        <v>1.4150526876324787</v>
      </c>
      <c r="AC11" s="337">
        <f>'FOF7'!AG50+'FOF7'!AG51</f>
        <v>0</v>
      </c>
      <c r="AD11" s="366">
        <f>(AC11/$AC$12)*100</f>
        <v>0</v>
      </c>
      <c r="AE11" s="337">
        <f>'FOF7'!AA50+'FOF7'!AA51</f>
        <v>0</v>
      </c>
      <c r="AF11" s="366">
        <f>(AE11/$AE$12)*100</f>
        <v>0</v>
      </c>
      <c r="AG11" s="337">
        <v>0.22500000000000001</v>
      </c>
      <c r="AH11" s="366">
        <f>(AG11/$AG$12)*100</f>
        <v>0.44976612161675927</v>
      </c>
      <c r="AI11" s="337">
        <f>'FOF6'!C11+'FOF6'!C12</f>
        <v>0</v>
      </c>
      <c r="AJ11" s="366">
        <f>(AI11/$AI$12)*100</f>
        <v>0</v>
      </c>
      <c r="AK11" s="337"/>
      <c r="AL11" s="366">
        <f>(AK11/$AK$12)*100</f>
        <v>0</v>
      </c>
    </row>
    <row r="12" spans="1:38" ht="15.75" thickBot="1">
      <c r="A12" s="322" t="s">
        <v>123</v>
      </c>
      <c r="B12" s="356">
        <f t="shared" ref="B12:H12" si="0">SUM(B7:B11)</f>
        <v>7226.2844830999984</v>
      </c>
      <c r="C12" s="356">
        <v>417.2</v>
      </c>
      <c r="D12" s="365">
        <f t="shared" si="0"/>
        <v>100</v>
      </c>
      <c r="E12" s="356">
        <v>18.7</v>
      </c>
      <c r="F12" s="365">
        <f t="shared" si="0"/>
        <v>100</v>
      </c>
      <c r="G12" s="356">
        <v>1603</v>
      </c>
      <c r="H12" s="365">
        <f t="shared" si="0"/>
        <v>100</v>
      </c>
      <c r="I12" s="356">
        <v>511.2</v>
      </c>
      <c r="J12" s="365">
        <f>SUM(J7:J11)</f>
        <v>100</v>
      </c>
      <c r="K12" s="356">
        <f>SUM(K8:K11)</f>
        <v>29.7</v>
      </c>
      <c r="L12" s="365">
        <f t="shared" ref="L12:T12" si="1">SUM(L7:L11)</f>
        <v>100</v>
      </c>
      <c r="M12" s="356">
        <v>521.70000000000005</v>
      </c>
      <c r="N12" s="365">
        <f t="shared" si="1"/>
        <v>100</v>
      </c>
      <c r="O12" s="356">
        <f>SUM(O7:O11)</f>
        <v>1.085</v>
      </c>
      <c r="P12" s="365">
        <f>SUM(P7:P11)</f>
        <v>0.20797393137818665</v>
      </c>
      <c r="Q12" s="356">
        <v>367.8</v>
      </c>
      <c r="R12" s="365">
        <f t="shared" si="1"/>
        <v>70.500287521564104</v>
      </c>
      <c r="S12" s="356">
        <v>458.2</v>
      </c>
      <c r="T12" s="365">
        <f t="shared" si="1"/>
        <v>87.828253785700596</v>
      </c>
      <c r="U12" s="356">
        <v>147.5</v>
      </c>
      <c r="V12" s="365">
        <f>SUM(V7:V11)</f>
        <v>99.999999999999986</v>
      </c>
      <c r="W12" s="356">
        <v>20.144729869999999</v>
      </c>
      <c r="X12" s="365">
        <f t="shared" ref="X12:AJ12" si="2">SUM(X7:X11)</f>
        <v>100.00000000000001</v>
      </c>
      <c r="Y12" s="356">
        <v>1145.5777235499997</v>
      </c>
      <c r="Z12" s="365">
        <f t="shared" si="2"/>
        <v>100.00000000000001</v>
      </c>
      <c r="AA12" s="356">
        <v>1763.25092967</v>
      </c>
      <c r="AB12" s="365">
        <f>SUM(AB7:AB11)</f>
        <v>100</v>
      </c>
      <c r="AC12" s="356">
        <f>SUM(AC7:AC11)</f>
        <v>1.2</v>
      </c>
      <c r="AD12" s="365">
        <f t="shared" si="2"/>
        <v>100</v>
      </c>
      <c r="AE12" s="356">
        <f>SUM(AE7:AE11)</f>
        <v>1.0001E-4</v>
      </c>
      <c r="AF12" s="365">
        <f>SUM(AF7:AF11)</f>
        <v>100.00000000000001</v>
      </c>
      <c r="AG12" s="356">
        <v>50.026000000000003</v>
      </c>
      <c r="AH12" s="365">
        <f t="shared" si="2"/>
        <v>100</v>
      </c>
      <c r="AI12" s="356">
        <f t="shared" si="2"/>
        <v>12.2</v>
      </c>
      <c r="AJ12" s="365">
        <f t="shared" si="2"/>
        <v>100</v>
      </c>
      <c r="AK12" s="356">
        <v>157.80000000000001</v>
      </c>
      <c r="AL12" s="365">
        <f>SUM(AL7:AL11)</f>
        <v>99.999999999999986</v>
      </c>
    </row>
    <row r="13" spans="1:38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7"/>
      <c r="V13" s="366"/>
      <c r="W13" s="337"/>
      <c r="X13" s="366"/>
      <c r="Y13" s="337"/>
      <c r="Z13" s="366"/>
      <c r="AA13" s="337"/>
      <c r="AB13" s="366"/>
      <c r="AC13" s="337"/>
      <c r="AD13" s="366"/>
      <c r="AE13" s="337"/>
      <c r="AF13" s="366"/>
      <c r="AG13" s="337"/>
      <c r="AH13" s="366"/>
      <c r="AI13" s="337"/>
      <c r="AJ13" s="366"/>
      <c r="AK13" s="337"/>
      <c r="AL13" s="366"/>
    </row>
    <row r="14" spans="1:38">
      <c r="A14" s="339" t="s">
        <v>137</v>
      </c>
      <c r="B14" s="337">
        <f t="shared" ref="B14:B20" si="3">M14+O14+Q14+S14+U14+AA14+W14+Y14+AE14+AG14+AI14+C14+G14+I14+K14+AC14+E14+AK14</f>
        <v>0</v>
      </c>
      <c r="C14" s="337">
        <v>0</v>
      </c>
      <c r="D14" s="366">
        <f t="shared" ref="D14:D45" si="4">(C14/$C$72)*100</f>
        <v>0</v>
      </c>
      <c r="E14" s="337">
        <v>0</v>
      </c>
      <c r="F14" s="366">
        <f>(E14/$C$72)*100</f>
        <v>0</v>
      </c>
      <c r="G14" s="337"/>
      <c r="H14" s="366">
        <f t="shared" ref="H14:H45" si="5">(G14/$G$72)*100</f>
        <v>0</v>
      </c>
      <c r="I14" s="337"/>
      <c r="J14" s="366">
        <f>(I14/$I$72)*100</f>
        <v>0</v>
      </c>
      <c r="K14" s="337"/>
      <c r="L14" s="366"/>
      <c r="M14" s="337"/>
      <c r="N14" s="366">
        <f t="shared" ref="N14:N20" si="6">(M14/$M$72)*100</f>
        <v>0</v>
      </c>
      <c r="O14" s="337"/>
      <c r="P14" s="366"/>
      <c r="Q14" s="337"/>
      <c r="R14" s="366">
        <f t="shared" ref="R14:R20" si="7">(Q14/$M$72)*100</f>
        <v>0</v>
      </c>
      <c r="S14" s="337"/>
      <c r="T14" s="366">
        <f t="shared" ref="T14:T20" si="8">(S14/$M$72)*100</f>
        <v>0</v>
      </c>
      <c r="U14" s="337"/>
      <c r="V14" s="366">
        <f t="shared" ref="V14:V20" si="9">(U14/$U$72)*100</f>
        <v>0</v>
      </c>
      <c r="W14" s="337">
        <v>0</v>
      </c>
      <c r="X14" s="366">
        <f t="shared" ref="X14:X20" si="10">(W14/$W$72)*100</f>
        <v>0</v>
      </c>
      <c r="Y14" s="337">
        <v>0</v>
      </c>
      <c r="Z14" s="366">
        <f t="shared" ref="Z14:AB20" si="11">(Y14/$Y$72)*100</f>
        <v>0</v>
      </c>
      <c r="AA14" s="337">
        <v>0</v>
      </c>
      <c r="AB14" s="366">
        <f t="shared" si="11"/>
        <v>0</v>
      </c>
      <c r="AC14" s="337"/>
      <c r="AD14" s="366"/>
      <c r="AE14" s="337"/>
      <c r="AF14" s="366"/>
      <c r="AG14" s="337"/>
      <c r="AH14" s="366">
        <f t="shared" ref="AH14:AH20" si="12">(AG14/$AG$72)*100</f>
        <v>0</v>
      </c>
      <c r="AI14" s="337"/>
      <c r="AJ14" s="366"/>
      <c r="AK14" s="337"/>
      <c r="AL14" s="366">
        <f>(AK14/$AK$72)*100</f>
        <v>0</v>
      </c>
    </row>
    <row r="15" spans="1:38">
      <c r="A15" s="339" t="s">
        <v>139</v>
      </c>
      <c r="B15" s="337">
        <f t="shared" si="3"/>
        <v>65.146392000000006</v>
      </c>
      <c r="C15" s="337">
        <v>4</v>
      </c>
      <c r="D15" s="366">
        <f t="shared" si="4"/>
        <v>1.0660980810234542</v>
      </c>
      <c r="E15" s="337">
        <v>0.9</v>
      </c>
      <c r="F15" s="366">
        <f t="shared" ref="F15:F20" si="13">(E15/$E$72)*100</f>
        <v>4.8913043478260869</v>
      </c>
      <c r="G15" s="337">
        <v>0</v>
      </c>
      <c r="H15" s="366">
        <f t="shared" si="5"/>
        <v>0</v>
      </c>
      <c r="I15" s="337">
        <v>0</v>
      </c>
      <c r="J15" s="366">
        <f t="shared" ref="J15:J20" si="14">(I15/$I$72)*100</f>
        <v>0</v>
      </c>
      <c r="K15" s="337"/>
      <c r="L15" s="366"/>
      <c r="M15" s="337">
        <v>5.8</v>
      </c>
      <c r="N15" s="366">
        <f t="shared" si="6"/>
        <v>1.1317073170731706</v>
      </c>
      <c r="O15" s="337"/>
      <c r="P15" s="366"/>
      <c r="Q15" s="337">
        <v>4.5</v>
      </c>
      <c r="R15" s="366">
        <f t="shared" si="7"/>
        <v>0.87804878048780499</v>
      </c>
      <c r="S15" s="337"/>
      <c r="T15" s="366">
        <f t="shared" si="8"/>
        <v>0</v>
      </c>
      <c r="U15" s="337"/>
      <c r="V15" s="366">
        <f t="shared" si="9"/>
        <v>0</v>
      </c>
      <c r="W15" s="337">
        <v>0.7</v>
      </c>
      <c r="X15" s="366">
        <f t="shared" si="10"/>
        <v>3.5920671155941837</v>
      </c>
      <c r="Y15" s="337">
        <v>29.9</v>
      </c>
      <c r="Z15" s="366">
        <f t="shared" si="11"/>
        <v>2.6321561554910184</v>
      </c>
      <c r="AA15" s="337">
        <v>18.572392000000001</v>
      </c>
      <c r="AB15" s="366">
        <f t="shared" si="11"/>
        <v>1.6349644122070954</v>
      </c>
      <c r="AC15" s="337"/>
      <c r="AD15" s="366"/>
      <c r="AE15" s="337"/>
      <c r="AF15" s="366"/>
      <c r="AG15" s="337">
        <v>0.77400000000000002</v>
      </c>
      <c r="AH15" s="366">
        <f t="shared" si="12"/>
        <v>1.6482463425541427</v>
      </c>
      <c r="AI15" s="337"/>
      <c r="AJ15" s="366"/>
      <c r="AK15" s="337"/>
      <c r="AL15" s="366">
        <f t="shared" ref="AL15:AL20" si="15">(AK15/$AK$72)*100</f>
        <v>0</v>
      </c>
    </row>
    <row r="16" spans="1:38">
      <c r="A16" s="339" t="s">
        <v>141</v>
      </c>
      <c r="B16" s="337">
        <f t="shared" si="3"/>
        <v>164.33424649999998</v>
      </c>
      <c r="C16" s="337">
        <v>2.2000000000000002</v>
      </c>
      <c r="D16" s="366">
        <f t="shared" si="4"/>
        <v>0.5863539445628998</v>
      </c>
      <c r="E16" s="337">
        <v>0.4</v>
      </c>
      <c r="F16" s="366">
        <f t="shared" si="13"/>
        <v>2.1739130434782612</v>
      </c>
      <c r="G16" s="337">
        <v>43.1</v>
      </c>
      <c r="H16" s="366">
        <f t="shared" si="5"/>
        <v>2.8516607119227206</v>
      </c>
      <c r="I16" s="337">
        <v>16.600000000000001</v>
      </c>
      <c r="J16" s="366">
        <f t="shared" si="14"/>
        <v>3.3801669721034413</v>
      </c>
      <c r="K16" s="337"/>
      <c r="L16" s="366"/>
      <c r="M16" s="337">
        <v>10.9</v>
      </c>
      <c r="N16" s="366">
        <f t="shared" si="6"/>
        <v>2.126829268292683</v>
      </c>
      <c r="O16" s="337"/>
      <c r="P16" s="366"/>
      <c r="Q16" s="337">
        <v>2.1</v>
      </c>
      <c r="R16" s="366">
        <f t="shared" si="7"/>
        <v>0.40975609756097564</v>
      </c>
      <c r="S16" s="337">
        <v>22.3</v>
      </c>
      <c r="T16" s="366">
        <f t="shared" si="8"/>
        <v>4.3512195121951223</v>
      </c>
      <c r="U16" s="337"/>
      <c r="V16" s="366">
        <f t="shared" si="9"/>
        <v>0</v>
      </c>
      <c r="W16" s="337">
        <v>0.3</v>
      </c>
      <c r="X16" s="366">
        <f t="shared" si="10"/>
        <v>1.5394573352546501</v>
      </c>
      <c r="Y16" s="337">
        <v>41.4</v>
      </c>
      <c r="Z16" s="366">
        <f t="shared" si="11"/>
        <v>3.6445239076029488</v>
      </c>
      <c r="AA16" s="337">
        <v>19.346246499999999</v>
      </c>
      <c r="AB16" s="366">
        <f t="shared" si="11"/>
        <v>1.7030883548702869</v>
      </c>
      <c r="AC16" s="337"/>
      <c r="AD16" s="366"/>
      <c r="AE16" s="337"/>
      <c r="AF16" s="366"/>
      <c r="AG16" s="337">
        <v>0.58799999999999997</v>
      </c>
      <c r="AH16" s="366">
        <f t="shared" si="12"/>
        <v>1.2521561362039224</v>
      </c>
      <c r="AI16" s="337"/>
      <c r="AJ16" s="366"/>
      <c r="AK16" s="337">
        <v>5.0999999999999996</v>
      </c>
      <c r="AL16" s="366">
        <f t="shared" si="15"/>
        <v>3.4552845528455287</v>
      </c>
    </row>
    <row r="17" spans="1:38">
      <c r="A17" s="339" t="s">
        <v>143</v>
      </c>
      <c r="B17" s="337">
        <f t="shared" si="3"/>
        <v>51.099999999999994</v>
      </c>
      <c r="C17" s="337">
        <v>0</v>
      </c>
      <c r="D17" s="366">
        <f t="shared" si="4"/>
        <v>0</v>
      </c>
      <c r="E17" s="337">
        <v>0</v>
      </c>
      <c r="F17" s="366">
        <f t="shared" si="13"/>
        <v>0</v>
      </c>
      <c r="G17" s="337">
        <v>16.3</v>
      </c>
      <c r="H17" s="366">
        <f t="shared" si="5"/>
        <v>1.0784702924440916</v>
      </c>
      <c r="I17" s="337">
        <v>34.799999999999997</v>
      </c>
      <c r="J17" s="366">
        <f t="shared" si="14"/>
        <v>7.0861331704337198</v>
      </c>
      <c r="K17" s="337"/>
      <c r="L17" s="366"/>
      <c r="M17" s="337"/>
      <c r="N17" s="366">
        <f t="shared" si="6"/>
        <v>0</v>
      </c>
      <c r="O17" s="337"/>
      <c r="P17" s="366"/>
      <c r="Q17" s="337"/>
      <c r="R17" s="366">
        <f t="shared" si="7"/>
        <v>0</v>
      </c>
      <c r="S17" s="337"/>
      <c r="T17" s="366">
        <f t="shared" si="8"/>
        <v>0</v>
      </c>
      <c r="U17" s="337"/>
      <c r="V17" s="366">
        <f t="shared" si="9"/>
        <v>0</v>
      </c>
      <c r="W17" s="337">
        <v>0</v>
      </c>
      <c r="X17" s="366">
        <f t="shared" si="10"/>
        <v>0</v>
      </c>
      <c r="Y17" s="337">
        <v>0</v>
      </c>
      <c r="Z17" s="366">
        <f t="shared" si="11"/>
        <v>0</v>
      </c>
      <c r="AA17" s="337">
        <v>0</v>
      </c>
      <c r="AB17" s="366">
        <f t="shared" si="11"/>
        <v>0</v>
      </c>
      <c r="AC17" s="337"/>
      <c r="AD17" s="366"/>
      <c r="AE17" s="337"/>
      <c r="AF17" s="366"/>
      <c r="AG17" s="337">
        <v>0</v>
      </c>
      <c r="AH17" s="366">
        <f t="shared" si="12"/>
        <v>0</v>
      </c>
      <c r="AI17" s="337"/>
      <c r="AJ17" s="366"/>
      <c r="AK17" s="337"/>
      <c r="AL17" s="366">
        <f t="shared" si="15"/>
        <v>0</v>
      </c>
    </row>
    <row r="18" spans="1:38">
      <c r="A18" s="339" t="s">
        <v>145</v>
      </c>
      <c r="B18" s="337">
        <f t="shared" si="3"/>
        <v>21.807701400000003</v>
      </c>
      <c r="C18" s="337">
        <v>0.3</v>
      </c>
      <c r="D18" s="366">
        <f t="shared" si="4"/>
        <v>7.9957356076759065E-2</v>
      </c>
      <c r="E18" s="337">
        <v>0</v>
      </c>
      <c r="F18" s="366">
        <f t="shared" si="13"/>
        <v>0</v>
      </c>
      <c r="G18" s="337"/>
      <c r="H18" s="366">
        <f t="shared" si="5"/>
        <v>0</v>
      </c>
      <c r="I18" s="337"/>
      <c r="J18" s="366">
        <f t="shared" si="14"/>
        <v>0</v>
      </c>
      <c r="K18" s="337"/>
      <c r="L18" s="366"/>
      <c r="M18" s="337">
        <v>3.4</v>
      </c>
      <c r="N18" s="366">
        <f t="shared" si="6"/>
        <v>0.6634146341463415</v>
      </c>
      <c r="O18" s="337"/>
      <c r="P18" s="366"/>
      <c r="Q18" s="337">
        <v>0.8</v>
      </c>
      <c r="R18" s="366">
        <f t="shared" si="7"/>
        <v>0.15609756097560976</v>
      </c>
      <c r="S18" s="337"/>
      <c r="T18" s="366">
        <f t="shared" si="8"/>
        <v>0</v>
      </c>
      <c r="U18" s="337">
        <v>2.2000000000000002</v>
      </c>
      <c r="V18" s="366">
        <f t="shared" si="9"/>
        <v>1.6152716593245231</v>
      </c>
      <c r="W18" s="337">
        <v>0</v>
      </c>
      <c r="X18" s="366">
        <f t="shared" si="10"/>
        <v>0</v>
      </c>
      <c r="Y18" s="337">
        <v>8.9925014000000001</v>
      </c>
      <c r="Z18" s="366">
        <f t="shared" si="11"/>
        <v>0.79162768940707706</v>
      </c>
      <c r="AA18" s="337">
        <v>6.0721999999999996</v>
      </c>
      <c r="AB18" s="366">
        <f t="shared" si="11"/>
        <v>0.53454777951078802</v>
      </c>
      <c r="AC18" s="337"/>
      <c r="AD18" s="366"/>
      <c r="AE18" s="337"/>
      <c r="AF18" s="366"/>
      <c r="AG18" s="337">
        <v>4.2999999999999997E-2</v>
      </c>
      <c r="AH18" s="366">
        <f t="shared" si="12"/>
        <v>9.156924125300793E-2</v>
      </c>
      <c r="AI18" s="337"/>
      <c r="AJ18" s="366"/>
      <c r="AK18" s="337"/>
      <c r="AL18" s="366">
        <f t="shared" si="15"/>
        <v>0</v>
      </c>
    </row>
    <row r="19" spans="1:38">
      <c r="A19" s="339" t="s">
        <v>431</v>
      </c>
      <c r="B19" s="337">
        <f t="shared" si="3"/>
        <v>635.17115850000016</v>
      </c>
      <c r="C19" s="337">
        <v>29</v>
      </c>
      <c r="D19" s="366">
        <f t="shared" si="4"/>
        <v>7.729211087420043</v>
      </c>
      <c r="E19" s="337">
        <v>4.7</v>
      </c>
      <c r="F19" s="366">
        <f t="shared" si="13"/>
        <v>25.543478260869566</v>
      </c>
      <c r="G19" s="337">
        <v>4.7</v>
      </c>
      <c r="H19" s="366">
        <f t="shared" si="5"/>
        <v>0.31096996162498347</v>
      </c>
      <c r="I19" s="337">
        <v>57.7</v>
      </c>
      <c r="J19" s="366">
        <f t="shared" si="14"/>
        <v>11.749134595805335</v>
      </c>
      <c r="K19" s="337"/>
      <c r="L19" s="366"/>
      <c r="M19" s="337">
        <v>25.5</v>
      </c>
      <c r="N19" s="366">
        <f t="shared" si="6"/>
        <v>4.975609756097561</v>
      </c>
      <c r="O19" s="337"/>
      <c r="P19" s="366"/>
      <c r="Q19" s="337">
        <v>29.1</v>
      </c>
      <c r="R19" s="366">
        <f t="shared" si="7"/>
        <v>5.6780487804878055</v>
      </c>
      <c r="S19" s="337">
        <v>74.900000000000006</v>
      </c>
      <c r="T19" s="366">
        <f t="shared" si="8"/>
        <v>14.614634146341466</v>
      </c>
      <c r="U19" s="337">
        <v>1.2</v>
      </c>
      <c r="V19" s="366">
        <f t="shared" si="9"/>
        <v>0.88105726872246704</v>
      </c>
      <c r="W19" s="337">
        <v>4.1731724999999997</v>
      </c>
      <c r="X19" s="366">
        <f t="shared" si="10"/>
        <v>21.414736721359954</v>
      </c>
      <c r="Y19" s="337">
        <v>177</v>
      </c>
      <c r="Z19" s="366">
        <f t="shared" si="11"/>
        <v>15.581660184679274</v>
      </c>
      <c r="AA19" s="337">
        <v>215.546986</v>
      </c>
      <c r="AB19" s="366">
        <f t="shared" si="11"/>
        <v>18.975027625332324</v>
      </c>
      <c r="AC19" s="337"/>
      <c r="AD19" s="366"/>
      <c r="AE19" s="337"/>
      <c r="AF19" s="366"/>
      <c r="AG19" s="337">
        <v>2.6509999999999998</v>
      </c>
      <c r="AH19" s="366">
        <f t="shared" si="12"/>
        <v>5.6453501991098607</v>
      </c>
      <c r="AI19" s="337"/>
      <c r="AJ19" s="366"/>
      <c r="AK19" s="337">
        <v>9</v>
      </c>
      <c r="AL19" s="366">
        <f t="shared" si="15"/>
        <v>6.0975609756097571</v>
      </c>
    </row>
    <row r="20" spans="1:38" ht="13.5" thickBot="1">
      <c r="A20" s="339" t="s">
        <v>432</v>
      </c>
      <c r="B20" s="337">
        <f t="shared" si="3"/>
        <v>137.18993599999996</v>
      </c>
      <c r="C20" s="337">
        <v>0.6</v>
      </c>
      <c r="D20" s="366">
        <f t="shared" si="4"/>
        <v>0.15991471215351813</v>
      </c>
      <c r="E20" s="337">
        <v>0.6</v>
      </c>
      <c r="F20" s="366">
        <f t="shared" si="13"/>
        <v>3.2608695652173911</v>
      </c>
      <c r="G20" s="337"/>
      <c r="H20" s="366">
        <f t="shared" si="5"/>
        <v>0</v>
      </c>
      <c r="I20" s="337">
        <v>31.2</v>
      </c>
      <c r="J20" s="366">
        <f t="shared" si="14"/>
        <v>6.3530849114233341</v>
      </c>
      <c r="K20" s="337"/>
      <c r="L20" s="366"/>
      <c r="M20" s="337">
        <v>5.8</v>
      </c>
      <c r="N20" s="366">
        <f t="shared" si="6"/>
        <v>1.1317073170731706</v>
      </c>
      <c r="O20" s="337"/>
      <c r="P20" s="366"/>
      <c r="Q20" s="337"/>
      <c r="R20" s="366">
        <f t="shared" si="7"/>
        <v>0</v>
      </c>
      <c r="S20" s="337">
        <v>15</v>
      </c>
      <c r="T20" s="366">
        <f t="shared" si="8"/>
        <v>2.9268292682926833</v>
      </c>
      <c r="U20" s="337"/>
      <c r="V20" s="366">
        <f t="shared" si="9"/>
        <v>0</v>
      </c>
      <c r="W20" s="337">
        <v>0.98203600000000002</v>
      </c>
      <c r="X20" s="366">
        <f t="shared" si="10"/>
        <v>5.0393417456137852</v>
      </c>
      <c r="Y20" s="337">
        <v>62.4</v>
      </c>
      <c r="Z20" s="366">
        <f t="shared" si="11"/>
        <v>5.4931954549377782</v>
      </c>
      <c r="AA20" s="337">
        <v>11.603899999999999</v>
      </c>
      <c r="AB20" s="366">
        <f t="shared" si="11"/>
        <v>1.0215142746723154</v>
      </c>
      <c r="AC20" s="337"/>
      <c r="AD20" s="366"/>
      <c r="AE20" s="337"/>
      <c r="AF20" s="366"/>
      <c r="AG20" s="337">
        <v>1.304</v>
      </c>
      <c r="AH20" s="366">
        <f t="shared" si="12"/>
        <v>2.7768904789284266</v>
      </c>
      <c r="AI20" s="337"/>
      <c r="AJ20" s="366"/>
      <c r="AK20" s="337">
        <v>7.7</v>
      </c>
      <c r="AL20" s="366">
        <f t="shared" si="15"/>
        <v>5.2168021680216805</v>
      </c>
    </row>
    <row r="21" spans="1:38" ht="13.5" thickBot="1">
      <c r="A21" s="357" t="s">
        <v>211</v>
      </c>
      <c r="B21" s="355">
        <f>SUM(B14:B20)</f>
        <v>1074.7494344000002</v>
      </c>
      <c r="C21" s="355">
        <v>36.1</v>
      </c>
      <c r="D21" s="365">
        <f t="shared" si="4"/>
        <v>9.6215351812366752</v>
      </c>
      <c r="E21" s="355">
        <v>6.6</v>
      </c>
      <c r="F21" s="365">
        <f>SUM(F14:F20)</f>
        <v>35.869565217391305</v>
      </c>
      <c r="G21" s="355">
        <v>64.099999999999994</v>
      </c>
      <c r="H21" s="365">
        <f t="shared" si="5"/>
        <v>4.2411009659917953</v>
      </c>
      <c r="I21" s="355">
        <v>140.30000000000001</v>
      </c>
      <c r="J21" s="365">
        <f>(I21/$G$72)*100</f>
        <v>9.2827841736138694</v>
      </c>
      <c r="K21" s="356">
        <f>SUM(K14:K20)</f>
        <v>0</v>
      </c>
      <c r="L21" s="365">
        <v>0</v>
      </c>
      <c r="M21" s="355">
        <v>51.4</v>
      </c>
      <c r="N21" s="365">
        <f>SUM(N14:N20)</f>
        <v>10.029268292682927</v>
      </c>
      <c r="O21" s="355"/>
      <c r="P21" s="365"/>
      <c r="Q21" s="355">
        <v>36.5</v>
      </c>
      <c r="R21" s="365">
        <f>SUM(R14:R20)</f>
        <v>7.1219512195121961</v>
      </c>
      <c r="S21" s="355">
        <v>112.2</v>
      </c>
      <c r="T21" s="365">
        <f>SUM(T14:T20)</f>
        <v>21.89268292682927</v>
      </c>
      <c r="U21" s="355">
        <v>3.4</v>
      </c>
      <c r="V21" s="365">
        <f>SUM(V14:V20)</f>
        <v>2.49632892804699</v>
      </c>
      <c r="W21" s="355">
        <v>6.1552084999999996</v>
      </c>
      <c r="X21" s="365">
        <f t="shared" ref="X21:AE21" si="16">SUM(X14:X20)</f>
        <v>31.585602917822573</v>
      </c>
      <c r="Y21" s="355">
        <v>319.69250139999997</v>
      </c>
      <c r="Z21" s="365">
        <f t="shared" si="16"/>
        <v>28.143163392118097</v>
      </c>
      <c r="AA21" s="355">
        <v>271.14172450000001</v>
      </c>
      <c r="AB21" s="365">
        <f t="shared" si="16"/>
        <v>23.869142446592811</v>
      </c>
      <c r="AC21" s="355">
        <v>0</v>
      </c>
      <c r="AD21" s="365">
        <f t="shared" si="16"/>
        <v>0</v>
      </c>
      <c r="AE21" s="356">
        <f t="shared" si="16"/>
        <v>0</v>
      </c>
      <c r="AF21" s="365">
        <v>0</v>
      </c>
      <c r="AG21" s="355">
        <v>5.36</v>
      </c>
      <c r="AH21" s="365">
        <f>SUM(AH14:AH20)</f>
        <v>11.414212398049361</v>
      </c>
      <c r="AI21" s="356">
        <f>SUM(AI14:AI20)</f>
        <v>0</v>
      </c>
      <c r="AJ21" s="365">
        <v>0</v>
      </c>
      <c r="AK21" s="355">
        <v>21.8</v>
      </c>
      <c r="AL21" s="365">
        <f>SUM(AL14:AL20)</f>
        <v>14.769647696476966</v>
      </c>
    </row>
    <row r="22" spans="1:38">
      <c r="A22" s="339" t="s">
        <v>212</v>
      </c>
      <c r="B22" s="337">
        <f>M22+O22+Q22+S22+U22+AA22+W22+Y22+AE22+AG22+AI22+C22+G22+I22+K22+AC22+E22+AK22</f>
        <v>89.227999999999994</v>
      </c>
      <c r="C22" s="337">
        <v>4.3</v>
      </c>
      <c r="D22" s="366">
        <f t="shared" si="4"/>
        <v>1.1460554371002132</v>
      </c>
      <c r="E22" s="337">
        <v>0.1</v>
      </c>
      <c r="F22" s="366">
        <f>(E22/$E$72)*100</f>
        <v>0.5434782608695653</v>
      </c>
      <c r="G22" s="337">
        <v>26.2</v>
      </c>
      <c r="H22" s="366">
        <f t="shared" si="5"/>
        <v>1.7334921265052268</v>
      </c>
      <c r="I22" s="337">
        <v>3.9</v>
      </c>
      <c r="J22" s="366">
        <f>(I22/$I$72)*100</f>
        <v>0.79413561392791676</v>
      </c>
      <c r="K22" s="337"/>
      <c r="L22" s="366"/>
      <c r="M22" s="337"/>
      <c r="N22" s="366">
        <f>(M22/$M$72)*100</f>
        <v>0</v>
      </c>
      <c r="O22" s="337"/>
      <c r="P22" s="366"/>
      <c r="Q22" s="337">
        <v>3.9</v>
      </c>
      <c r="R22" s="366">
        <f>(Q22/$M$72)*100</f>
        <v>0.76097560975609757</v>
      </c>
      <c r="S22" s="337"/>
      <c r="T22" s="366">
        <f>(S22/$M$72)*100</f>
        <v>0</v>
      </c>
      <c r="U22" s="337">
        <v>11</v>
      </c>
      <c r="V22" s="366">
        <f>(U22/$U$72)*100</f>
        <v>8.0763582966226135</v>
      </c>
      <c r="W22" s="337">
        <v>0.1</v>
      </c>
      <c r="X22" s="366">
        <f>(W22/$W$72)*100</f>
        <v>0.51315244508488345</v>
      </c>
      <c r="Y22" s="337">
        <v>7.8</v>
      </c>
      <c r="Z22" s="366">
        <f>(Y22/$Y$72)*100</f>
        <v>0.68664943186722227</v>
      </c>
      <c r="AA22" s="337">
        <v>30.8</v>
      </c>
      <c r="AB22" s="366">
        <f>(AA22/$Y$72)*100</f>
        <v>2.7113849360910827</v>
      </c>
      <c r="AC22" s="337"/>
      <c r="AD22" s="366"/>
      <c r="AE22" s="337"/>
      <c r="AF22" s="366"/>
      <c r="AG22" s="337">
        <v>1.1279999999999999</v>
      </c>
      <c r="AH22" s="366">
        <f>(AG22/$AG$72)*100</f>
        <v>2.4020954449626268</v>
      </c>
      <c r="AI22" s="337"/>
      <c r="AJ22" s="366"/>
      <c r="AK22" s="337"/>
      <c r="AL22" s="366">
        <f>(AK22/$AK$72)*100</f>
        <v>0</v>
      </c>
    </row>
    <row r="23" spans="1:38">
      <c r="A23" s="339" t="s">
        <v>213</v>
      </c>
      <c r="B23" s="337">
        <f>M23+O23+Q23+S23+U23+AA23+W23+Y23+AE23+AG23+AI23+C23+G23+I23+K23+AC23+E23+AK23</f>
        <v>169.24949999999998</v>
      </c>
      <c r="C23" s="337">
        <v>4.2</v>
      </c>
      <c r="D23" s="366">
        <f t="shared" si="4"/>
        <v>1.119402985074627</v>
      </c>
      <c r="E23" s="337">
        <v>0.1</v>
      </c>
      <c r="F23" s="366">
        <f>(E23/$E$72)*100</f>
        <v>0.5434782608695653</v>
      </c>
      <c r="G23" s="337">
        <v>44.3</v>
      </c>
      <c r="H23" s="366">
        <f t="shared" si="5"/>
        <v>2.9310572978695246</v>
      </c>
      <c r="I23" s="337">
        <v>5.6</v>
      </c>
      <c r="J23" s="366">
        <f>(I23/$I$72)*100</f>
        <v>1.140297291793932</v>
      </c>
      <c r="K23" s="337"/>
      <c r="L23" s="366"/>
      <c r="M23" s="337">
        <v>22</v>
      </c>
      <c r="N23" s="366">
        <f>(M23/$M$72)*100</f>
        <v>4.2926829268292686</v>
      </c>
      <c r="O23" s="337"/>
      <c r="P23" s="366"/>
      <c r="Q23" s="337">
        <v>13.7</v>
      </c>
      <c r="R23" s="366">
        <f>(Q23/$M$72)*100</f>
        <v>2.6731707317073172</v>
      </c>
      <c r="S23" s="337">
        <v>5.4</v>
      </c>
      <c r="T23" s="366">
        <f>(S23/$M$72)*100</f>
        <v>1.0536585365853659</v>
      </c>
      <c r="U23" s="337">
        <v>14.9</v>
      </c>
      <c r="V23" s="366">
        <f>(U23/$U$72)*100</f>
        <v>10.939794419970633</v>
      </c>
      <c r="W23" s="337">
        <v>0.1</v>
      </c>
      <c r="X23" s="366">
        <f>(W23/$W$72)*100</f>
        <v>0.51315244508488345</v>
      </c>
      <c r="Y23" s="337">
        <v>45.963000000000001</v>
      </c>
      <c r="Z23" s="366">
        <f>(Y23/$Y$72)*100</f>
        <v>4.0462138252452737</v>
      </c>
      <c r="AA23" s="337">
        <v>8.9375</v>
      </c>
      <c r="AB23" s="366">
        <f>(AA23/$Y$72)*100</f>
        <v>0.78678580734785875</v>
      </c>
      <c r="AC23" s="337"/>
      <c r="AD23" s="366"/>
      <c r="AE23" s="337"/>
      <c r="AF23" s="366"/>
      <c r="AG23" s="337">
        <v>1.7490000000000001</v>
      </c>
      <c r="AH23" s="366">
        <f>(AG23/$AG$72)*100</f>
        <v>3.7245256500351367</v>
      </c>
      <c r="AI23" s="337"/>
      <c r="AJ23" s="366"/>
      <c r="AK23" s="337">
        <v>2.2999999999999998</v>
      </c>
      <c r="AL23" s="366">
        <f>(AK23/$AK$72)*100</f>
        <v>1.5582655826558265</v>
      </c>
    </row>
    <row r="24" spans="1:38">
      <c r="A24" s="339" t="s">
        <v>433</v>
      </c>
      <c r="B24" s="337">
        <f>M24+O24+Q24+S24+U24+AA24+W24+Y24+AE24+AG24+AI24+C24+G24+I24+K24+AC24+E24+AK24</f>
        <v>68.134</v>
      </c>
      <c r="C24" s="337">
        <v>10.4</v>
      </c>
      <c r="D24" s="366">
        <f t="shared" si="4"/>
        <v>2.7718550106609809</v>
      </c>
      <c r="E24" s="337">
        <v>0.6</v>
      </c>
      <c r="F24" s="366">
        <f>(E24/$E$72)*100</f>
        <v>3.2608695652173911</v>
      </c>
      <c r="G24" s="337"/>
      <c r="H24" s="366">
        <f t="shared" si="5"/>
        <v>0</v>
      </c>
      <c r="I24" s="337">
        <v>0</v>
      </c>
      <c r="J24" s="366">
        <f>(I24/$I$72)*100</f>
        <v>0</v>
      </c>
      <c r="K24" s="337"/>
      <c r="L24" s="366"/>
      <c r="M24" s="337">
        <v>3.7</v>
      </c>
      <c r="N24" s="366">
        <f>(M24/$M$72)*100</f>
        <v>0.72195121951219521</v>
      </c>
      <c r="O24" s="337"/>
      <c r="P24" s="366"/>
      <c r="Q24" s="337">
        <v>8.8000000000000007</v>
      </c>
      <c r="R24" s="366">
        <f>(Q24/$M$72)*100</f>
        <v>1.7170731707317075</v>
      </c>
      <c r="S24" s="337"/>
      <c r="T24" s="366">
        <f>(S24/$M$72)*100</f>
        <v>0</v>
      </c>
      <c r="U24" s="337"/>
      <c r="V24" s="366">
        <f>(U24/$U$72)*100</f>
        <v>0</v>
      </c>
      <c r="W24" s="337">
        <v>0.3</v>
      </c>
      <c r="X24" s="366">
        <f>(W24/$W$72)*100</f>
        <v>1.5394573352546501</v>
      </c>
      <c r="Y24" s="337">
        <v>43.99</v>
      </c>
      <c r="Z24" s="366">
        <f>(Y24/$Y$72)*100</f>
        <v>3.8725267317742444</v>
      </c>
      <c r="AA24" s="337">
        <v>0</v>
      </c>
      <c r="AB24" s="366">
        <f>(AA24/$Y$72)*100</f>
        <v>0</v>
      </c>
      <c r="AC24" s="337"/>
      <c r="AD24" s="366"/>
      <c r="AE24" s="337"/>
      <c r="AF24" s="366"/>
      <c r="AG24" s="337">
        <v>0.34399999999999997</v>
      </c>
      <c r="AH24" s="366">
        <f>(AG24/$AG$72)*100</f>
        <v>0.73255393002406344</v>
      </c>
      <c r="AI24" s="337"/>
      <c r="AJ24" s="366"/>
      <c r="AK24" s="337"/>
      <c r="AL24" s="366">
        <f>(AK24/$AK$72)*100</f>
        <v>0</v>
      </c>
    </row>
    <row r="25" spans="1:38" ht="13.5" thickBot="1">
      <c r="A25" s="339" t="s">
        <v>434</v>
      </c>
      <c r="B25" s="337">
        <f>M25+O25+Q25+S25+U25+AA25+W25+Y25+AE25+AG25+AI25+C25+G25+I25+K25+AC25+E25+AK25</f>
        <v>107.85674800000001</v>
      </c>
      <c r="C25" s="337">
        <v>2.1</v>
      </c>
      <c r="D25" s="366">
        <f t="shared" si="4"/>
        <v>0.55970149253731349</v>
      </c>
      <c r="E25" s="337">
        <v>0</v>
      </c>
      <c r="F25" s="366">
        <f>(E25/$E$72)*100</f>
        <v>0</v>
      </c>
      <c r="G25" s="337">
        <v>37.799999999999997</v>
      </c>
      <c r="H25" s="366">
        <f t="shared" si="5"/>
        <v>2.5009924573243349</v>
      </c>
      <c r="I25" s="337">
        <v>14.4</v>
      </c>
      <c r="J25" s="366">
        <f>(I25/$I$72)*100</f>
        <v>2.9321930360415394</v>
      </c>
      <c r="K25" s="337"/>
      <c r="L25" s="366"/>
      <c r="M25" s="337"/>
      <c r="N25" s="366">
        <f>(M25/$M$72)*100</f>
        <v>0</v>
      </c>
      <c r="O25" s="337"/>
      <c r="P25" s="366"/>
      <c r="Q25" s="337">
        <v>2.7</v>
      </c>
      <c r="R25" s="366">
        <f>(Q25/$M$72)*100</f>
        <v>0.52682926829268295</v>
      </c>
      <c r="S25" s="337">
        <v>10</v>
      </c>
      <c r="T25" s="366">
        <f>(S25/$M$72)*100</f>
        <v>1.9512195121951219</v>
      </c>
      <c r="U25" s="337"/>
      <c r="V25" s="366">
        <f>(U25/$U$72)*100</f>
        <v>0</v>
      </c>
      <c r="W25" s="337">
        <v>0.223748</v>
      </c>
      <c r="X25" s="366">
        <f>(W25/$W$72)*100</f>
        <v>1.1481683328285248</v>
      </c>
      <c r="Y25" s="337">
        <v>32.700000000000003</v>
      </c>
      <c r="Z25" s="366">
        <f>(Y25/$Y$72)*100</f>
        <v>2.8786456951356629</v>
      </c>
      <c r="AA25" s="337">
        <v>0</v>
      </c>
      <c r="AB25" s="366">
        <f>(AA25/$Y$72)*100</f>
        <v>0</v>
      </c>
      <c r="AC25" s="337"/>
      <c r="AD25" s="366"/>
      <c r="AE25" s="337"/>
      <c r="AF25" s="366"/>
      <c r="AG25" s="337">
        <v>1.133</v>
      </c>
      <c r="AH25" s="366">
        <f>(AG25/$AG$72)*100</f>
        <v>2.4127430311548372</v>
      </c>
      <c r="AI25" s="337"/>
      <c r="AJ25" s="366"/>
      <c r="AK25" s="337">
        <v>6.8</v>
      </c>
      <c r="AL25" s="366">
        <f>(AK25/$AK$72)*100</f>
        <v>4.6070460704607044</v>
      </c>
    </row>
    <row r="26" spans="1:38" ht="13.5" thickBot="1">
      <c r="A26" s="357" t="s">
        <v>216</v>
      </c>
      <c r="B26" s="355">
        <f>SUM(B22:B25)</f>
        <v>434.46824800000002</v>
      </c>
      <c r="C26" s="355">
        <v>21</v>
      </c>
      <c r="D26" s="365">
        <f t="shared" si="4"/>
        <v>5.5970149253731343</v>
      </c>
      <c r="E26" s="355">
        <v>0.8</v>
      </c>
      <c r="F26" s="365">
        <f>SUM(F22:F25)</f>
        <v>4.3478260869565215</v>
      </c>
      <c r="G26" s="355">
        <v>108.3</v>
      </c>
      <c r="H26" s="365">
        <f t="shared" si="5"/>
        <v>7.1655418816990863</v>
      </c>
      <c r="I26" s="355">
        <v>23.9</v>
      </c>
      <c r="J26" s="365">
        <f>(I26/$G$72)*100</f>
        <v>1.5813153367738519</v>
      </c>
      <c r="K26" s="356">
        <f>SUM(K22:K25)</f>
        <v>0</v>
      </c>
      <c r="L26" s="365">
        <v>0</v>
      </c>
      <c r="M26" s="355">
        <v>25.7</v>
      </c>
      <c r="N26" s="365">
        <f>SUM(N22:N25)</f>
        <v>5.0146341463414634</v>
      </c>
      <c r="O26" s="355"/>
      <c r="P26" s="365"/>
      <c r="Q26" s="355">
        <v>29.1</v>
      </c>
      <c r="R26" s="365">
        <f>SUM(R22:R25)</f>
        <v>5.6780487804878064</v>
      </c>
      <c r="S26" s="355">
        <v>15.4</v>
      </c>
      <c r="T26" s="365">
        <f>SUM(T22:T25)</f>
        <v>3.0048780487804878</v>
      </c>
      <c r="U26" s="355">
        <v>25.9</v>
      </c>
      <c r="V26" s="365">
        <f>SUM(V22:V25)</f>
        <v>19.016152716593247</v>
      </c>
      <c r="W26" s="355">
        <v>0.72374800000000006</v>
      </c>
      <c r="X26" s="365">
        <f>SUM(X22:X24)</f>
        <v>2.5657622254244172</v>
      </c>
      <c r="Y26" s="355">
        <v>130.453</v>
      </c>
      <c r="Z26" s="365">
        <f>SUM(Z22:Z24)</f>
        <v>8.6053899888867402</v>
      </c>
      <c r="AA26" s="355">
        <v>39.737499999999997</v>
      </c>
      <c r="AB26" s="365">
        <f>SUM(AB22:AB24)</f>
        <v>3.4981707434389415</v>
      </c>
      <c r="AC26" s="355">
        <v>0</v>
      </c>
      <c r="AD26" s="365">
        <f>SUM(AD22:AD24)</f>
        <v>0</v>
      </c>
      <c r="AE26" s="356">
        <f>SUM(AE22:AE25)</f>
        <v>0</v>
      </c>
      <c r="AF26" s="365">
        <v>0</v>
      </c>
      <c r="AG26" s="355">
        <v>4.3539999999999992</v>
      </c>
      <c r="AH26" s="365">
        <f>SUM(AH22:AH24)</f>
        <v>6.8591750250218269</v>
      </c>
      <c r="AI26" s="356">
        <f>SUM(AI22:AI25)</f>
        <v>0</v>
      </c>
      <c r="AJ26" s="365">
        <v>0</v>
      </c>
      <c r="AK26" s="355">
        <v>9.1</v>
      </c>
      <c r="AL26" s="365">
        <f>SUM(AL22:AL24)</f>
        <v>1.5582655826558265</v>
      </c>
    </row>
    <row r="27" spans="1:38">
      <c r="A27" s="339" t="s">
        <v>217</v>
      </c>
      <c r="B27" s="337">
        <f>M27+O27+Q27+S27+U27+AA27+W27+Y27+AE27+AG27+AI27+C27+G27+I27+K27+AC27+E27+AK27</f>
        <v>0</v>
      </c>
      <c r="C27" s="337">
        <v>0</v>
      </c>
      <c r="D27" s="366">
        <f t="shared" si="4"/>
        <v>0</v>
      </c>
      <c r="E27" s="337">
        <v>0</v>
      </c>
      <c r="F27" s="366">
        <f>(E27/$E$72)*100</f>
        <v>0</v>
      </c>
      <c r="G27" s="337">
        <v>0</v>
      </c>
      <c r="H27" s="366">
        <v>0</v>
      </c>
      <c r="I27" s="337">
        <v>0</v>
      </c>
      <c r="J27" s="366">
        <f>(I27/$I$72)*100</f>
        <v>0</v>
      </c>
      <c r="K27" s="337"/>
      <c r="L27" s="366"/>
      <c r="M27" s="337"/>
      <c r="N27" s="366">
        <f>(M27/$M$72)*100</f>
        <v>0</v>
      </c>
      <c r="O27" s="337"/>
      <c r="P27" s="366"/>
      <c r="Q27" s="337"/>
      <c r="R27" s="366">
        <f>(Q27/$M$72)*100</f>
        <v>0</v>
      </c>
      <c r="S27" s="337"/>
      <c r="T27" s="366">
        <f>(S27/$M$72)*100</f>
        <v>0</v>
      </c>
      <c r="U27" s="337"/>
      <c r="V27" s="366">
        <f>(U27/$U$72)*100</f>
        <v>0</v>
      </c>
      <c r="W27" s="337">
        <v>0</v>
      </c>
      <c r="X27" s="366">
        <f>(W27/$W$72)*100</f>
        <v>0</v>
      </c>
      <c r="Y27" s="337">
        <v>0</v>
      </c>
      <c r="Z27" s="366">
        <f>(Y27/$Y$72)*100</f>
        <v>0</v>
      </c>
      <c r="AA27" s="337">
        <v>0</v>
      </c>
      <c r="AB27" s="366">
        <f>(AA27/$Y$72)*100</f>
        <v>0</v>
      </c>
      <c r="AC27" s="337"/>
      <c r="AD27" s="366"/>
      <c r="AE27" s="337"/>
      <c r="AF27" s="366"/>
      <c r="AG27" s="337"/>
      <c r="AH27" s="366">
        <f>(AG27/$AG$72)*100</f>
        <v>0</v>
      </c>
      <c r="AI27" s="337"/>
      <c r="AJ27" s="366"/>
      <c r="AK27" s="337"/>
      <c r="AL27" s="366">
        <f>(AK27/$AK$72)*100</f>
        <v>0</v>
      </c>
    </row>
    <row r="28" spans="1:38">
      <c r="A28" s="339" t="s">
        <v>218</v>
      </c>
      <c r="B28" s="337">
        <f>M28+O28+Q28+S28+U28+AA28+W28+Y28+AE28+AG28+AI28+C28+G28+I28+K28+AC28+E28+AK28</f>
        <v>0</v>
      </c>
      <c r="C28" s="337">
        <v>0</v>
      </c>
      <c r="D28" s="366">
        <f t="shared" si="4"/>
        <v>0</v>
      </c>
      <c r="E28" s="337">
        <v>0</v>
      </c>
      <c r="F28" s="366">
        <f>(E28/$E$72)*100</f>
        <v>0</v>
      </c>
      <c r="G28" s="337">
        <v>0</v>
      </c>
      <c r="H28" s="366">
        <v>0</v>
      </c>
      <c r="I28" s="337">
        <v>0</v>
      </c>
      <c r="J28" s="366">
        <f>(I28/$I$72)*100</f>
        <v>0</v>
      </c>
      <c r="K28" s="337"/>
      <c r="L28" s="366"/>
      <c r="M28" s="337"/>
      <c r="N28" s="366">
        <f>(M28/$M$72)*100</f>
        <v>0</v>
      </c>
      <c r="O28" s="337"/>
      <c r="P28" s="366"/>
      <c r="Q28" s="337"/>
      <c r="R28" s="366">
        <f>(Q28/$M$72)*100</f>
        <v>0</v>
      </c>
      <c r="S28" s="337"/>
      <c r="T28" s="366">
        <f>(S28/$M$72)*100</f>
        <v>0</v>
      </c>
      <c r="U28" s="337"/>
      <c r="V28" s="366">
        <f>(U28/$U$72)*100</f>
        <v>0</v>
      </c>
      <c r="W28" s="337">
        <v>0</v>
      </c>
      <c r="X28" s="366">
        <f>(W28/$W$72)*100</f>
        <v>0</v>
      </c>
      <c r="Y28" s="337">
        <v>0</v>
      </c>
      <c r="Z28" s="366">
        <f>(Y28/$Y$72)*100</f>
        <v>0</v>
      </c>
      <c r="AA28" s="337">
        <v>0</v>
      </c>
      <c r="AB28" s="366">
        <f>(AA28/$Y$72)*100</f>
        <v>0</v>
      </c>
      <c r="AC28" s="337"/>
      <c r="AD28" s="366"/>
      <c r="AE28" s="337"/>
      <c r="AF28" s="366"/>
      <c r="AG28" s="337"/>
      <c r="AH28" s="366">
        <f>(AG28/$AG$72)*100</f>
        <v>0</v>
      </c>
      <c r="AI28" s="337"/>
      <c r="AJ28" s="366"/>
      <c r="AK28" s="337"/>
      <c r="AL28" s="366">
        <f>(AK28/$AK$72)*100</f>
        <v>0</v>
      </c>
    </row>
    <row r="29" spans="1:38">
      <c r="A29" s="339" t="s">
        <v>219</v>
      </c>
      <c r="B29" s="337">
        <f>M29+O29+Q29+S29+U29+AA29+W29+Y29+AE29+AG29+AI29+C29+G29+I29+K29+AC29+E29+AK29</f>
        <v>309.34881946000002</v>
      </c>
      <c r="C29" s="337">
        <v>22.5</v>
      </c>
      <c r="D29" s="366">
        <f t="shared" si="4"/>
        <v>5.9968017057569298</v>
      </c>
      <c r="E29" s="337">
        <v>0.3</v>
      </c>
      <c r="F29" s="366">
        <f>(E29/$E$72)*100</f>
        <v>1.6304347826086956</v>
      </c>
      <c r="G29" s="337"/>
      <c r="H29" s="366">
        <f t="shared" si="5"/>
        <v>0</v>
      </c>
      <c r="I29" s="337">
        <v>0</v>
      </c>
      <c r="J29" s="366">
        <f>(I29/$I$72)*100</f>
        <v>0</v>
      </c>
      <c r="K29" s="337"/>
      <c r="L29" s="366"/>
      <c r="M29" s="337">
        <v>37.9</v>
      </c>
      <c r="N29" s="366">
        <f>(M29/$M$72)*100</f>
        <v>7.3951219512195117</v>
      </c>
      <c r="O29" s="337"/>
      <c r="P29" s="366"/>
      <c r="Q29" s="337">
        <v>28.1</v>
      </c>
      <c r="R29" s="366">
        <f>(Q29/$M$72)*100</f>
        <v>5.4829268292682931</v>
      </c>
      <c r="S29" s="337">
        <v>19.7</v>
      </c>
      <c r="T29" s="366">
        <f>(S29/$M$72)*100</f>
        <v>3.8439024390243901</v>
      </c>
      <c r="U29" s="337">
        <v>3.9</v>
      </c>
      <c r="V29" s="366">
        <f>(U29/$U$72)*100</f>
        <v>2.8634361233480177</v>
      </c>
      <c r="W29" s="337">
        <v>0.59175940000000005</v>
      </c>
      <c r="X29" s="366">
        <f>(W29/$W$72)*100</f>
        <v>3.0366278301196354</v>
      </c>
      <c r="Y29" s="337">
        <v>75.691998760000004</v>
      </c>
      <c r="Z29" s="366">
        <f>(Y29/$Y$72)*100</f>
        <v>6.6633164032626269</v>
      </c>
      <c r="AA29" s="337">
        <v>115.7940613</v>
      </c>
      <c r="AB29" s="366">
        <f>(AA29/$Y$72)*100</f>
        <v>10.193580308364524</v>
      </c>
      <c r="AC29" s="337"/>
      <c r="AD29" s="366"/>
      <c r="AE29" s="337"/>
      <c r="AF29" s="366"/>
      <c r="AG29" s="337">
        <v>2.4710000000000001</v>
      </c>
      <c r="AH29" s="366">
        <f>(AG29/$AG$72)*100</f>
        <v>5.2620370961902934</v>
      </c>
      <c r="AI29" s="337"/>
      <c r="AJ29" s="366"/>
      <c r="AK29" s="337">
        <v>2.4</v>
      </c>
      <c r="AL29" s="366">
        <f>(AK29/$AK$72)*100</f>
        <v>1.6260162601626018</v>
      </c>
    </row>
    <row r="30" spans="1:38" ht="13.5" thickBot="1">
      <c r="A30" s="339" t="s">
        <v>220</v>
      </c>
      <c r="B30" s="337">
        <f>M30+O30+Q30+S30+U30+AA30+W30+Y30+AE30+AG30+AI30+C30+G30+I30+K30+AC30+E30+AK30</f>
        <v>146.58121249999999</v>
      </c>
      <c r="C30" s="337">
        <v>2.2999999999999998</v>
      </c>
      <c r="D30" s="366">
        <f t="shared" si="4"/>
        <v>0.6130063965884861</v>
      </c>
      <c r="E30" s="337">
        <v>0</v>
      </c>
      <c r="F30" s="366">
        <f>(E30/$E$72)*100</f>
        <v>0</v>
      </c>
      <c r="G30" s="337">
        <v>118.7</v>
      </c>
      <c r="H30" s="366">
        <f t="shared" si="5"/>
        <v>7.8536456265713896</v>
      </c>
      <c r="I30" s="337">
        <v>4.4000000000000004</v>
      </c>
      <c r="J30" s="366">
        <f>(I30/$I$72)*100</f>
        <v>0.89594787212380378</v>
      </c>
      <c r="K30" s="337"/>
      <c r="L30" s="366"/>
      <c r="M30" s="337"/>
      <c r="N30" s="366">
        <f>(M30/$M$72)*100</f>
        <v>0</v>
      </c>
      <c r="O30" s="337"/>
      <c r="P30" s="366"/>
      <c r="Q30" s="337"/>
      <c r="R30" s="366">
        <f>(Q30/$M$72)*100</f>
        <v>0</v>
      </c>
      <c r="S30" s="337">
        <v>7.8</v>
      </c>
      <c r="T30" s="366">
        <f>(S30/$M$72)*100</f>
        <v>1.5219512195121951</v>
      </c>
      <c r="U30" s="337">
        <v>2.8</v>
      </c>
      <c r="V30" s="366">
        <f>(U30/$U$72)*100</f>
        <v>2.0558002936857562</v>
      </c>
      <c r="W30" s="337">
        <v>0.1852125</v>
      </c>
      <c r="X30" s="366">
        <f>(W30/$W$72)*100</f>
        <v>0.95042247235283961</v>
      </c>
      <c r="Y30" s="337">
        <v>7.8019999999999996</v>
      </c>
      <c r="Z30" s="366">
        <f>(Y30/$Y$72)*100</f>
        <v>0.68682549582411123</v>
      </c>
      <c r="AA30" s="337">
        <v>0</v>
      </c>
      <c r="AB30" s="366">
        <f>(AA30/$Y$72)*100</f>
        <v>0</v>
      </c>
      <c r="AC30" s="337"/>
      <c r="AD30" s="366"/>
      <c r="AE30" s="337"/>
      <c r="AF30" s="366"/>
      <c r="AG30" s="337">
        <v>1.994</v>
      </c>
      <c r="AH30" s="366">
        <f>(AG30/$AG$72)*100</f>
        <v>4.2462573734534379</v>
      </c>
      <c r="AI30" s="337"/>
      <c r="AJ30" s="366"/>
      <c r="AK30" s="337">
        <v>0.6</v>
      </c>
      <c r="AL30" s="366">
        <f>(AK30/$AK$72)*100</f>
        <v>0.40650406504065045</v>
      </c>
    </row>
    <row r="31" spans="1:38" ht="13.5" thickBot="1">
      <c r="A31" s="357" t="s">
        <v>221</v>
      </c>
      <c r="B31" s="355">
        <f>SUM(B27:B30)</f>
        <v>455.93003196000001</v>
      </c>
      <c r="C31" s="355">
        <v>24.8</v>
      </c>
      <c r="D31" s="365">
        <f t="shared" si="4"/>
        <v>6.6098081023454158</v>
      </c>
      <c r="E31" s="355">
        <v>0.3</v>
      </c>
      <c r="F31" s="365">
        <f>SUM(F27:F30)</f>
        <v>1.6304347826086956</v>
      </c>
      <c r="G31" s="355">
        <v>118.7</v>
      </c>
      <c r="H31" s="365">
        <f t="shared" si="5"/>
        <v>7.8536456265713896</v>
      </c>
      <c r="I31" s="355">
        <v>4.4000000000000004</v>
      </c>
      <c r="J31" s="365">
        <f>(I31/$G$72)*100</f>
        <v>0.29112081513828242</v>
      </c>
      <c r="K31" s="356">
        <f>SUM(K27:K30)</f>
        <v>0</v>
      </c>
      <c r="L31" s="365">
        <v>0</v>
      </c>
      <c r="M31" s="355">
        <v>37.9</v>
      </c>
      <c r="N31" s="365">
        <f>SUM(N27:N30)</f>
        <v>7.3951219512195117</v>
      </c>
      <c r="O31" s="355"/>
      <c r="P31" s="365"/>
      <c r="Q31" s="355">
        <v>28.1</v>
      </c>
      <c r="R31" s="365">
        <f>SUM(R27:R30)</f>
        <v>5.4829268292682931</v>
      </c>
      <c r="S31" s="355">
        <v>27.5</v>
      </c>
      <c r="T31" s="365">
        <f>SUM(T27:T30)</f>
        <v>5.3658536585365848</v>
      </c>
      <c r="U31" s="355">
        <v>6.7</v>
      </c>
      <c r="V31" s="365">
        <f>SUM(V27:V30)</f>
        <v>4.9192364170337743</v>
      </c>
      <c r="W31" s="355">
        <v>0.77697190000000005</v>
      </c>
      <c r="X31" s="365">
        <f t="shared" ref="X31:AE31" si="17">SUM(X27:X30)</f>
        <v>3.987050302472475</v>
      </c>
      <c r="Y31" s="355">
        <v>83.493998760000011</v>
      </c>
      <c r="Z31" s="365">
        <f t="shared" si="17"/>
        <v>7.3501418990867382</v>
      </c>
      <c r="AA31" s="355">
        <v>115.7940613</v>
      </c>
      <c r="AB31" s="365">
        <f t="shared" si="17"/>
        <v>10.193580308364524</v>
      </c>
      <c r="AC31" s="355">
        <v>0</v>
      </c>
      <c r="AD31" s="365">
        <f t="shared" si="17"/>
        <v>0</v>
      </c>
      <c r="AE31" s="356">
        <f t="shared" si="17"/>
        <v>0</v>
      </c>
      <c r="AF31" s="365">
        <v>0</v>
      </c>
      <c r="AG31" s="355">
        <v>4.4649999999999999</v>
      </c>
      <c r="AH31" s="365">
        <f>SUM(AH27:AH30)</f>
        <v>9.5082944696437313</v>
      </c>
      <c r="AI31" s="356">
        <f>SUM(AI27:AI30)</f>
        <v>0</v>
      </c>
      <c r="AJ31" s="365">
        <v>0</v>
      </c>
      <c r="AK31" s="355">
        <v>3</v>
      </c>
      <c r="AL31" s="365">
        <f>SUM(AL27:AL30)</f>
        <v>2.0325203252032522</v>
      </c>
    </row>
    <row r="32" spans="1:38">
      <c r="A32" s="339" t="s">
        <v>222</v>
      </c>
      <c r="B32" s="337">
        <f>M32+O32+Q32+S32+U32+AA32+W32+Y32+AE32+AG32+AI32+C32+G32+I32+K32+AC32+E32+AK32</f>
        <v>222.61969299999998</v>
      </c>
      <c r="C32" s="337">
        <v>12.6</v>
      </c>
      <c r="D32" s="366">
        <f t="shared" si="4"/>
        <v>3.3582089552238807</v>
      </c>
      <c r="E32" s="337">
        <v>1</v>
      </c>
      <c r="F32" s="366">
        <f>(E32/$E$72)*100</f>
        <v>5.4347826086956523</v>
      </c>
      <c r="G32" s="337">
        <v>0</v>
      </c>
      <c r="H32" s="366">
        <f t="shared" si="5"/>
        <v>0</v>
      </c>
      <c r="I32" s="337">
        <v>19.399999999999999</v>
      </c>
      <c r="J32" s="366">
        <f>(I32/$I$72)*100</f>
        <v>3.9503156180004066</v>
      </c>
      <c r="K32" s="337"/>
      <c r="L32" s="366"/>
      <c r="M32" s="337">
        <v>31.3</v>
      </c>
      <c r="N32" s="366">
        <f>(M32/$M$72)*100</f>
        <v>6.1073170731707318</v>
      </c>
      <c r="O32" s="337"/>
      <c r="P32" s="366"/>
      <c r="Q32" s="337">
        <v>8.1</v>
      </c>
      <c r="R32" s="366">
        <f>(Q32/$M$72)*100</f>
        <v>1.5804878048780489</v>
      </c>
      <c r="S32" s="337">
        <v>28.7</v>
      </c>
      <c r="T32" s="366">
        <f>(S32/$M$72)*100</f>
        <v>5.6000000000000005</v>
      </c>
      <c r="U32" s="337">
        <v>2.7</v>
      </c>
      <c r="V32" s="366">
        <f>(U32/$U$72)*100</f>
        <v>1.9823788546255507</v>
      </c>
      <c r="W32" s="337">
        <v>1.3309461999999999</v>
      </c>
      <c r="X32" s="366">
        <f>(W32/$W$72)*100</f>
        <v>6.8297829680643405</v>
      </c>
      <c r="Y32" s="337">
        <v>42.445</v>
      </c>
      <c r="Z32" s="366">
        <f>(Y32/$Y$72)*100</f>
        <v>3.7365173250774673</v>
      </c>
      <c r="AA32" s="337">
        <v>70.304746800000004</v>
      </c>
      <c r="AB32" s="366">
        <f>(AA32/$Y$72)*100</f>
        <v>6.1890659548447324</v>
      </c>
      <c r="AC32" s="337"/>
      <c r="AD32" s="366"/>
      <c r="AE32" s="337"/>
      <c r="AF32" s="366"/>
      <c r="AG32" s="337">
        <v>0.93899999999999995</v>
      </c>
      <c r="AH32" s="366">
        <f>(AG32/$AG$72)*100</f>
        <v>1.9996166868970802</v>
      </c>
      <c r="AI32" s="337"/>
      <c r="AJ32" s="366"/>
      <c r="AK32" s="337">
        <v>3.8</v>
      </c>
      <c r="AL32" s="366">
        <f>(AK32/$AK$72)*100</f>
        <v>2.5745257452574526</v>
      </c>
    </row>
    <row r="33" spans="1:38" ht="13.5" thickBot="1">
      <c r="A33" s="339" t="s">
        <v>223</v>
      </c>
      <c r="B33" s="337">
        <f>M33+O33+Q33+S33+U33+AA33+W33+Y33+AE33+AG33+AI33+C33+G33+I33+K33+AC33+E33+AK33</f>
        <v>48.68</v>
      </c>
      <c r="C33" s="337">
        <v>0</v>
      </c>
      <c r="D33" s="366">
        <f t="shared" si="4"/>
        <v>0</v>
      </c>
      <c r="E33" s="337">
        <v>0</v>
      </c>
      <c r="F33" s="366">
        <f>(E33/$E$72)*100</f>
        <v>0</v>
      </c>
      <c r="G33" s="337">
        <v>40.1</v>
      </c>
      <c r="H33" s="366">
        <f t="shared" si="5"/>
        <v>2.6531692470557098</v>
      </c>
      <c r="I33" s="337"/>
      <c r="J33" s="366">
        <f>(I33/$I$72)*100</f>
        <v>0</v>
      </c>
      <c r="K33" s="337"/>
      <c r="L33" s="366"/>
      <c r="M33" s="337"/>
      <c r="N33" s="366">
        <f>(M33/$M$72)*100</f>
        <v>0</v>
      </c>
      <c r="O33" s="337"/>
      <c r="P33" s="366"/>
      <c r="Q33" s="337">
        <v>2.4</v>
      </c>
      <c r="R33" s="366">
        <f>(Q33/$M$72)*100</f>
        <v>0.46829268292682924</v>
      </c>
      <c r="S33" s="337"/>
      <c r="T33" s="366">
        <f>(S33/$M$72)*100</f>
        <v>0</v>
      </c>
      <c r="U33" s="337">
        <v>5.9</v>
      </c>
      <c r="V33" s="366">
        <f>(U33/$U$72)*100</f>
        <v>4.3318649045521296</v>
      </c>
      <c r="W33" s="337">
        <v>0</v>
      </c>
      <c r="X33" s="366">
        <f>(W33/$W$72)*100</f>
        <v>0</v>
      </c>
      <c r="Y33" s="337">
        <v>0</v>
      </c>
      <c r="Z33" s="366">
        <f>(Y33/$Y$72)*100</f>
        <v>0</v>
      </c>
      <c r="AA33" s="337">
        <v>0</v>
      </c>
      <c r="AB33" s="366">
        <f>(AA33/$Y$72)*100</f>
        <v>0</v>
      </c>
      <c r="AC33" s="337"/>
      <c r="AD33" s="366"/>
      <c r="AE33" s="337"/>
      <c r="AF33" s="366"/>
      <c r="AG33" s="337">
        <v>0.28000000000000003</v>
      </c>
      <c r="AH33" s="366">
        <f>(AG33/$AG$72)*100</f>
        <v>0.59626482676377268</v>
      </c>
      <c r="AI33" s="337"/>
      <c r="AJ33" s="366"/>
      <c r="AK33" s="337"/>
      <c r="AL33" s="366">
        <f>(AK33/$AK$72)*100</f>
        <v>0</v>
      </c>
    </row>
    <row r="34" spans="1:38" ht="13.5" thickBot="1">
      <c r="A34" s="357" t="s">
        <v>224</v>
      </c>
      <c r="B34" s="355">
        <f>SUM(B32:B33)</f>
        <v>271.29969299999999</v>
      </c>
      <c r="C34" s="355">
        <v>12.6</v>
      </c>
      <c r="D34" s="365">
        <f t="shared" si="4"/>
        <v>3.3582089552238807</v>
      </c>
      <c r="E34" s="355">
        <v>1</v>
      </c>
      <c r="F34" s="365">
        <f>SUM(F32:F33)</f>
        <v>5.4347826086956523</v>
      </c>
      <c r="G34" s="355">
        <v>40.1</v>
      </c>
      <c r="H34" s="365">
        <f t="shared" si="5"/>
        <v>2.6531692470557098</v>
      </c>
      <c r="I34" s="355">
        <v>19.399999999999999</v>
      </c>
      <c r="J34" s="365">
        <f>(I34/$G$72)*100</f>
        <v>1.2835781394733359</v>
      </c>
      <c r="K34" s="356">
        <f>SUM(K32:K33)</f>
        <v>0</v>
      </c>
      <c r="L34" s="365">
        <v>0</v>
      </c>
      <c r="M34" s="355">
        <v>31.3</v>
      </c>
      <c r="N34" s="365">
        <f>SUM(N32:N33)</f>
        <v>6.1073170731707318</v>
      </c>
      <c r="O34" s="355"/>
      <c r="P34" s="365"/>
      <c r="Q34" s="355">
        <v>10.5</v>
      </c>
      <c r="R34" s="365">
        <f>SUM(R32:R33)</f>
        <v>2.0487804878048781</v>
      </c>
      <c r="S34" s="355">
        <v>28.7</v>
      </c>
      <c r="T34" s="365">
        <f>SUM(T32:T33)</f>
        <v>5.6000000000000005</v>
      </c>
      <c r="U34" s="355">
        <v>8.6</v>
      </c>
      <c r="V34" s="365">
        <f>SUM(V32:V33)</f>
        <v>6.3142437591776801</v>
      </c>
      <c r="W34" s="355">
        <v>1.3309461999999999</v>
      </c>
      <c r="X34" s="365">
        <f t="shared" ref="X34:AE34" si="18">SUM(X32:X33)</f>
        <v>6.8297829680643405</v>
      </c>
      <c r="Y34" s="355">
        <v>42.445</v>
      </c>
      <c r="Z34" s="365">
        <f t="shared" si="18"/>
        <v>3.7365173250774673</v>
      </c>
      <c r="AA34" s="355">
        <v>70.304746800000004</v>
      </c>
      <c r="AB34" s="365">
        <f t="shared" si="18"/>
        <v>6.1890659548447324</v>
      </c>
      <c r="AC34" s="355">
        <v>0</v>
      </c>
      <c r="AD34" s="365">
        <f t="shared" si="18"/>
        <v>0</v>
      </c>
      <c r="AE34" s="356">
        <f t="shared" si="18"/>
        <v>0</v>
      </c>
      <c r="AF34" s="365">
        <v>0</v>
      </c>
      <c r="AG34" s="355">
        <v>1.2189999999999999</v>
      </c>
      <c r="AH34" s="365">
        <f>SUM(AH32:AH33)</f>
        <v>2.5958815136608528</v>
      </c>
      <c r="AI34" s="356">
        <f>SUM(AI32:AI33)</f>
        <v>0</v>
      </c>
      <c r="AJ34" s="365">
        <v>0</v>
      </c>
      <c r="AK34" s="355">
        <v>3.8</v>
      </c>
      <c r="AL34" s="365">
        <f>SUM(AL32:AL33)</f>
        <v>2.5745257452574526</v>
      </c>
    </row>
    <row r="35" spans="1:38">
      <c r="A35" s="339" t="s">
        <v>225</v>
      </c>
      <c r="B35" s="337">
        <f t="shared" ref="B35:B40" si="19">M35+O35+Q35+S35+U35+AA35+W35+Y35+AE35+AG35+AI35+C35+G35+I35+K35+AC35+E35+AK35</f>
        <v>240.4631163</v>
      </c>
      <c r="C35" s="337">
        <v>12.9</v>
      </c>
      <c r="D35" s="366">
        <f t="shared" si="4"/>
        <v>3.4381663113006398</v>
      </c>
      <c r="E35" s="337">
        <v>1.2</v>
      </c>
      <c r="F35" s="366">
        <f t="shared" ref="F35:F40" si="20">(E35/$E$72)*100</f>
        <v>6.5217391304347823</v>
      </c>
      <c r="G35" s="337">
        <v>1.6</v>
      </c>
      <c r="H35" s="366">
        <f t="shared" si="5"/>
        <v>0.10586211459573905</v>
      </c>
      <c r="I35" s="337">
        <v>46.5</v>
      </c>
      <c r="J35" s="366">
        <f t="shared" ref="J35:J40" si="21">(I35/$I$72)*100</f>
        <v>9.4685400122174705</v>
      </c>
      <c r="K35" s="337"/>
      <c r="L35" s="366"/>
      <c r="M35" s="337">
        <v>22.1</v>
      </c>
      <c r="N35" s="366">
        <f t="shared" ref="N35:N40" si="22">(M35/$M$72)*100</f>
        <v>4.3121951219512198</v>
      </c>
      <c r="O35" s="337"/>
      <c r="P35" s="366"/>
      <c r="Q35" s="337">
        <v>7.5</v>
      </c>
      <c r="R35" s="366">
        <f t="shared" ref="R35:R40" si="23">(Q35/$M$72)*100</f>
        <v>1.4634146341463417</v>
      </c>
      <c r="S35" s="337">
        <v>12.2</v>
      </c>
      <c r="T35" s="366">
        <f t="shared" ref="T35:T40" si="24">(S35/$M$72)*100</f>
        <v>2.3804878048780487</v>
      </c>
      <c r="U35" s="337"/>
      <c r="V35" s="366">
        <f t="shared" ref="V35:V40" si="25">(U35/$U$72)*100</f>
        <v>0</v>
      </c>
      <c r="W35" s="337">
        <v>1.1064563999999999</v>
      </c>
      <c r="X35" s="366">
        <f t="shared" ref="X35:X40" si="26">(W35/$W$72)*100</f>
        <v>5.6778080703981768</v>
      </c>
      <c r="Y35" s="337">
        <v>38.1</v>
      </c>
      <c r="Z35" s="366">
        <f t="shared" ref="Z35:AB40" si="27">(Y35/$Y$72)*100</f>
        <v>3.3540183787360469</v>
      </c>
      <c r="AA35" s="337">
        <v>85.601659900000001</v>
      </c>
      <c r="AB35" s="366">
        <f t="shared" si="27"/>
        <v>7.5356834791315608</v>
      </c>
      <c r="AC35" s="337"/>
      <c r="AD35" s="366"/>
      <c r="AE35" s="337"/>
      <c r="AF35" s="366"/>
      <c r="AG35" s="337">
        <v>1.9550000000000001</v>
      </c>
      <c r="AH35" s="366">
        <f t="shared" ref="AH35:AH40" si="28">(AG35/$AG$72)*100</f>
        <v>4.1632062011541979</v>
      </c>
      <c r="AI35" s="337"/>
      <c r="AJ35" s="366"/>
      <c r="AK35" s="337">
        <v>9.6999999999999993</v>
      </c>
      <c r="AL35" s="366">
        <f t="shared" ref="AL35:AL40" si="29">(AK35/$AK$72)*100</f>
        <v>6.5718157181571808</v>
      </c>
    </row>
    <row r="36" spans="1:38">
      <c r="A36" s="339" t="s">
        <v>226</v>
      </c>
      <c r="B36" s="337">
        <f t="shared" si="19"/>
        <v>60.636778150000005</v>
      </c>
      <c r="C36" s="337">
        <v>10.6</v>
      </c>
      <c r="D36" s="366">
        <f t="shared" si="4"/>
        <v>2.8251599147121538</v>
      </c>
      <c r="E36" s="337">
        <v>0.1</v>
      </c>
      <c r="F36" s="366">
        <f t="shared" si="20"/>
        <v>0.5434782608695653</v>
      </c>
      <c r="G36" s="337">
        <v>17.100000000000001</v>
      </c>
      <c r="H36" s="366">
        <f t="shared" si="5"/>
        <v>1.1314013497419613</v>
      </c>
      <c r="I36" s="337"/>
      <c r="J36" s="366">
        <f t="shared" si="21"/>
        <v>0</v>
      </c>
      <c r="K36" s="337"/>
      <c r="L36" s="366"/>
      <c r="M36" s="337">
        <v>9.3000000000000007</v>
      </c>
      <c r="N36" s="366">
        <f t="shared" si="22"/>
        <v>1.8146341463414637</v>
      </c>
      <c r="O36" s="337"/>
      <c r="P36" s="366"/>
      <c r="Q36" s="337">
        <v>6.9</v>
      </c>
      <c r="R36" s="366">
        <f t="shared" si="23"/>
        <v>1.3463414634146342</v>
      </c>
      <c r="S36" s="337"/>
      <c r="T36" s="366">
        <f t="shared" si="24"/>
        <v>0</v>
      </c>
      <c r="U36" s="337">
        <v>3.7</v>
      </c>
      <c r="V36" s="366">
        <f t="shared" si="25"/>
        <v>2.7165932452276067</v>
      </c>
      <c r="W36" s="337">
        <v>0.14777815</v>
      </c>
      <c r="X36" s="366">
        <f t="shared" si="26"/>
        <v>0.75832719002620652</v>
      </c>
      <c r="Y36" s="337">
        <v>5.05</v>
      </c>
      <c r="Z36" s="366">
        <f t="shared" si="27"/>
        <v>0.44456149114480409</v>
      </c>
      <c r="AA36" s="337">
        <v>7.07</v>
      </c>
      <c r="AB36" s="366">
        <f t="shared" si="27"/>
        <v>0.62238608760272585</v>
      </c>
      <c r="AC36" s="337"/>
      <c r="AD36" s="366"/>
      <c r="AE36" s="337"/>
      <c r="AF36" s="366"/>
      <c r="AG36" s="337">
        <v>0.66900000000000004</v>
      </c>
      <c r="AH36" s="366">
        <f t="shared" si="28"/>
        <v>1.4246470325177281</v>
      </c>
      <c r="AI36" s="337"/>
      <c r="AJ36" s="366"/>
      <c r="AK36" s="337"/>
      <c r="AL36" s="366">
        <f t="shared" si="29"/>
        <v>0</v>
      </c>
    </row>
    <row r="37" spans="1:38">
      <c r="A37" s="339" t="s">
        <v>227</v>
      </c>
      <c r="B37" s="337">
        <f t="shared" si="19"/>
        <v>255.33643462000001</v>
      </c>
      <c r="C37" s="337">
        <v>18.399999999999999</v>
      </c>
      <c r="D37" s="366">
        <f t="shared" si="4"/>
        <v>4.9040511727078888</v>
      </c>
      <c r="E37" s="337">
        <v>0.5</v>
      </c>
      <c r="F37" s="366">
        <f t="shared" si="20"/>
        <v>2.7173913043478262</v>
      </c>
      <c r="G37" s="337">
        <v>96.4</v>
      </c>
      <c r="H37" s="366">
        <f t="shared" si="5"/>
        <v>6.3781924043932774</v>
      </c>
      <c r="I37" s="337">
        <v>2.4</v>
      </c>
      <c r="J37" s="366">
        <f t="shared" si="21"/>
        <v>0.48869883934025649</v>
      </c>
      <c r="K37" s="337"/>
      <c r="L37" s="366"/>
      <c r="M37" s="337">
        <v>30.8</v>
      </c>
      <c r="N37" s="366">
        <f t="shared" si="22"/>
        <v>6.0097560975609765</v>
      </c>
      <c r="O37" s="337"/>
      <c r="P37" s="366"/>
      <c r="Q37" s="337">
        <v>10.1</v>
      </c>
      <c r="R37" s="366">
        <f t="shared" si="23"/>
        <v>1.9707317073170731</v>
      </c>
      <c r="S37" s="337">
        <v>5.2</v>
      </c>
      <c r="T37" s="366">
        <f t="shared" si="24"/>
        <v>1.0146341463414634</v>
      </c>
      <c r="U37" s="337">
        <v>13.4</v>
      </c>
      <c r="V37" s="366">
        <f t="shared" si="25"/>
        <v>9.8384728340675487</v>
      </c>
      <c r="W37" s="337">
        <v>0.31986690000000001</v>
      </c>
      <c r="X37" s="366">
        <f t="shared" si="26"/>
        <v>1.641404818367219</v>
      </c>
      <c r="Y37" s="337">
        <v>63.612000000000002</v>
      </c>
      <c r="Z37" s="366">
        <f t="shared" si="27"/>
        <v>5.5998902128125305</v>
      </c>
      <c r="AA37" s="337">
        <v>7.8975677199999996</v>
      </c>
      <c r="AB37" s="366">
        <f t="shared" si="27"/>
        <v>0.69523851129114267</v>
      </c>
      <c r="AC37" s="337"/>
      <c r="AD37" s="366"/>
      <c r="AE37" s="337"/>
      <c r="AF37" s="366"/>
      <c r="AG37" s="337">
        <v>2.2069999999999999</v>
      </c>
      <c r="AH37" s="366">
        <f t="shared" si="28"/>
        <v>4.6998445452415929</v>
      </c>
      <c r="AI37" s="337"/>
      <c r="AJ37" s="366"/>
      <c r="AK37" s="337">
        <v>4.0999999999999996</v>
      </c>
      <c r="AL37" s="366">
        <f t="shared" si="29"/>
        <v>2.7777777777777777</v>
      </c>
    </row>
    <row r="38" spans="1:38">
      <c r="A38" s="339" t="s">
        <v>228</v>
      </c>
      <c r="B38" s="337">
        <f t="shared" si="19"/>
        <v>0.24299999999999999</v>
      </c>
      <c r="C38" s="337">
        <v>0</v>
      </c>
      <c r="D38" s="366">
        <f t="shared" si="4"/>
        <v>0</v>
      </c>
      <c r="E38" s="337">
        <v>0</v>
      </c>
      <c r="F38" s="366">
        <f t="shared" si="20"/>
        <v>0</v>
      </c>
      <c r="G38" s="337"/>
      <c r="H38" s="366">
        <f t="shared" si="5"/>
        <v>0</v>
      </c>
      <c r="I38" s="337"/>
      <c r="J38" s="366">
        <f t="shared" si="21"/>
        <v>0</v>
      </c>
      <c r="K38" s="337"/>
      <c r="L38" s="366"/>
      <c r="M38" s="337"/>
      <c r="N38" s="366">
        <f t="shared" si="22"/>
        <v>0</v>
      </c>
      <c r="O38" s="337"/>
      <c r="P38" s="366"/>
      <c r="Q38" s="337"/>
      <c r="R38" s="366">
        <f t="shared" si="23"/>
        <v>0</v>
      </c>
      <c r="S38" s="337"/>
      <c r="T38" s="366">
        <f t="shared" si="24"/>
        <v>0</v>
      </c>
      <c r="U38" s="337"/>
      <c r="V38" s="366">
        <f t="shared" si="25"/>
        <v>0</v>
      </c>
      <c r="W38" s="337">
        <v>0</v>
      </c>
      <c r="X38" s="366">
        <f t="shared" si="26"/>
        <v>0</v>
      </c>
      <c r="Y38" s="337">
        <v>0</v>
      </c>
      <c r="Z38" s="366">
        <f t="shared" si="27"/>
        <v>0</v>
      </c>
      <c r="AA38" s="337">
        <v>0</v>
      </c>
      <c r="AB38" s="366">
        <f t="shared" si="27"/>
        <v>0</v>
      </c>
      <c r="AC38" s="337"/>
      <c r="AD38" s="366"/>
      <c r="AE38" s="337"/>
      <c r="AF38" s="366"/>
      <c r="AG38" s="337">
        <v>0.24299999999999999</v>
      </c>
      <c r="AH38" s="366">
        <f t="shared" si="28"/>
        <v>0.51747268894141696</v>
      </c>
      <c r="AI38" s="337"/>
      <c r="AJ38" s="366"/>
      <c r="AK38" s="337"/>
      <c r="AL38" s="366">
        <f t="shared" si="29"/>
        <v>0</v>
      </c>
    </row>
    <row r="39" spans="1:38">
      <c r="A39" s="339" t="s">
        <v>229</v>
      </c>
      <c r="B39" s="337">
        <f t="shared" si="19"/>
        <v>40.652622000000001</v>
      </c>
      <c r="C39" s="337">
        <v>0</v>
      </c>
      <c r="D39" s="366">
        <f t="shared" si="4"/>
        <v>0</v>
      </c>
      <c r="E39" s="337">
        <v>0</v>
      </c>
      <c r="F39" s="366">
        <f t="shared" si="20"/>
        <v>0</v>
      </c>
      <c r="G39" s="337"/>
      <c r="H39" s="366">
        <f t="shared" si="5"/>
        <v>0</v>
      </c>
      <c r="I39" s="337">
        <v>4.5999999999999996</v>
      </c>
      <c r="J39" s="366">
        <f t="shared" si="21"/>
        <v>0.93667277540215832</v>
      </c>
      <c r="K39" s="337"/>
      <c r="L39" s="366"/>
      <c r="M39" s="337"/>
      <c r="N39" s="366">
        <f t="shared" si="22"/>
        <v>0</v>
      </c>
      <c r="O39" s="337"/>
      <c r="P39" s="366"/>
      <c r="Q39" s="337"/>
      <c r="R39" s="366">
        <f t="shared" si="23"/>
        <v>0</v>
      </c>
      <c r="S39" s="337"/>
      <c r="T39" s="366">
        <f t="shared" si="24"/>
        <v>0</v>
      </c>
      <c r="U39" s="337">
        <v>3.2</v>
      </c>
      <c r="V39" s="366">
        <f t="shared" si="25"/>
        <v>2.3494860499265786</v>
      </c>
      <c r="W39" s="337">
        <v>0.15262200000000001</v>
      </c>
      <c r="X39" s="366">
        <f t="shared" si="26"/>
        <v>0.78318352473745068</v>
      </c>
      <c r="Y39" s="337">
        <v>0</v>
      </c>
      <c r="Z39" s="366">
        <f t="shared" si="27"/>
        <v>0</v>
      </c>
      <c r="AA39" s="337">
        <v>30.3</v>
      </c>
      <c r="AB39" s="366">
        <f t="shared" si="27"/>
        <v>2.6673689468688249</v>
      </c>
      <c r="AC39" s="337"/>
      <c r="AD39" s="366"/>
      <c r="AE39" s="337"/>
      <c r="AF39" s="366"/>
      <c r="AG39" s="337"/>
      <c r="AH39" s="366">
        <f t="shared" si="28"/>
        <v>0</v>
      </c>
      <c r="AI39" s="337"/>
      <c r="AJ39" s="366"/>
      <c r="AK39" s="337">
        <v>2.4</v>
      </c>
      <c r="AL39" s="366">
        <f t="shared" si="29"/>
        <v>1.6260162601626018</v>
      </c>
    </row>
    <row r="40" spans="1:38" ht="13.5" thickBot="1">
      <c r="A40" s="339" t="s">
        <v>230</v>
      </c>
      <c r="B40" s="337">
        <f t="shared" si="19"/>
        <v>0</v>
      </c>
      <c r="C40" s="337">
        <v>0</v>
      </c>
      <c r="D40" s="366">
        <f t="shared" si="4"/>
        <v>0</v>
      </c>
      <c r="E40" s="337">
        <v>0</v>
      </c>
      <c r="F40" s="366">
        <f t="shared" si="20"/>
        <v>0</v>
      </c>
      <c r="G40" s="337"/>
      <c r="H40" s="366">
        <f t="shared" si="5"/>
        <v>0</v>
      </c>
      <c r="I40" s="337"/>
      <c r="J40" s="366">
        <f t="shared" si="21"/>
        <v>0</v>
      </c>
      <c r="K40" s="337"/>
      <c r="L40" s="366"/>
      <c r="M40" s="337"/>
      <c r="N40" s="366">
        <f t="shared" si="22"/>
        <v>0</v>
      </c>
      <c r="O40" s="337"/>
      <c r="P40" s="366"/>
      <c r="Q40" s="337"/>
      <c r="R40" s="366">
        <f t="shared" si="23"/>
        <v>0</v>
      </c>
      <c r="S40" s="337"/>
      <c r="T40" s="366">
        <f t="shared" si="24"/>
        <v>0</v>
      </c>
      <c r="U40" s="337"/>
      <c r="V40" s="366">
        <f t="shared" si="25"/>
        <v>0</v>
      </c>
      <c r="W40" s="337">
        <v>0</v>
      </c>
      <c r="X40" s="366">
        <f t="shared" si="26"/>
        <v>0</v>
      </c>
      <c r="Y40" s="337">
        <v>0</v>
      </c>
      <c r="Z40" s="366">
        <f t="shared" si="27"/>
        <v>0</v>
      </c>
      <c r="AA40" s="337">
        <v>0</v>
      </c>
      <c r="AB40" s="366">
        <f t="shared" si="27"/>
        <v>0</v>
      </c>
      <c r="AC40" s="337"/>
      <c r="AD40" s="366"/>
      <c r="AE40" s="337"/>
      <c r="AF40" s="366"/>
      <c r="AG40" s="337"/>
      <c r="AH40" s="366">
        <f t="shared" si="28"/>
        <v>0</v>
      </c>
      <c r="AI40" s="337"/>
      <c r="AJ40" s="366"/>
      <c r="AK40" s="337"/>
      <c r="AL40" s="366">
        <f t="shared" si="29"/>
        <v>0</v>
      </c>
    </row>
    <row r="41" spans="1:38" ht="13.5" thickBot="1">
      <c r="A41" s="357" t="s">
        <v>435</v>
      </c>
      <c r="B41" s="355">
        <f>SUM(B35:B40)</f>
        <v>597.33195107000006</v>
      </c>
      <c r="C41" s="355">
        <v>41.9</v>
      </c>
      <c r="D41" s="365">
        <f t="shared" si="4"/>
        <v>11.167377398720681</v>
      </c>
      <c r="E41" s="355">
        <v>1.8</v>
      </c>
      <c r="F41" s="365">
        <f>SUM(F35:F40)</f>
        <v>9.7826086956521738</v>
      </c>
      <c r="G41" s="355">
        <v>115.1</v>
      </c>
      <c r="H41" s="365">
        <f t="shared" si="5"/>
        <v>7.6154558687309777</v>
      </c>
      <c r="I41" s="355">
        <v>53.5</v>
      </c>
      <c r="J41" s="365">
        <f>(I41/$G$72)*100</f>
        <v>3.5397644567950239</v>
      </c>
      <c r="K41" s="356">
        <f>SUM(K35:K40)</f>
        <v>0</v>
      </c>
      <c r="L41" s="365">
        <v>0</v>
      </c>
      <c r="M41" s="355">
        <v>62.2</v>
      </c>
      <c r="N41" s="365">
        <f>SUM(N35:N40)</f>
        <v>12.136585365853659</v>
      </c>
      <c r="O41" s="355"/>
      <c r="P41" s="365"/>
      <c r="Q41" s="355">
        <v>24.5</v>
      </c>
      <c r="R41" s="365">
        <f>SUM(R35:R40)</f>
        <v>4.7804878048780495</v>
      </c>
      <c r="S41" s="355">
        <v>17.399999999999999</v>
      </c>
      <c r="T41" s="365">
        <f>SUM(T35:T40)</f>
        <v>3.3951219512195121</v>
      </c>
      <c r="U41" s="355">
        <v>20.3</v>
      </c>
      <c r="V41" s="365">
        <f>SUM(V35:V40)</f>
        <v>14.904552129221734</v>
      </c>
      <c r="W41" s="355">
        <v>1.7267234499999999</v>
      </c>
      <c r="X41" s="365">
        <f t="shared" ref="X41:AE41" si="30">SUM(X35:X40)</f>
        <v>8.8607236035290544</v>
      </c>
      <c r="Y41" s="355">
        <v>106.762</v>
      </c>
      <c r="Z41" s="365">
        <f t="shared" si="30"/>
        <v>9.3984700826933825</v>
      </c>
      <c r="AA41" s="355">
        <v>130.86922762</v>
      </c>
      <c r="AB41" s="365">
        <f t="shared" si="30"/>
        <v>11.520677024894255</v>
      </c>
      <c r="AC41" s="355">
        <v>0</v>
      </c>
      <c r="AD41" s="365">
        <f t="shared" si="30"/>
        <v>0</v>
      </c>
      <c r="AE41" s="356">
        <f t="shared" si="30"/>
        <v>0</v>
      </c>
      <c r="AF41" s="365">
        <v>0</v>
      </c>
      <c r="AG41" s="355">
        <v>5.0739999999999998</v>
      </c>
      <c r="AH41" s="365">
        <f>SUM(AH35:AH40)</f>
        <v>10.805170467854936</v>
      </c>
      <c r="AI41" s="356">
        <f>SUM(AI35:AI40)</f>
        <v>0</v>
      </c>
      <c r="AJ41" s="365">
        <v>0</v>
      </c>
      <c r="AK41" s="355">
        <v>16.2</v>
      </c>
      <c r="AL41" s="365">
        <f>SUM(AL35:AL40)</f>
        <v>10.97560975609756</v>
      </c>
    </row>
    <row r="42" spans="1:38">
      <c r="A42" s="339" t="s">
        <v>232</v>
      </c>
      <c r="B42" s="337">
        <f>M42+O42+Q42+S42+U42+AA42+W42+Y42+AE42+AG42+AI42+C42+G42+I42+K42+AC42+E42+AK42</f>
        <v>754.72154095000008</v>
      </c>
      <c r="C42" s="337">
        <v>16.7</v>
      </c>
      <c r="D42" s="366">
        <f t="shared" si="4"/>
        <v>4.4509594882729209</v>
      </c>
      <c r="E42" s="337">
        <v>0.5</v>
      </c>
      <c r="F42" s="366">
        <f>(E42/$E$72)*100</f>
        <v>2.7173913043478262</v>
      </c>
      <c r="G42" s="337">
        <v>217</v>
      </c>
      <c r="H42" s="366">
        <f t="shared" si="5"/>
        <v>14.357549292047109</v>
      </c>
      <c r="I42" s="337">
        <v>37.200000000000003</v>
      </c>
      <c r="J42" s="366">
        <f>(I42/$I$72)*100</f>
        <v>7.574832009773977</v>
      </c>
      <c r="K42" s="337"/>
      <c r="L42" s="366"/>
      <c r="M42" s="337">
        <v>43.5</v>
      </c>
      <c r="N42" s="366">
        <f>(M42/$M$72)*100</f>
        <v>8.4878048780487809</v>
      </c>
      <c r="O42" s="337"/>
      <c r="P42" s="366"/>
      <c r="Q42" s="337">
        <v>43</v>
      </c>
      <c r="R42" s="366">
        <f>(Q42/$M$72)*100</f>
        <v>8.3902439024390247</v>
      </c>
      <c r="S42" s="337">
        <v>31.2</v>
      </c>
      <c r="T42" s="366">
        <f>(S42/$M$72)*100</f>
        <v>6.0878048780487806</v>
      </c>
      <c r="U42" s="337">
        <v>18.2</v>
      </c>
      <c r="V42" s="366">
        <f>(U42/$U$72)*100</f>
        <v>13.362701908957417</v>
      </c>
      <c r="W42" s="337">
        <v>0.9</v>
      </c>
      <c r="X42" s="366">
        <f>(W42/$W$72)*100</f>
        <v>4.6183720057639501</v>
      </c>
      <c r="Y42" s="337">
        <v>77.882178699999997</v>
      </c>
      <c r="Z42" s="366">
        <f>(Y42/$Y$72)*100</f>
        <v>6.8561222765303169</v>
      </c>
      <c r="AA42" s="337">
        <v>242.32136224999999</v>
      </c>
      <c r="AB42" s="366">
        <f>(AA42/$Y$72)*100</f>
        <v>21.33202893823767</v>
      </c>
      <c r="AC42" s="337"/>
      <c r="AD42" s="366"/>
      <c r="AE42" s="337"/>
      <c r="AF42" s="366"/>
      <c r="AG42" s="337">
        <v>5.218</v>
      </c>
      <c r="AH42" s="366">
        <f>(AG42/$AG$72)*100</f>
        <v>11.111820950190591</v>
      </c>
      <c r="AI42" s="337"/>
      <c r="AJ42" s="366"/>
      <c r="AK42" s="337">
        <v>21.1</v>
      </c>
      <c r="AL42" s="366">
        <f>(AK42/$AK$72)*100</f>
        <v>14.295392953929543</v>
      </c>
    </row>
    <row r="43" spans="1:38">
      <c r="A43" s="339" t="s">
        <v>233</v>
      </c>
      <c r="B43" s="337">
        <f>M43+O43+Q43+S43+U43+AA43+W43+Y43+AE43+AG43+AI43+C43+G43+I43+K43+AC43+E43+AK43</f>
        <v>346.67878519999999</v>
      </c>
      <c r="C43" s="337">
        <v>9.6999999999999993</v>
      </c>
      <c r="D43" s="366">
        <f t="shared" si="4"/>
        <v>2.5852878464818763</v>
      </c>
      <c r="E43" s="337">
        <v>0.6</v>
      </c>
      <c r="F43" s="366">
        <f>(E43/$E$72)*100</f>
        <v>3.2608695652173911</v>
      </c>
      <c r="G43" s="337">
        <v>163.80000000000001</v>
      </c>
      <c r="H43" s="366">
        <f t="shared" si="5"/>
        <v>10.837633981738785</v>
      </c>
      <c r="I43" s="337">
        <v>15.7</v>
      </c>
      <c r="J43" s="366">
        <f>(I43/$I$72)*100</f>
        <v>3.1969049073508451</v>
      </c>
      <c r="K43" s="337"/>
      <c r="L43" s="366"/>
      <c r="M43" s="337">
        <v>33.1</v>
      </c>
      <c r="N43" s="366">
        <f>(M43/$M$72)*100</f>
        <v>6.4585365853658541</v>
      </c>
      <c r="O43" s="337"/>
      <c r="P43" s="366"/>
      <c r="Q43" s="337">
        <v>14.1</v>
      </c>
      <c r="R43" s="366">
        <f>(Q43/$M$72)*100</f>
        <v>2.7512195121951222</v>
      </c>
      <c r="S43" s="337">
        <v>21.4</v>
      </c>
      <c r="T43" s="366">
        <f>(S43/$M$72)*100</f>
        <v>4.1756097560975602</v>
      </c>
      <c r="U43" s="337">
        <v>9.6</v>
      </c>
      <c r="V43" s="366">
        <f>(U43/$U$72)*100</f>
        <v>7.0484581497797363</v>
      </c>
      <c r="W43" s="337">
        <v>0.6</v>
      </c>
      <c r="X43" s="366">
        <f>(W43/$W$72)*100</f>
        <v>3.0789146705093002</v>
      </c>
      <c r="Y43" s="337">
        <v>40.1</v>
      </c>
      <c r="Z43" s="366">
        <f>(Y43/$Y$72)*100</f>
        <v>3.5300823356250781</v>
      </c>
      <c r="AA43" s="337">
        <v>30.9577852</v>
      </c>
      <c r="AB43" s="366">
        <f>(AA43/$Y$72)*100</f>
        <v>2.7252750794163463</v>
      </c>
      <c r="AC43" s="337"/>
      <c r="AD43" s="366"/>
      <c r="AE43" s="337"/>
      <c r="AF43" s="366"/>
      <c r="AG43" s="337">
        <v>2.7210000000000001</v>
      </c>
      <c r="AH43" s="366">
        <f>(AG43/$AG$72)*100</f>
        <v>5.7944164058008045</v>
      </c>
      <c r="AI43" s="337"/>
      <c r="AJ43" s="366"/>
      <c r="AK43" s="337">
        <v>4.3</v>
      </c>
      <c r="AL43" s="366">
        <f>(AK43/$AK$72)*100</f>
        <v>2.9132791327913279</v>
      </c>
    </row>
    <row r="44" spans="1:38">
      <c r="A44" s="339" t="s">
        <v>234</v>
      </c>
      <c r="B44" s="337">
        <f>M44+O44+Q44+S44+U44+AA44+W44+Y44+AE44+AG44+AI44+C44+G44+I44+K44+AC44+E44+AK44</f>
        <v>26.907</v>
      </c>
      <c r="C44" s="337">
        <v>4.8</v>
      </c>
      <c r="D44" s="366">
        <f t="shared" si="4"/>
        <v>1.279317697228145</v>
      </c>
      <c r="E44" s="337">
        <v>0.1</v>
      </c>
      <c r="F44" s="366">
        <f>(E44/$E$72)*100</f>
        <v>0.5434782608695653</v>
      </c>
      <c r="G44" s="337"/>
      <c r="H44" s="366">
        <f t="shared" si="5"/>
        <v>0</v>
      </c>
      <c r="I44" s="337"/>
      <c r="J44" s="366">
        <f>(I44/$I$72)*100</f>
        <v>0</v>
      </c>
      <c r="K44" s="337"/>
      <c r="L44" s="366"/>
      <c r="M44" s="337">
        <v>4.5</v>
      </c>
      <c r="N44" s="366">
        <f>(M44/$M$72)*100</f>
        <v>0.87804878048780499</v>
      </c>
      <c r="O44" s="337"/>
      <c r="P44" s="366"/>
      <c r="Q44" s="337">
        <v>4.7</v>
      </c>
      <c r="R44" s="366">
        <f>(Q44/$M$72)*100</f>
        <v>0.91707317073170747</v>
      </c>
      <c r="S44" s="337"/>
      <c r="T44" s="366">
        <f>(S44/$M$72)*100</f>
        <v>0</v>
      </c>
      <c r="U44" s="337">
        <v>12.1</v>
      </c>
      <c r="V44" s="366">
        <f>(U44/$U$72)*100</f>
        <v>8.8839941262848754</v>
      </c>
      <c r="W44" s="337">
        <v>0.1</v>
      </c>
      <c r="X44" s="366">
        <f>(W44/$W$72)*100</f>
        <v>0.51315244508488345</v>
      </c>
      <c r="Y44" s="337">
        <v>0</v>
      </c>
      <c r="Z44" s="366">
        <f>(Y44/$Y$72)*100</f>
        <v>0</v>
      </c>
      <c r="AA44" s="337">
        <v>0</v>
      </c>
      <c r="AB44" s="366">
        <f>(AA44/$Y$72)*100</f>
        <v>0</v>
      </c>
      <c r="AC44" s="337"/>
      <c r="AD44" s="366"/>
      <c r="AE44" s="337"/>
      <c r="AF44" s="366"/>
      <c r="AG44" s="337">
        <v>0.60699999999999998</v>
      </c>
      <c r="AH44" s="366">
        <f>(AG44/$AG$72)*100</f>
        <v>1.2926169637343212</v>
      </c>
      <c r="AI44" s="337"/>
      <c r="AJ44" s="366"/>
      <c r="AK44" s="337"/>
      <c r="AL44" s="366">
        <f>(AK44/$AK$72)*100</f>
        <v>0</v>
      </c>
    </row>
    <row r="45" spans="1:38">
      <c r="A45" s="339" t="s">
        <v>235</v>
      </c>
      <c r="B45" s="337">
        <f>M45+O45+Q45+S45+U45+AA45+W45+Y45+AE45+AG45+AI45+C45+G45+I45+K45+AC45+E45+AK45</f>
        <v>43.003999999999998</v>
      </c>
      <c r="C45" s="337">
        <v>5.3</v>
      </c>
      <c r="D45" s="366">
        <f t="shared" si="4"/>
        <v>1.4125799573560769</v>
      </c>
      <c r="E45" s="337">
        <v>0</v>
      </c>
      <c r="F45" s="366">
        <f>(E45/$E$72)*100</f>
        <v>0</v>
      </c>
      <c r="G45" s="337"/>
      <c r="H45" s="366">
        <f t="shared" si="5"/>
        <v>0</v>
      </c>
      <c r="I45" s="337">
        <v>0</v>
      </c>
      <c r="J45" s="366">
        <f>(I45/$I$72)*100</f>
        <v>0</v>
      </c>
      <c r="K45" s="337"/>
      <c r="L45" s="366"/>
      <c r="M45" s="337">
        <v>3.6</v>
      </c>
      <c r="N45" s="366">
        <f>(M45/$M$72)*100</f>
        <v>0.70243902439024397</v>
      </c>
      <c r="O45" s="337"/>
      <c r="P45" s="366"/>
      <c r="Q45" s="337">
        <v>6.2</v>
      </c>
      <c r="R45" s="366">
        <f>(Q45/$M$72)*100</f>
        <v>1.2097560975609756</v>
      </c>
      <c r="S45" s="337"/>
      <c r="T45" s="366">
        <f>(S45/$M$72)*100</f>
        <v>0</v>
      </c>
      <c r="U45" s="337">
        <v>14.5</v>
      </c>
      <c r="V45" s="366">
        <f>(U45/$U$72)*100</f>
        <v>10.646108663729811</v>
      </c>
      <c r="W45" s="337">
        <v>0.1</v>
      </c>
      <c r="X45" s="366">
        <f>(W45/$W$72)*100</f>
        <v>0.51315244508488345</v>
      </c>
      <c r="Y45" s="337">
        <v>12.8</v>
      </c>
      <c r="Z45" s="366">
        <f>(Y45/$Y$72)*100</f>
        <v>1.1268093240898007</v>
      </c>
      <c r="AA45" s="337">
        <v>0</v>
      </c>
      <c r="AB45" s="366">
        <f>(AA45/$Y$72)*100</f>
        <v>0</v>
      </c>
      <c r="AC45" s="337"/>
      <c r="AD45" s="366"/>
      <c r="AE45" s="337"/>
      <c r="AF45" s="366"/>
      <c r="AG45" s="337">
        <v>0.504</v>
      </c>
      <c r="AH45" s="366">
        <f>(AG45/$AG$72)*100</f>
        <v>1.0732766881747906</v>
      </c>
      <c r="AI45" s="337"/>
      <c r="AJ45" s="366"/>
      <c r="AK45" s="337"/>
      <c r="AL45" s="366">
        <f>(AK45/$AK$72)*100</f>
        <v>0</v>
      </c>
    </row>
    <row r="46" spans="1:38" ht="13.5" thickBot="1">
      <c r="A46" s="339" t="s">
        <v>236</v>
      </c>
      <c r="B46" s="337">
        <f>M46+O46+Q46+S46+U46+AA46+W46+Y46+AE46+AG46+AI46+C46+G46+I46+K46+AC46+E46+AK46</f>
        <v>116.30367499999998</v>
      </c>
      <c r="C46" s="337">
        <v>4.3</v>
      </c>
      <c r="D46" s="366">
        <f t="shared" ref="D46:D71" si="31">(C46/$C$72)*100</f>
        <v>1.1460554371002132</v>
      </c>
      <c r="E46" s="337">
        <v>0</v>
      </c>
      <c r="F46" s="366">
        <f>(E46/$E$72)*100</f>
        <v>0</v>
      </c>
      <c r="G46" s="337"/>
      <c r="H46" s="366">
        <f t="shared" ref="H46:H71" si="32">(G46/$G$72)*100</f>
        <v>0</v>
      </c>
      <c r="I46" s="337">
        <v>10.9</v>
      </c>
      <c r="J46" s="366">
        <f>(I46/$I$72)*100</f>
        <v>2.2195072286703317</v>
      </c>
      <c r="K46" s="337"/>
      <c r="L46" s="366"/>
      <c r="M46" s="337">
        <v>10.3</v>
      </c>
      <c r="N46" s="366">
        <f>(M46/$M$72)*100</f>
        <v>2.0097560975609756</v>
      </c>
      <c r="O46" s="337"/>
      <c r="P46" s="366"/>
      <c r="Q46" s="337">
        <v>13.9</v>
      </c>
      <c r="R46" s="366">
        <f>(Q46/$M$72)*100</f>
        <v>2.7121951219512197</v>
      </c>
      <c r="S46" s="337">
        <v>8.8000000000000007</v>
      </c>
      <c r="T46" s="366">
        <f>(S46/$M$72)*100</f>
        <v>1.7170731707317075</v>
      </c>
      <c r="U46" s="337"/>
      <c r="V46" s="366">
        <f>(U46/$U$72)*100</f>
        <v>0</v>
      </c>
      <c r="W46" s="337">
        <v>0.3</v>
      </c>
      <c r="X46" s="366">
        <f>(W46/$W$72)*100</f>
        <v>1.5394573352546501</v>
      </c>
      <c r="Y46" s="337">
        <v>0</v>
      </c>
      <c r="Z46" s="366">
        <f>(Y46/$Y$72)*100</f>
        <v>0</v>
      </c>
      <c r="AA46" s="337">
        <v>61.701675000000002</v>
      </c>
      <c r="AB46" s="366">
        <f>(AA46/$Y$72)*100</f>
        <v>5.4317205235905117</v>
      </c>
      <c r="AC46" s="337"/>
      <c r="AD46" s="366"/>
      <c r="AE46" s="337"/>
      <c r="AF46" s="366"/>
      <c r="AG46" s="337">
        <v>1.002</v>
      </c>
      <c r="AH46" s="366">
        <f>(AG46/$AG$72)*100</f>
        <v>2.1337762729189294</v>
      </c>
      <c r="AI46" s="337"/>
      <c r="AJ46" s="366"/>
      <c r="AK46" s="337">
        <v>5.0999999999999996</v>
      </c>
      <c r="AL46" s="366">
        <f>(AK46/$AK$72)*100</f>
        <v>3.4552845528455287</v>
      </c>
    </row>
    <row r="47" spans="1:38" ht="13.5" thickBot="1">
      <c r="A47" s="357" t="s">
        <v>237</v>
      </c>
      <c r="B47" s="355">
        <f>SUM(B42:B46)</f>
        <v>1287.6150011499999</v>
      </c>
      <c r="C47" s="355">
        <v>40.799999999999997</v>
      </c>
      <c r="D47" s="365">
        <f t="shared" si="31"/>
        <v>10.874200426439232</v>
      </c>
      <c r="E47" s="355">
        <v>1.2</v>
      </c>
      <c r="F47" s="365">
        <f>SUM(F42:F46)</f>
        <v>6.5217391304347823</v>
      </c>
      <c r="G47" s="355">
        <v>380.8</v>
      </c>
      <c r="H47" s="365">
        <f t="shared" si="32"/>
        <v>25.195183273785894</v>
      </c>
      <c r="I47" s="355">
        <v>63.8</v>
      </c>
      <c r="J47" s="365">
        <f>(I47/$G$72)*100</f>
        <v>4.2212518195050945</v>
      </c>
      <c r="K47" s="356">
        <f>SUM(K42:K46)</f>
        <v>0</v>
      </c>
      <c r="L47" s="365">
        <v>0</v>
      </c>
      <c r="M47" s="355">
        <v>95</v>
      </c>
      <c r="N47" s="365">
        <f>SUM(N42:N46)</f>
        <v>18.536585365853661</v>
      </c>
      <c r="O47" s="355"/>
      <c r="P47" s="365"/>
      <c r="Q47" s="355">
        <v>81.900000000000006</v>
      </c>
      <c r="R47" s="365">
        <f>SUM(R42:R46)</f>
        <v>15.980487804878051</v>
      </c>
      <c r="S47" s="355">
        <v>61.4</v>
      </c>
      <c r="T47" s="365">
        <f>SUM(T42:T46)</f>
        <v>11.980487804878047</v>
      </c>
      <c r="U47" s="355">
        <v>54.4</v>
      </c>
      <c r="V47" s="365">
        <f>SUM(V42:V46)</f>
        <v>39.94126284875184</v>
      </c>
      <c r="W47" s="355">
        <v>2</v>
      </c>
      <c r="X47" s="365">
        <f t="shared" ref="X47:AE47" si="33">SUM(X42:X46)</f>
        <v>10.263048901697669</v>
      </c>
      <c r="Y47" s="355">
        <v>130.7821787</v>
      </c>
      <c r="Z47" s="365">
        <f t="shared" si="33"/>
        <v>11.513013936245196</v>
      </c>
      <c r="AA47" s="355">
        <v>334.98082245000001</v>
      </c>
      <c r="AB47" s="365">
        <f t="shared" si="33"/>
        <v>29.489024541244525</v>
      </c>
      <c r="AC47" s="355">
        <v>0</v>
      </c>
      <c r="AD47" s="365">
        <f t="shared" si="33"/>
        <v>0</v>
      </c>
      <c r="AE47" s="356">
        <f t="shared" si="33"/>
        <v>0</v>
      </c>
      <c r="AF47" s="365">
        <v>0</v>
      </c>
      <c r="AG47" s="355">
        <v>10.052</v>
      </c>
      <c r="AH47" s="365">
        <f>SUM(AH42:AH46)</f>
        <v>21.405907280819434</v>
      </c>
      <c r="AI47" s="356">
        <f>SUM(AI42:AI46)</f>
        <v>0</v>
      </c>
      <c r="AJ47" s="365">
        <v>0</v>
      </c>
      <c r="AK47" s="355">
        <v>30.5</v>
      </c>
      <c r="AL47" s="365">
        <f>SUM(AL42:AL46)</f>
        <v>20.6639566395664</v>
      </c>
    </row>
    <row r="48" spans="1:38">
      <c r="A48" s="339" t="s">
        <v>238</v>
      </c>
      <c r="B48" s="337">
        <f>M48+O48+Q48+S48+U48+AA48+W48+Y48+AE48+AG48+AI48+C48+G48+I48+K48+AC48+E48+AK48</f>
        <v>60.437078099999994</v>
      </c>
      <c r="C48" s="337">
        <v>2.6</v>
      </c>
      <c r="D48" s="366">
        <f t="shared" si="31"/>
        <v>0.69296375266524524</v>
      </c>
      <c r="E48" s="337">
        <v>0</v>
      </c>
      <c r="F48" s="366">
        <f>(E48/$E$72)*100</f>
        <v>0</v>
      </c>
      <c r="G48" s="337">
        <v>30.7</v>
      </c>
      <c r="H48" s="366">
        <f t="shared" si="32"/>
        <v>2.0312293238057428</v>
      </c>
      <c r="I48" s="337">
        <v>8.8000000000000007</v>
      </c>
      <c r="J48" s="366">
        <f>(I48/$I$72)*100</f>
        <v>1.7918957442476076</v>
      </c>
      <c r="K48" s="337"/>
      <c r="L48" s="366"/>
      <c r="M48" s="337">
        <v>7.1</v>
      </c>
      <c r="N48" s="366">
        <f>(M48/$M$72)*100</f>
        <v>1.3853658536585367</v>
      </c>
      <c r="O48" s="337"/>
      <c r="P48" s="366"/>
      <c r="Q48" s="337">
        <v>0.7</v>
      </c>
      <c r="R48" s="366">
        <f>(Q48/$M$72)*100</f>
        <v>0.13658536585365852</v>
      </c>
      <c r="S48" s="337">
        <v>6.4</v>
      </c>
      <c r="T48" s="366">
        <f>(S48/$M$72)*100</f>
        <v>1.248780487804878</v>
      </c>
      <c r="U48" s="337"/>
      <c r="V48" s="366">
        <f>(U48/$U$72)*100</f>
        <v>0</v>
      </c>
      <c r="W48" s="337">
        <v>0.15207809999999999</v>
      </c>
      <c r="X48" s="366">
        <f>(W48/$W$72)*100</f>
        <v>0.78039248858863397</v>
      </c>
      <c r="Y48" s="337">
        <v>0</v>
      </c>
      <c r="Z48" s="366">
        <f>(Y48/$Y$72)*100</f>
        <v>0</v>
      </c>
      <c r="AA48" s="337">
        <v>0</v>
      </c>
      <c r="AB48" s="366">
        <f>(AA48/$Y$72)*100</f>
        <v>0</v>
      </c>
      <c r="AC48" s="337"/>
      <c r="AD48" s="366"/>
      <c r="AE48" s="337"/>
      <c r="AF48" s="366"/>
      <c r="AG48" s="337">
        <v>0.68500000000000005</v>
      </c>
      <c r="AH48" s="366">
        <f>(AG48/$AG$72)*100</f>
        <v>1.4587193083328009</v>
      </c>
      <c r="AI48" s="337"/>
      <c r="AJ48" s="366"/>
      <c r="AK48" s="337">
        <v>3.3</v>
      </c>
      <c r="AL48" s="366">
        <f>(AK48/$AK$72)*100</f>
        <v>2.2357723577235773</v>
      </c>
    </row>
    <row r="49" spans="1:38" ht="13.5" thickBot="1">
      <c r="A49" s="339" t="s">
        <v>239</v>
      </c>
      <c r="B49" s="337">
        <f>M49+O49+Q49+S49+U49+AA49+W49+Y49+AE49+AG49+AI49+C49+G49+I49+K49+AC49+E49+AK49</f>
        <v>384.74973100000005</v>
      </c>
      <c r="C49" s="337">
        <v>39.1</v>
      </c>
      <c r="D49" s="366">
        <f t="shared" si="31"/>
        <v>10.421108742004265</v>
      </c>
      <c r="E49" s="337">
        <v>1.4</v>
      </c>
      <c r="F49" s="366">
        <f>(E49/$E$72)*100</f>
        <v>7.608695652173914</v>
      </c>
      <c r="G49" s="337">
        <v>52.1</v>
      </c>
      <c r="H49" s="366">
        <f t="shared" si="32"/>
        <v>3.4471351065237528</v>
      </c>
      <c r="I49" s="337">
        <v>28.1</v>
      </c>
      <c r="J49" s="366">
        <f>(I49/$I$72)*100</f>
        <v>5.7218489106088368</v>
      </c>
      <c r="K49" s="337"/>
      <c r="L49" s="366"/>
      <c r="M49" s="337">
        <v>31.7</v>
      </c>
      <c r="N49" s="366">
        <f>(M49/$M$72)*100</f>
        <v>6.1853658536585368</v>
      </c>
      <c r="O49" s="337"/>
      <c r="P49" s="366"/>
      <c r="Q49" s="337">
        <v>29.4</v>
      </c>
      <c r="R49" s="366">
        <f>(Q49/$M$72)*100</f>
        <v>5.7365853658536583</v>
      </c>
      <c r="S49" s="337">
        <v>38.1</v>
      </c>
      <c r="T49" s="366">
        <f>(S49/$M$72)*100</f>
        <v>7.4341463414634141</v>
      </c>
      <c r="U49" s="337"/>
      <c r="V49" s="366">
        <f>(U49/$U$72)*100</f>
        <v>0</v>
      </c>
      <c r="W49" s="337">
        <v>0.84873100000000001</v>
      </c>
      <c r="X49" s="366">
        <f>(W49/$W$72)*100</f>
        <v>4.3552838786933812</v>
      </c>
      <c r="Y49" s="337">
        <v>26.1</v>
      </c>
      <c r="Z49" s="366">
        <f>(Y49/$Y$72)*100</f>
        <v>2.2976346374018592</v>
      </c>
      <c r="AA49" s="337">
        <v>130.5</v>
      </c>
      <c r="AB49" s="366">
        <f>(AA49/$Y$72)*100</f>
        <v>11.488173187009295</v>
      </c>
      <c r="AC49" s="337"/>
      <c r="AD49" s="366"/>
      <c r="AE49" s="337"/>
      <c r="AF49" s="366"/>
      <c r="AG49" s="337">
        <v>1.8009999999999999</v>
      </c>
      <c r="AH49" s="366">
        <f>(AG49/$AG$72)*100</f>
        <v>3.8352605464341232</v>
      </c>
      <c r="AI49" s="337"/>
      <c r="AJ49" s="366"/>
      <c r="AK49" s="337">
        <v>5.6</v>
      </c>
      <c r="AL49" s="366">
        <f>(AK49/$AK$72)*100</f>
        <v>3.7940379403794036</v>
      </c>
    </row>
    <row r="50" spans="1:38" ht="13.5" thickBot="1">
      <c r="A50" s="357" t="s">
        <v>436</v>
      </c>
      <c r="B50" s="355">
        <f>SUM(B48:B49)</f>
        <v>445.18680910000006</v>
      </c>
      <c r="C50" s="355">
        <v>41.7</v>
      </c>
      <c r="D50" s="365">
        <f t="shared" si="31"/>
        <v>11.114072494669511</v>
      </c>
      <c r="E50" s="355">
        <v>1.4</v>
      </c>
      <c r="F50" s="365">
        <f>SUM(F48:F49)</f>
        <v>7.608695652173914</v>
      </c>
      <c r="G50" s="355">
        <v>82.8</v>
      </c>
      <c r="H50" s="365">
        <f t="shared" si="32"/>
        <v>5.4783644303294947</v>
      </c>
      <c r="I50" s="355">
        <v>36.9</v>
      </c>
      <c r="J50" s="365">
        <f>(I50/$G$72)*100</f>
        <v>2.4414450178642317</v>
      </c>
      <c r="K50" s="356">
        <f>SUM(K48:K49)</f>
        <v>0</v>
      </c>
      <c r="L50" s="365">
        <v>0</v>
      </c>
      <c r="M50" s="355">
        <v>38.799999999999997</v>
      </c>
      <c r="N50" s="365">
        <f>SUM(N48:N49)</f>
        <v>7.5707317073170737</v>
      </c>
      <c r="O50" s="355"/>
      <c r="P50" s="365"/>
      <c r="Q50" s="355">
        <v>30.1</v>
      </c>
      <c r="R50" s="365">
        <f>SUM(R48:R49)</f>
        <v>5.873170731707317</v>
      </c>
      <c r="S50" s="355">
        <v>44.5</v>
      </c>
      <c r="T50" s="365">
        <f>SUM(T48:T49)</f>
        <v>8.6829268292682915</v>
      </c>
      <c r="U50" s="355">
        <v>0</v>
      </c>
      <c r="V50" s="365">
        <f>SUM(V48:V49)</f>
        <v>0</v>
      </c>
      <c r="W50" s="355">
        <v>1.0008091000000001</v>
      </c>
      <c r="X50" s="365">
        <f t="shared" ref="X50:AE50" si="34">SUM(X48:X49)</f>
        <v>5.1356763672820147</v>
      </c>
      <c r="Y50" s="355">
        <v>26.1</v>
      </c>
      <c r="Z50" s="365">
        <f t="shared" si="34"/>
        <v>2.2976346374018592</v>
      </c>
      <c r="AA50" s="355">
        <v>130.5</v>
      </c>
      <c r="AB50" s="365">
        <f t="shared" si="34"/>
        <v>11.488173187009295</v>
      </c>
      <c r="AC50" s="355">
        <v>0</v>
      </c>
      <c r="AD50" s="365">
        <f t="shared" si="34"/>
        <v>0</v>
      </c>
      <c r="AE50" s="356">
        <f t="shared" si="34"/>
        <v>0</v>
      </c>
      <c r="AF50" s="365">
        <v>0</v>
      </c>
      <c r="AG50" s="355">
        <v>2.4859999999999998</v>
      </c>
      <c r="AH50" s="365">
        <f>SUM(AH48:AH49)</f>
        <v>5.2939798547669241</v>
      </c>
      <c r="AI50" s="356">
        <f>SUM(AI48:AI49)</f>
        <v>0</v>
      </c>
      <c r="AJ50" s="365">
        <v>0</v>
      </c>
      <c r="AK50" s="355">
        <v>8.9</v>
      </c>
      <c r="AL50" s="365">
        <f>SUM(AL48:AL49)</f>
        <v>6.0298102981029809</v>
      </c>
    </row>
    <row r="51" spans="1:38">
      <c r="A51" s="339" t="s">
        <v>241</v>
      </c>
      <c r="B51" s="337">
        <f>M51+O51+Q51+S51+U51+AA51+W51+Y51+AE51+AG51+AI51+C51+G51+I51+K51+AC51+E51+AK51</f>
        <v>0</v>
      </c>
      <c r="C51" s="337">
        <v>0</v>
      </c>
      <c r="D51" s="366">
        <f t="shared" si="31"/>
        <v>0</v>
      </c>
      <c r="E51" s="337">
        <v>0</v>
      </c>
      <c r="F51" s="366">
        <f>(E51/$C$72)*100</f>
        <v>0</v>
      </c>
      <c r="G51" s="337"/>
      <c r="H51" s="366">
        <f t="shared" si="32"/>
        <v>0</v>
      </c>
      <c r="I51" s="337"/>
      <c r="J51" s="366">
        <f>(I51/$I$72)*100</f>
        <v>0</v>
      </c>
      <c r="K51" s="337"/>
      <c r="L51" s="366"/>
      <c r="M51" s="337"/>
      <c r="N51" s="366">
        <f>(M51/$M$72)*100</f>
        <v>0</v>
      </c>
      <c r="O51" s="337"/>
      <c r="P51" s="366"/>
      <c r="Q51" s="337"/>
      <c r="R51" s="366">
        <f>(Q51/$M$72)*100</f>
        <v>0</v>
      </c>
      <c r="S51" s="337"/>
      <c r="T51" s="366">
        <f>(S51/$M$72)*100</f>
        <v>0</v>
      </c>
      <c r="U51" s="337"/>
      <c r="V51" s="366">
        <f>(U51/$U$72)*100</f>
        <v>0</v>
      </c>
      <c r="W51" s="337">
        <v>0</v>
      </c>
      <c r="X51" s="366">
        <f>(W51/$W$72)*100</f>
        <v>0</v>
      </c>
      <c r="Y51" s="337">
        <v>0</v>
      </c>
      <c r="Z51" s="366">
        <f>(Y51/$Y$72)*100</f>
        <v>0</v>
      </c>
      <c r="AA51" s="337">
        <v>0</v>
      </c>
      <c r="AB51" s="366">
        <f>(AA51/$Y$72)*100</f>
        <v>0</v>
      </c>
      <c r="AC51" s="337"/>
      <c r="AD51" s="366"/>
      <c r="AE51" s="337"/>
      <c r="AF51" s="366"/>
      <c r="AG51" s="337"/>
      <c r="AH51" s="366">
        <f>(AG51/$AG$72)*100</f>
        <v>0</v>
      </c>
      <c r="AI51" s="337"/>
      <c r="AJ51" s="366"/>
      <c r="AK51" s="337"/>
      <c r="AL51" s="366">
        <f>(AK51/$AK$72)*100</f>
        <v>0</v>
      </c>
    </row>
    <row r="52" spans="1:38">
      <c r="A52" s="339" t="s">
        <v>242</v>
      </c>
      <c r="B52" s="337">
        <f>M52+O52+Q52+S52+U52+AA52+W52+Y52+AE52+AG52+AI52+C52+G52+I52+K52+AC52+E52+AK52</f>
        <v>0</v>
      </c>
      <c r="C52" s="337">
        <v>0</v>
      </c>
      <c r="D52" s="366">
        <f t="shared" si="31"/>
        <v>0</v>
      </c>
      <c r="E52" s="337">
        <v>0</v>
      </c>
      <c r="F52" s="366">
        <f>(E52/$C$72)*100</f>
        <v>0</v>
      </c>
      <c r="G52" s="337"/>
      <c r="H52" s="366">
        <f t="shared" si="32"/>
        <v>0</v>
      </c>
      <c r="I52" s="337"/>
      <c r="J52" s="366">
        <f>(I52/$I$72)*100</f>
        <v>0</v>
      </c>
      <c r="K52" s="337"/>
      <c r="L52" s="366"/>
      <c r="M52" s="337"/>
      <c r="N52" s="366">
        <f>(M52/$M$72)*100</f>
        <v>0</v>
      </c>
      <c r="O52" s="337"/>
      <c r="P52" s="366"/>
      <c r="Q52" s="337"/>
      <c r="R52" s="366">
        <f>(Q52/$M$72)*100</f>
        <v>0</v>
      </c>
      <c r="S52" s="337"/>
      <c r="T52" s="366">
        <f>(S52/$M$72)*100</f>
        <v>0</v>
      </c>
      <c r="U52" s="337"/>
      <c r="V52" s="366">
        <f>(U52/$U$72)*100</f>
        <v>0</v>
      </c>
      <c r="W52" s="337">
        <v>0</v>
      </c>
      <c r="X52" s="366">
        <f>(W52/$W$72)*100</f>
        <v>0</v>
      </c>
      <c r="Y52" s="337">
        <v>0</v>
      </c>
      <c r="Z52" s="366">
        <f>(Y52/$Y$72)*100</f>
        <v>0</v>
      </c>
      <c r="AA52" s="337">
        <v>0</v>
      </c>
      <c r="AB52" s="366">
        <f>(AA52/$Y$72)*100</f>
        <v>0</v>
      </c>
      <c r="AC52" s="337"/>
      <c r="AD52" s="366"/>
      <c r="AE52" s="337"/>
      <c r="AF52" s="366"/>
      <c r="AG52" s="337"/>
      <c r="AH52" s="366">
        <f>(AG52/$AG$72)*100</f>
        <v>0</v>
      </c>
      <c r="AI52" s="337"/>
      <c r="AJ52" s="366"/>
      <c r="AK52" s="337"/>
      <c r="AL52" s="366">
        <f>(AK52/$AK$72)*100</f>
        <v>0</v>
      </c>
    </row>
    <row r="53" spans="1:38" ht="13.5" thickBot="1">
      <c r="A53" s="339" t="s">
        <v>243</v>
      </c>
      <c r="B53" s="337">
        <f>M53+O53+Q53+S53+U53+AA53+W53+Y53+AE53+AG53+AI53+C53+G53+I53+K53+AC53+E53+AK53</f>
        <v>0</v>
      </c>
      <c r="C53" s="337">
        <v>0</v>
      </c>
      <c r="D53" s="366">
        <f t="shared" si="31"/>
        <v>0</v>
      </c>
      <c r="E53" s="337">
        <v>0</v>
      </c>
      <c r="F53" s="366">
        <f>(E53/$C$72)*100</f>
        <v>0</v>
      </c>
      <c r="G53" s="337"/>
      <c r="H53" s="366">
        <f t="shared" si="32"/>
        <v>0</v>
      </c>
      <c r="I53" s="337"/>
      <c r="J53" s="366">
        <f>(I53/$I$72)*100</f>
        <v>0</v>
      </c>
      <c r="K53" s="337"/>
      <c r="L53" s="366"/>
      <c r="M53" s="337"/>
      <c r="N53" s="366">
        <f>(M53/$M$72)*100</f>
        <v>0</v>
      </c>
      <c r="O53" s="337"/>
      <c r="P53" s="366"/>
      <c r="Q53" s="337"/>
      <c r="R53" s="366">
        <f>(Q53/$M$72)*100</f>
        <v>0</v>
      </c>
      <c r="S53" s="337"/>
      <c r="T53" s="366">
        <f>(S53/$M$72)*100</f>
        <v>0</v>
      </c>
      <c r="U53" s="337"/>
      <c r="V53" s="366">
        <f>(U53/$U$72)*100</f>
        <v>0</v>
      </c>
      <c r="W53" s="337">
        <v>0</v>
      </c>
      <c r="X53" s="366">
        <f>(W53/$W$72)*100</f>
        <v>0</v>
      </c>
      <c r="Y53" s="337">
        <v>0</v>
      </c>
      <c r="Z53" s="366">
        <f>(Y53/$Y$72)*100</f>
        <v>0</v>
      </c>
      <c r="AA53" s="337">
        <v>0</v>
      </c>
      <c r="AB53" s="366">
        <f>(AA53/$Y$72)*100</f>
        <v>0</v>
      </c>
      <c r="AC53" s="337"/>
      <c r="AD53" s="366"/>
      <c r="AE53" s="337"/>
      <c r="AF53" s="366"/>
      <c r="AG53" s="337"/>
      <c r="AH53" s="366">
        <f>(AG53/$AG$72)*100</f>
        <v>0</v>
      </c>
      <c r="AI53" s="337"/>
      <c r="AJ53" s="366"/>
      <c r="AK53" s="337"/>
      <c r="AL53" s="366">
        <f>(AK53/$AK$72)*100</f>
        <v>0</v>
      </c>
    </row>
    <row r="54" spans="1:38" ht="13.5" thickBot="1">
      <c r="A54" s="357" t="s">
        <v>244</v>
      </c>
      <c r="B54" s="355">
        <f>SUM(B51:B53)</f>
        <v>0</v>
      </c>
      <c r="C54" s="355">
        <v>0</v>
      </c>
      <c r="D54" s="365">
        <f t="shared" si="31"/>
        <v>0</v>
      </c>
      <c r="E54" s="355">
        <v>0</v>
      </c>
      <c r="F54" s="365">
        <f>SUM(F51:F53)</f>
        <v>0</v>
      </c>
      <c r="G54" s="355">
        <v>0</v>
      </c>
      <c r="H54" s="365">
        <f t="shared" si="32"/>
        <v>0</v>
      </c>
      <c r="I54" s="355">
        <v>0</v>
      </c>
      <c r="J54" s="365">
        <f>(I54/$G$72)*100</f>
        <v>0</v>
      </c>
      <c r="K54" s="356">
        <f>SUM(K51:K53)</f>
        <v>0</v>
      </c>
      <c r="L54" s="365">
        <v>0</v>
      </c>
      <c r="M54" s="355"/>
      <c r="N54" s="365">
        <f>SUM(N51:N53)</f>
        <v>0</v>
      </c>
      <c r="O54" s="355"/>
      <c r="P54" s="365"/>
      <c r="Q54" s="355"/>
      <c r="R54" s="365">
        <f>SUM(R51:R53)</f>
        <v>0</v>
      </c>
      <c r="S54" s="355"/>
      <c r="T54" s="365">
        <f>SUM(T51:T53)</f>
        <v>0</v>
      </c>
      <c r="U54" s="355"/>
      <c r="V54" s="365">
        <f>SUM(V51:V53)</f>
        <v>0</v>
      </c>
      <c r="W54" s="355">
        <v>0</v>
      </c>
      <c r="X54" s="365">
        <f t="shared" ref="X54:AE54" si="35">SUM(X51:X53)</f>
        <v>0</v>
      </c>
      <c r="Y54" s="355">
        <v>0</v>
      </c>
      <c r="Z54" s="365">
        <f t="shared" si="35"/>
        <v>0</v>
      </c>
      <c r="AA54" s="355">
        <v>0</v>
      </c>
      <c r="AB54" s="365">
        <f t="shared" si="35"/>
        <v>0</v>
      </c>
      <c r="AC54" s="355">
        <v>0</v>
      </c>
      <c r="AD54" s="365">
        <f t="shared" si="35"/>
        <v>0</v>
      </c>
      <c r="AE54" s="356">
        <f t="shared" si="35"/>
        <v>0</v>
      </c>
      <c r="AF54" s="365">
        <v>0</v>
      </c>
      <c r="AG54" s="355"/>
      <c r="AH54" s="365">
        <f>SUM(AH51:AH53)</f>
        <v>0</v>
      </c>
      <c r="AI54" s="356">
        <f>SUM(AI51:AI53)</f>
        <v>0</v>
      </c>
      <c r="AJ54" s="365">
        <v>0</v>
      </c>
      <c r="AK54" s="355"/>
      <c r="AL54" s="365">
        <f>SUM(AL51:AL53)</f>
        <v>0</v>
      </c>
    </row>
    <row r="55" spans="1:38">
      <c r="A55" s="339" t="s">
        <v>245</v>
      </c>
      <c r="B55" s="337">
        <f t="shared" ref="B55:B61" si="36">M55+O55+Q55+S55+U55+AA55+W55+Y55+AE55+AG55+AI55+C55+G55+I55+K55+AC55+E55+AK55</f>
        <v>1237.5194660699999</v>
      </c>
      <c r="C55" s="337">
        <v>74.099999999999994</v>
      </c>
      <c r="D55" s="366">
        <f t="shared" si="31"/>
        <v>19.749466950959487</v>
      </c>
      <c r="E55" s="337">
        <v>2.6</v>
      </c>
      <c r="F55" s="366">
        <f>(E55/$E$72)*100</f>
        <v>14.130434782608697</v>
      </c>
      <c r="G55" s="337">
        <v>386.7</v>
      </c>
      <c r="H55" s="366">
        <f t="shared" si="32"/>
        <v>25.585549821357677</v>
      </c>
      <c r="I55" s="337">
        <v>81.599999999999994</v>
      </c>
      <c r="J55" s="366">
        <f t="shared" ref="J55:J61" si="37">(I55/$I$72)*100</f>
        <v>16.615760537568722</v>
      </c>
      <c r="K55" s="337"/>
      <c r="L55" s="366"/>
      <c r="M55" s="337">
        <v>64.099999999999994</v>
      </c>
      <c r="N55" s="366">
        <f t="shared" ref="N55:N61" si="38">(M55/$M$72)*100</f>
        <v>12.507317073170732</v>
      </c>
      <c r="O55" s="337"/>
      <c r="P55" s="366"/>
      <c r="Q55" s="337">
        <v>65</v>
      </c>
      <c r="R55" s="366">
        <f t="shared" ref="R55:R61" si="39">(Q55/$M$72)*100</f>
        <v>12.682926829268293</v>
      </c>
      <c r="S55" s="337">
        <v>73.2</v>
      </c>
      <c r="T55" s="366">
        <f t="shared" ref="T55:T61" si="40">(S55/$M$72)*100</f>
        <v>14.282926829268295</v>
      </c>
      <c r="U55" s="337"/>
      <c r="V55" s="366">
        <f t="shared" ref="V55:V61" si="41">(U55/$U$72)*100</f>
        <v>0</v>
      </c>
      <c r="W55" s="337">
        <v>2.5168072000000001</v>
      </c>
      <c r="X55" s="366">
        <f t="shared" ref="X55:X61" si="42">(W55/$W$72)*100</f>
        <v>12.915057684872391</v>
      </c>
      <c r="Y55" s="337">
        <v>224.62566591999999</v>
      </c>
      <c r="Z55" s="366">
        <f t="shared" ref="Z55:AB61" si="43">(Y55/$Y$72)*100</f>
        <v>19.774241780354419</v>
      </c>
      <c r="AA55" s="337">
        <v>223.44799294999999</v>
      </c>
      <c r="AB55" s="366">
        <f t="shared" si="43"/>
        <v>19.670568898844685</v>
      </c>
      <c r="AC55" s="337"/>
      <c r="AD55" s="366"/>
      <c r="AE55" s="337"/>
      <c r="AF55" s="366"/>
      <c r="AG55" s="337">
        <v>6.6289999999999996</v>
      </c>
      <c r="AH55" s="366">
        <f t="shared" ref="AH55:AH61" si="44">(AG55/$AG$72)*100</f>
        <v>14.116569773632314</v>
      </c>
      <c r="AI55" s="337"/>
      <c r="AJ55" s="366"/>
      <c r="AK55" s="337">
        <v>33</v>
      </c>
      <c r="AL55" s="366">
        <f>(AK55/$AK$72)*100</f>
        <v>22.35772357723577</v>
      </c>
    </row>
    <row r="56" spans="1:38">
      <c r="A56" s="339" t="s">
        <v>246</v>
      </c>
      <c r="B56" s="337">
        <f t="shared" si="36"/>
        <v>66.548637450000001</v>
      </c>
      <c r="C56" s="337">
        <v>2</v>
      </c>
      <c r="D56" s="366">
        <f t="shared" si="31"/>
        <v>0.53304904051172708</v>
      </c>
      <c r="E56" s="337">
        <v>0.1</v>
      </c>
      <c r="F56" s="366">
        <f t="shared" ref="F56:F61" si="45">(E56/$E$72)*100</f>
        <v>0.5434782608695653</v>
      </c>
      <c r="G56" s="337"/>
      <c r="H56" s="366">
        <f t="shared" si="32"/>
        <v>0</v>
      </c>
      <c r="I56" s="337">
        <v>5.8</v>
      </c>
      <c r="J56" s="366">
        <f t="shared" si="37"/>
        <v>1.1810221950722866</v>
      </c>
      <c r="K56" s="337"/>
      <c r="L56" s="366"/>
      <c r="M56" s="337">
        <v>5.2</v>
      </c>
      <c r="N56" s="366">
        <f t="shared" si="38"/>
        <v>1.0146341463414634</v>
      </c>
      <c r="O56" s="337"/>
      <c r="P56" s="366"/>
      <c r="Q56" s="337"/>
      <c r="R56" s="366">
        <f t="shared" si="39"/>
        <v>0</v>
      </c>
      <c r="S56" s="337">
        <v>8.6</v>
      </c>
      <c r="T56" s="366">
        <f t="shared" si="40"/>
        <v>1.678048780487805</v>
      </c>
      <c r="U56" s="337">
        <v>2.4</v>
      </c>
      <c r="V56" s="366">
        <f t="shared" si="41"/>
        <v>1.7621145374449341</v>
      </c>
      <c r="W56" s="337">
        <v>0.15036670000000002</v>
      </c>
      <c r="X56" s="366">
        <f t="shared" si="42"/>
        <v>0.77161039764345141</v>
      </c>
      <c r="Y56" s="337">
        <v>3.8639809999999999</v>
      </c>
      <c r="Z56" s="366">
        <f t="shared" si="43"/>
        <v>0.34015389210201807</v>
      </c>
      <c r="AA56" s="337">
        <v>34.082289750000001</v>
      </c>
      <c r="AB56" s="366">
        <f t="shared" si="43"/>
        <v>3.0003313966117373</v>
      </c>
      <c r="AC56" s="337"/>
      <c r="AD56" s="366"/>
      <c r="AE56" s="337"/>
      <c r="AF56" s="366"/>
      <c r="AG56" s="337">
        <v>0.95199999999999996</v>
      </c>
      <c r="AH56" s="366">
        <f t="shared" si="44"/>
        <v>2.0273004109968267</v>
      </c>
      <c r="AI56" s="337"/>
      <c r="AJ56" s="366"/>
      <c r="AK56" s="337">
        <v>3.4</v>
      </c>
      <c r="AL56" s="366">
        <f t="shared" ref="AL56:AL61" si="46">(AK56/$AK$72)*100</f>
        <v>2.3035230352303522</v>
      </c>
    </row>
    <row r="57" spans="1:38">
      <c r="A57" s="339" t="s">
        <v>247</v>
      </c>
      <c r="B57" s="337">
        <f t="shared" si="36"/>
        <v>405.86893879999997</v>
      </c>
      <c r="C57" s="337">
        <v>33.1</v>
      </c>
      <c r="D57" s="366">
        <f t="shared" si="31"/>
        <v>8.8219616204690841</v>
      </c>
      <c r="E57" s="337">
        <v>1.2</v>
      </c>
      <c r="F57" s="366">
        <f t="shared" si="45"/>
        <v>6.5217391304347823</v>
      </c>
      <c r="G57" s="337">
        <v>37</v>
      </c>
      <c r="H57" s="366">
        <f t="shared" si="32"/>
        <v>2.4480614000264653</v>
      </c>
      <c r="I57" s="337">
        <v>27</v>
      </c>
      <c r="J57" s="366">
        <f t="shared" si="37"/>
        <v>5.4978619425778863</v>
      </c>
      <c r="K57" s="337"/>
      <c r="L57" s="366"/>
      <c r="M57" s="337">
        <v>41.3</v>
      </c>
      <c r="N57" s="366">
        <f t="shared" si="38"/>
        <v>8.0585365853658519</v>
      </c>
      <c r="O57" s="337"/>
      <c r="P57" s="366"/>
      <c r="Q57" s="337">
        <v>33.700000000000003</v>
      </c>
      <c r="R57" s="366">
        <f t="shared" si="39"/>
        <v>6.5756097560975615</v>
      </c>
      <c r="S57" s="337">
        <v>39.200000000000003</v>
      </c>
      <c r="T57" s="366">
        <f t="shared" si="40"/>
        <v>7.6487804878048795</v>
      </c>
      <c r="U57" s="337">
        <v>6.2</v>
      </c>
      <c r="V57" s="366">
        <f t="shared" si="41"/>
        <v>4.5521292217327467</v>
      </c>
      <c r="W57" s="337">
        <v>1.2909883999999998</v>
      </c>
      <c r="X57" s="366">
        <f t="shared" si="42"/>
        <v>6.6247385403622143</v>
      </c>
      <c r="Y57" s="337">
        <v>49.616999999999997</v>
      </c>
      <c r="Z57" s="366">
        <f t="shared" si="43"/>
        <v>4.3678826744815336</v>
      </c>
      <c r="AA57" s="337">
        <v>127.4129504</v>
      </c>
      <c r="AB57" s="366">
        <f t="shared" si="43"/>
        <v>11.216414103164944</v>
      </c>
      <c r="AC57" s="337"/>
      <c r="AD57" s="366"/>
      <c r="AE57" s="337"/>
      <c r="AF57" s="366"/>
      <c r="AG57" s="337">
        <v>1.948</v>
      </c>
      <c r="AH57" s="366">
        <f t="shared" si="44"/>
        <v>4.1482995804851033</v>
      </c>
      <c r="AI57" s="337"/>
      <c r="AJ57" s="366"/>
      <c r="AK57" s="337">
        <v>6.9</v>
      </c>
      <c r="AL57" s="366">
        <f t="shared" si="46"/>
        <v>4.6747967479674806</v>
      </c>
    </row>
    <row r="58" spans="1:38">
      <c r="A58" s="339" t="s">
        <v>248</v>
      </c>
      <c r="B58" s="337">
        <f t="shared" si="36"/>
        <v>187.89130184999999</v>
      </c>
      <c r="C58" s="337">
        <v>12.2</v>
      </c>
      <c r="D58" s="366">
        <f t="shared" si="31"/>
        <v>3.2515991471215351</v>
      </c>
      <c r="E58" s="337">
        <v>0.3</v>
      </c>
      <c r="F58" s="366">
        <f t="shared" si="45"/>
        <v>1.6304347826086956</v>
      </c>
      <c r="G58" s="337">
        <v>43.1</v>
      </c>
      <c r="H58" s="366">
        <f t="shared" si="32"/>
        <v>2.8516607119227206</v>
      </c>
      <c r="I58" s="337">
        <v>15.1</v>
      </c>
      <c r="J58" s="366">
        <f t="shared" si="37"/>
        <v>3.0747301975157808</v>
      </c>
      <c r="K58" s="337"/>
      <c r="L58" s="366"/>
      <c r="M58" s="337">
        <v>6.3</v>
      </c>
      <c r="N58" s="366">
        <f t="shared" si="38"/>
        <v>1.2292682926829268</v>
      </c>
      <c r="O58" s="337"/>
      <c r="P58" s="366"/>
      <c r="Q58" s="337">
        <v>14.7</v>
      </c>
      <c r="R58" s="366">
        <f t="shared" si="39"/>
        <v>2.8682926829268292</v>
      </c>
      <c r="S58" s="337">
        <v>9.5</v>
      </c>
      <c r="T58" s="366">
        <f t="shared" si="40"/>
        <v>1.8536585365853657</v>
      </c>
      <c r="U58" s="337"/>
      <c r="V58" s="366">
        <f t="shared" si="41"/>
        <v>0</v>
      </c>
      <c r="W58" s="337">
        <v>0.40267829999999999</v>
      </c>
      <c r="X58" s="366">
        <f t="shared" si="42"/>
        <v>2.066353542276242</v>
      </c>
      <c r="Y58" s="337">
        <v>4.6213789500000004</v>
      </c>
      <c r="Z58" s="366">
        <f t="shared" si="43"/>
        <v>0.4068291321103385</v>
      </c>
      <c r="AA58" s="337">
        <v>76.286244599999989</v>
      </c>
      <c r="AB58" s="366">
        <f t="shared" si="43"/>
        <v>6.7156290402402492</v>
      </c>
      <c r="AC58" s="337"/>
      <c r="AD58" s="366"/>
      <c r="AE58" s="337"/>
      <c r="AF58" s="366"/>
      <c r="AG58" s="337">
        <v>1.181</v>
      </c>
      <c r="AH58" s="366">
        <f t="shared" si="44"/>
        <v>2.5149598586000552</v>
      </c>
      <c r="AI58" s="337"/>
      <c r="AJ58" s="366"/>
      <c r="AK58" s="337">
        <v>4.2</v>
      </c>
      <c r="AL58" s="366">
        <f t="shared" si="46"/>
        <v>2.845528455284553</v>
      </c>
    </row>
    <row r="59" spans="1:38">
      <c r="A59" s="339" t="s">
        <v>249</v>
      </c>
      <c r="B59" s="337">
        <f t="shared" si="36"/>
        <v>113.11203233999998</v>
      </c>
      <c r="C59" s="337">
        <v>20.3</v>
      </c>
      <c r="D59" s="366">
        <f t="shared" si="31"/>
        <v>5.41044776119403</v>
      </c>
      <c r="E59" s="337">
        <v>0.8</v>
      </c>
      <c r="F59" s="366">
        <f t="shared" si="45"/>
        <v>4.3478260869565224</v>
      </c>
      <c r="G59" s="337"/>
      <c r="H59" s="366">
        <f t="shared" si="32"/>
        <v>0</v>
      </c>
      <c r="I59" s="337">
        <v>19.399999999999999</v>
      </c>
      <c r="J59" s="366">
        <f t="shared" si="37"/>
        <v>3.9503156180004066</v>
      </c>
      <c r="K59" s="337"/>
      <c r="L59" s="366"/>
      <c r="M59" s="337">
        <v>37.299999999999997</v>
      </c>
      <c r="N59" s="366">
        <f t="shared" si="38"/>
        <v>7.2780487804878042</v>
      </c>
      <c r="O59" s="337"/>
      <c r="P59" s="366"/>
      <c r="Q59" s="337">
        <v>7</v>
      </c>
      <c r="R59" s="366">
        <f t="shared" si="39"/>
        <v>1.3658536585365855</v>
      </c>
      <c r="S59" s="337">
        <v>8</v>
      </c>
      <c r="T59" s="366">
        <f t="shared" si="40"/>
        <v>1.5609756097560976</v>
      </c>
      <c r="U59" s="337"/>
      <c r="V59" s="366">
        <f t="shared" si="41"/>
        <v>0</v>
      </c>
      <c r="W59" s="337">
        <v>0.73817793999999992</v>
      </c>
      <c r="X59" s="366">
        <f t="shared" si="42"/>
        <v>3.7879781481872232</v>
      </c>
      <c r="Y59" s="337">
        <v>0</v>
      </c>
      <c r="Z59" s="366">
        <f t="shared" si="43"/>
        <v>0</v>
      </c>
      <c r="AA59" s="337">
        <v>10.354854400000001</v>
      </c>
      <c r="AB59" s="366">
        <f t="shared" si="43"/>
        <v>0.91155831933689824</v>
      </c>
      <c r="AC59" s="337"/>
      <c r="AD59" s="366"/>
      <c r="AE59" s="337"/>
      <c r="AF59" s="366"/>
      <c r="AG59" s="337">
        <v>2.419</v>
      </c>
      <c r="AH59" s="366">
        <f t="shared" si="44"/>
        <v>5.1513021997913073</v>
      </c>
      <c r="AI59" s="337"/>
      <c r="AJ59" s="366"/>
      <c r="AK59" s="337">
        <v>6.8</v>
      </c>
      <c r="AL59" s="366">
        <f t="shared" si="46"/>
        <v>4.6070460704607044</v>
      </c>
    </row>
    <row r="60" spans="1:38">
      <c r="A60" s="339" t="s">
        <v>250</v>
      </c>
      <c r="B60" s="337">
        <f t="shared" si="36"/>
        <v>20.261785150000001</v>
      </c>
      <c r="C60" s="337">
        <v>14.6</v>
      </c>
      <c r="D60" s="366">
        <f t="shared" si="31"/>
        <v>3.8912579957356077</v>
      </c>
      <c r="E60" s="337">
        <v>0.3</v>
      </c>
      <c r="F60" s="366">
        <f t="shared" si="45"/>
        <v>1.6304347826086956</v>
      </c>
      <c r="G60" s="337"/>
      <c r="H60" s="366">
        <f t="shared" si="32"/>
        <v>0</v>
      </c>
      <c r="I60" s="337">
        <v>0</v>
      </c>
      <c r="J60" s="366">
        <f t="shared" si="37"/>
        <v>0</v>
      </c>
      <c r="K60" s="337"/>
      <c r="L60" s="366"/>
      <c r="M60" s="337"/>
      <c r="N60" s="366">
        <f t="shared" si="38"/>
        <v>0</v>
      </c>
      <c r="O60" s="337"/>
      <c r="P60" s="366"/>
      <c r="Q60" s="337"/>
      <c r="R60" s="366">
        <f t="shared" si="39"/>
        <v>0</v>
      </c>
      <c r="S60" s="337"/>
      <c r="T60" s="366">
        <f t="shared" si="40"/>
        <v>0</v>
      </c>
      <c r="U60" s="337"/>
      <c r="V60" s="366">
        <f t="shared" si="41"/>
        <v>0</v>
      </c>
      <c r="W60" s="337">
        <v>0.60878515</v>
      </c>
      <c r="X60" s="366">
        <f t="shared" si="42"/>
        <v>3.1239958825386749</v>
      </c>
      <c r="Y60" s="337">
        <v>0</v>
      </c>
      <c r="Z60" s="366">
        <f t="shared" si="43"/>
        <v>0</v>
      </c>
      <c r="AA60" s="337">
        <v>4.375</v>
      </c>
      <c r="AB60" s="366">
        <f t="shared" si="43"/>
        <v>0.38513990569475604</v>
      </c>
      <c r="AC60" s="337"/>
      <c r="AD60" s="366"/>
      <c r="AE60" s="337"/>
      <c r="AF60" s="366"/>
      <c r="AG60" s="337">
        <v>0.378</v>
      </c>
      <c r="AH60" s="366">
        <f t="shared" si="44"/>
        <v>0.80495751613109301</v>
      </c>
      <c r="AI60" s="337"/>
      <c r="AJ60" s="366"/>
      <c r="AK60" s="337"/>
      <c r="AL60" s="366">
        <f t="shared" si="46"/>
        <v>0</v>
      </c>
    </row>
    <row r="61" spans="1:38" ht="13.5" thickBot="1">
      <c r="A61" s="339" t="s">
        <v>251</v>
      </c>
      <c r="B61" s="337">
        <f t="shared" si="36"/>
        <v>0</v>
      </c>
      <c r="C61" s="337">
        <v>0</v>
      </c>
      <c r="D61" s="366">
        <f t="shared" si="31"/>
        <v>0</v>
      </c>
      <c r="E61" s="337">
        <v>0</v>
      </c>
      <c r="F61" s="366">
        <f t="shared" si="45"/>
        <v>0</v>
      </c>
      <c r="G61" s="337"/>
      <c r="H61" s="366">
        <f t="shared" si="32"/>
        <v>0</v>
      </c>
      <c r="I61" s="337"/>
      <c r="J61" s="366">
        <f t="shared" si="37"/>
        <v>0</v>
      </c>
      <c r="K61" s="337"/>
      <c r="L61" s="366"/>
      <c r="M61" s="337"/>
      <c r="N61" s="366">
        <f t="shared" si="38"/>
        <v>0</v>
      </c>
      <c r="O61" s="337"/>
      <c r="P61" s="366"/>
      <c r="Q61" s="337"/>
      <c r="R61" s="366">
        <f t="shared" si="39"/>
        <v>0</v>
      </c>
      <c r="S61" s="337"/>
      <c r="T61" s="366">
        <f t="shared" si="40"/>
        <v>0</v>
      </c>
      <c r="U61" s="337"/>
      <c r="V61" s="366">
        <f t="shared" si="41"/>
        <v>0</v>
      </c>
      <c r="W61" s="337">
        <v>0</v>
      </c>
      <c r="X61" s="366">
        <f t="shared" si="42"/>
        <v>0</v>
      </c>
      <c r="Y61" s="337">
        <v>0</v>
      </c>
      <c r="Z61" s="366">
        <f t="shared" si="43"/>
        <v>0</v>
      </c>
      <c r="AA61" s="337">
        <v>0</v>
      </c>
      <c r="AB61" s="366">
        <f t="shared" si="43"/>
        <v>0</v>
      </c>
      <c r="AC61" s="337"/>
      <c r="AD61" s="366"/>
      <c r="AE61" s="337"/>
      <c r="AF61" s="366"/>
      <c r="AG61" s="337"/>
      <c r="AH61" s="366">
        <f t="shared" si="44"/>
        <v>0</v>
      </c>
      <c r="AI61" s="337"/>
      <c r="AJ61" s="366"/>
      <c r="AK61" s="337"/>
      <c r="AL61" s="366">
        <f t="shared" si="46"/>
        <v>0</v>
      </c>
    </row>
    <row r="62" spans="1:38" ht="13.5" thickBot="1">
      <c r="A62" s="357" t="s">
        <v>252</v>
      </c>
      <c r="B62" s="356">
        <f>SUM(B55:B61)</f>
        <v>2031.20216166</v>
      </c>
      <c r="C62" s="356">
        <v>156.30000000000001</v>
      </c>
      <c r="D62" s="365">
        <f t="shared" si="31"/>
        <v>41.657782515991478</v>
      </c>
      <c r="E62" s="356">
        <v>5.3</v>
      </c>
      <c r="F62" s="365">
        <f>SUM(F55:F61)</f>
        <v>28.804347826086957</v>
      </c>
      <c r="G62" s="356">
        <v>466.8</v>
      </c>
      <c r="H62" s="365">
        <f t="shared" si="32"/>
        <v>30.885271933306868</v>
      </c>
      <c r="I62" s="356">
        <v>148.9</v>
      </c>
      <c r="J62" s="365">
        <f>(I62/$G$72)*100</f>
        <v>9.8517930395659654</v>
      </c>
      <c r="K62" s="356">
        <f>SUM(K55:K61)</f>
        <v>0</v>
      </c>
      <c r="L62" s="365">
        <v>0</v>
      </c>
      <c r="M62" s="356">
        <v>154.19999999999999</v>
      </c>
      <c r="N62" s="365">
        <f>SUM(N55:N61)</f>
        <v>30.087804878048779</v>
      </c>
      <c r="O62" s="356"/>
      <c r="P62" s="365"/>
      <c r="Q62" s="356">
        <v>120.4</v>
      </c>
      <c r="R62" s="365">
        <f>SUM(R55:R61)</f>
        <v>23.492682926829268</v>
      </c>
      <c r="S62" s="356">
        <v>138.5</v>
      </c>
      <c r="T62" s="365">
        <f>SUM(T55:T61)</f>
        <v>27.024390243902445</v>
      </c>
      <c r="U62" s="356">
        <v>8.6</v>
      </c>
      <c r="V62" s="365">
        <f>SUM(V55:V61)</f>
        <v>6.314243759177681</v>
      </c>
      <c r="W62" s="356">
        <v>5.7078036900000004</v>
      </c>
      <c r="X62" s="365">
        <f t="shared" ref="X62:AE62" si="47">SUM(X55:X61)</f>
        <v>29.289734195880197</v>
      </c>
      <c r="Y62" s="356">
        <v>282.72802587000001</v>
      </c>
      <c r="Z62" s="365">
        <f t="shared" si="47"/>
        <v>24.889107479048313</v>
      </c>
      <c r="AA62" s="356">
        <v>475.95933209999998</v>
      </c>
      <c r="AB62" s="365">
        <f t="shared" si="47"/>
        <v>41.899641663893277</v>
      </c>
      <c r="AC62" s="356">
        <v>0</v>
      </c>
      <c r="AD62" s="365">
        <f t="shared" si="47"/>
        <v>0</v>
      </c>
      <c r="AE62" s="356">
        <f t="shared" si="47"/>
        <v>0</v>
      </c>
      <c r="AF62" s="365">
        <v>0</v>
      </c>
      <c r="AG62" s="356">
        <v>13.507000000000001</v>
      </c>
      <c r="AH62" s="365">
        <f>SUM(AH55:AH61)</f>
        <v>28.763389339636699</v>
      </c>
      <c r="AI62" s="356">
        <f>SUM(AI55:AI61)</f>
        <v>0</v>
      </c>
      <c r="AJ62" s="365">
        <v>0</v>
      </c>
      <c r="AK62" s="356">
        <v>54.3</v>
      </c>
      <c r="AL62" s="365">
        <f>SUM(AL55:AL61)</f>
        <v>36.788617886178862</v>
      </c>
    </row>
    <row r="63" spans="1:38">
      <c r="A63" s="339" t="s">
        <v>253</v>
      </c>
      <c r="B63" s="337">
        <f>M63+O63+Q63+S63+U63+AA63+W63+Y63+AE63+AG63+AI63+C63+G63+I63+K63+AC63+E63+AK63</f>
        <v>4.3330000000000002</v>
      </c>
      <c r="C63" s="337">
        <v>0</v>
      </c>
      <c r="D63" s="366">
        <f t="shared" si="31"/>
        <v>0</v>
      </c>
      <c r="E63" s="337">
        <v>0</v>
      </c>
      <c r="F63" s="366">
        <f>(E63/$E$72)*100</f>
        <v>0</v>
      </c>
      <c r="G63" s="337"/>
      <c r="H63" s="366">
        <f t="shared" si="32"/>
        <v>0</v>
      </c>
      <c r="I63" s="337"/>
      <c r="J63" s="366">
        <f>(I63/$I$72)*100</f>
        <v>0</v>
      </c>
      <c r="K63" s="337">
        <v>0</v>
      </c>
      <c r="L63" s="366"/>
      <c r="M63" s="337"/>
      <c r="N63" s="366">
        <f>(M63/$M$72)*100</f>
        <v>0</v>
      </c>
      <c r="O63" s="337"/>
      <c r="P63" s="366"/>
      <c r="Q63" s="337"/>
      <c r="R63" s="366">
        <f>(Q63/$M$72)*100</f>
        <v>0</v>
      </c>
      <c r="S63" s="337"/>
      <c r="T63" s="366">
        <f>(S63/$M$72)*100</f>
        <v>0</v>
      </c>
      <c r="U63" s="337">
        <v>4.2</v>
      </c>
      <c r="V63" s="366">
        <f>(U63/$U$72)*100</f>
        <v>3.0837004405286348</v>
      </c>
      <c r="W63" s="337">
        <v>0</v>
      </c>
      <c r="X63" s="366">
        <f t="shared" ref="X63:X69" si="48">(W63/$W$72)*100</f>
        <v>0</v>
      </c>
      <c r="Y63" s="337">
        <v>0</v>
      </c>
      <c r="Z63" s="366">
        <f>(Y63/$Y$72)*100</f>
        <v>0</v>
      </c>
      <c r="AA63" s="337">
        <v>0</v>
      </c>
      <c r="AB63" s="366">
        <f>(AA63/$Y$72)*100</f>
        <v>0</v>
      </c>
      <c r="AC63" s="337"/>
      <c r="AD63" s="366"/>
      <c r="AE63" s="337"/>
      <c r="AF63" s="366"/>
      <c r="AG63" s="337">
        <v>0.13300000000000001</v>
      </c>
      <c r="AH63" s="366">
        <f>(AG63/$AG$72)*100</f>
        <v>0.28322579271279197</v>
      </c>
      <c r="AI63" s="337"/>
      <c r="AJ63" s="366"/>
      <c r="AK63" s="337"/>
      <c r="AL63" s="366">
        <f t="shared" ref="AL63:AL69" si="49">(AK63/$AK$72)*100</f>
        <v>0</v>
      </c>
    </row>
    <row r="64" spans="1:38" ht="13.5" thickBot="1">
      <c r="A64" s="339" t="s">
        <v>254</v>
      </c>
      <c r="B64" s="337">
        <f>M64+O64+Q64+S64+U64+AA64+W64+Y64+AE64+AG64+AI64+C64+G64+I64+K64+AC64+E64+AK64</f>
        <v>48.248207820000005</v>
      </c>
      <c r="C64" s="337">
        <v>0</v>
      </c>
      <c r="D64" s="366">
        <f t="shared" si="31"/>
        <v>0</v>
      </c>
      <c r="E64" s="337">
        <v>0</v>
      </c>
      <c r="F64" s="366">
        <f>(E64/$E$72)*100</f>
        <v>0</v>
      </c>
      <c r="G64" s="337"/>
      <c r="H64" s="366">
        <f t="shared" si="32"/>
        <v>0</v>
      </c>
      <c r="I64" s="337"/>
      <c r="J64" s="366">
        <f>(I64/$I$72)*100</f>
        <v>0</v>
      </c>
      <c r="K64" s="337">
        <v>0</v>
      </c>
      <c r="L64" s="366"/>
      <c r="M64" s="337">
        <v>5.4</v>
      </c>
      <c r="N64" s="366">
        <f>(M64/$M$72)*100</f>
        <v>1.0536585365853659</v>
      </c>
      <c r="O64" s="337"/>
      <c r="P64" s="366"/>
      <c r="Q64" s="337">
        <v>2.6</v>
      </c>
      <c r="R64" s="366">
        <f>(Q64/$M$72)*100</f>
        <v>0.50731707317073171</v>
      </c>
      <c r="S64" s="337">
        <v>4.0999999999999996</v>
      </c>
      <c r="T64" s="366">
        <f>(S64/$M$72)*100</f>
        <v>0.8</v>
      </c>
      <c r="U64" s="337">
        <v>4.0999999999999996</v>
      </c>
      <c r="V64" s="366">
        <f>(U64/$U$72)*100</f>
        <v>3.0102790014684291</v>
      </c>
      <c r="W64" s="337">
        <v>6.51756E-2</v>
      </c>
      <c r="X64" s="366">
        <f t="shared" si="48"/>
        <v>0.33445018499874324</v>
      </c>
      <c r="Y64" s="337">
        <v>13.49413685</v>
      </c>
      <c r="Z64" s="366">
        <f>(Y64/$Y$72)*100</f>
        <v>1.1879155643065444</v>
      </c>
      <c r="AA64" s="337">
        <v>18.179895370000001</v>
      </c>
      <c r="AB64" s="366">
        <f>(AA64/$Y$72)*100</f>
        <v>1.6004121573353902</v>
      </c>
      <c r="AC64" s="337"/>
      <c r="AD64" s="366"/>
      <c r="AE64" s="337"/>
      <c r="AF64" s="366"/>
      <c r="AG64" s="337">
        <v>0.309</v>
      </c>
      <c r="AH64" s="366">
        <f>(AG64/$AG$72)*100</f>
        <v>0.65802082667859196</v>
      </c>
      <c r="AI64" s="337"/>
      <c r="AJ64" s="366"/>
      <c r="AK64" s="337"/>
      <c r="AL64" s="366">
        <f t="shared" si="49"/>
        <v>0</v>
      </c>
    </row>
    <row r="65" spans="1:38" ht="13.5" thickBot="1">
      <c r="A65" s="357" t="s">
        <v>255</v>
      </c>
      <c r="B65" s="358">
        <f>SUM(B63:B64)</f>
        <v>52.581207820000003</v>
      </c>
      <c r="C65" s="358">
        <v>0</v>
      </c>
      <c r="D65" s="365">
        <f t="shared" si="31"/>
        <v>0</v>
      </c>
      <c r="E65" s="358">
        <v>0</v>
      </c>
      <c r="F65" s="365">
        <f>(E65/$C72)*100</f>
        <v>0</v>
      </c>
      <c r="G65" s="358"/>
      <c r="H65" s="365">
        <f t="shared" si="32"/>
        <v>0</v>
      </c>
      <c r="I65" s="358"/>
      <c r="J65" s="365">
        <f>(I65/$G$72)*100</f>
        <v>0</v>
      </c>
      <c r="K65" s="356">
        <f>SUM(K63:K64)</f>
        <v>0</v>
      </c>
      <c r="L65" s="365">
        <v>0</v>
      </c>
      <c r="M65" s="358">
        <v>5.4</v>
      </c>
      <c r="N65" s="365">
        <f>(M65/$M72)*100</f>
        <v>1.0536585365853659</v>
      </c>
      <c r="O65" s="358">
        <f>SUM(O63:O64)</f>
        <v>0</v>
      </c>
      <c r="P65" s="365">
        <f>(O65/$M72)*100</f>
        <v>0</v>
      </c>
      <c r="Q65" s="358">
        <v>2.6</v>
      </c>
      <c r="R65" s="365">
        <f>(Q65/$M72)*100</f>
        <v>0.50731707317073171</v>
      </c>
      <c r="S65" s="358">
        <v>4.0999999999999996</v>
      </c>
      <c r="T65" s="365">
        <f>(S65/$M72)*100</f>
        <v>0.8</v>
      </c>
      <c r="U65" s="358">
        <v>8.3000000000000007</v>
      </c>
      <c r="V65" s="365">
        <f>SUM(V63:V64)</f>
        <v>6.0939794419970639</v>
      </c>
      <c r="W65" s="358">
        <v>6.51756E-2</v>
      </c>
      <c r="X65" s="365">
        <f t="shared" si="48"/>
        <v>0.33445018499874324</v>
      </c>
      <c r="Y65" s="358">
        <v>13.49413685</v>
      </c>
      <c r="Z65" s="365">
        <f>(Y65/$Y72)*100</f>
        <v>1.1879155643065444</v>
      </c>
      <c r="AA65" s="358">
        <v>18.179895370000001</v>
      </c>
      <c r="AB65" s="365">
        <f>(AA65/$Y72)*100</f>
        <v>1.6004121573353902</v>
      </c>
      <c r="AC65" s="358">
        <v>0</v>
      </c>
      <c r="AD65" s="365">
        <v>0</v>
      </c>
      <c r="AE65" s="356">
        <f>SUM(AE63:AE64)</f>
        <v>0</v>
      </c>
      <c r="AF65" s="365">
        <v>0</v>
      </c>
      <c r="AG65" s="358">
        <v>0.442</v>
      </c>
      <c r="AH65" s="365">
        <f>(AG65/$AG72)*100</f>
        <v>0.94124661939138399</v>
      </c>
      <c r="AI65" s="356">
        <f>SUM(AI63:AI64)</f>
        <v>0</v>
      </c>
      <c r="AJ65" s="365">
        <v>0</v>
      </c>
      <c r="AK65" s="358"/>
      <c r="AL65" s="365">
        <f t="shared" si="49"/>
        <v>0</v>
      </c>
    </row>
    <row r="66" spans="1:38" ht="13.5" thickBot="1">
      <c r="A66" s="358" t="s">
        <v>256</v>
      </c>
      <c r="B66" s="337">
        <f t="shared" ref="B66:B75" si="50">M66+O66+Q66+S66+U66+AA66+W66+Y66+AE66+AG66+AI66+C66+G66+I66+K66+AC66+E66+AK66</f>
        <v>0</v>
      </c>
      <c r="C66" s="361">
        <v>0</v>
      </c>
      <c r="D66" s="365">
        <f t="shared" si="31"/>
        <v>0</v>
      </c>
      <c r="E66" s="361">
        <v>0</v>
      </c>
      <c r="F66" s="371">
        <f>(E66/$E72)*100</f>
        <v>0</v>
      </c>
      <c r="G66" s="361"/>
      <c r="H66" s="365">
        <f t="shared" si="32"/>
        <v>0</v>
      </c>
      <c r="I66" s="361"/>
      <c r="J66" s="366">
        <f>(I66/$I$72)*100</f>
        <v>0</v>
      </c>
      <c r="K66" s="361">
        <v>0</v>
      </c>
      <c r="L66" s="365">
        <v>0</v>
      </c>
      <c r="M66" s="361"/>
      <c r="N66" s="371">
        <f>(M66/$M72)*100</f>
        <v>0</v>
      </c>
      <c r="O66" s="361">
        <v>0</v>
      </c>
      <c r="P66" s="371">
        <f>(O66/$M72)*100</f>
        <v>0</v>
      </c>
      <c r="Q66" s="361"/>
      <c r="R66" s="371">
        <f>(Q66/$M72)*100</f>
        <v>0</v>
      </c>
      <c r="S66" s="361"/>
      <c r="T66" s="371">
        <f>(S66/$M72)*100</f>
        <v>0</v>
      </c>
      <c r="U66" s="361"/>
      <c r="V66" s="371">
        <f>(U66/$U72)*100</f>
        <v>0</v>
      </c>
      <c r="W66" s="361">
        <v>0</v>
      </c>
      <c r="X66" s="365">
        <f t="shared" si="48"/>
        <v>0</v>
      </c>
      <c r="Y66" s="361">
        <v>0</v>
      </c>
      <c r="Z66" s="371">
        <f>(Y66/$Y72)*100</f>
        <v>0</v>
      </c>
      <c r="AA66" s="361">
        <v>0</v>
      </c>
      <c r="AB66" s="371">
        <f>(AA66/$Y72)*100</f>
        <v>0</v>
      </c>
      <c r="AC66" s="361">
        <v>0</v>
      </c>
      <c r="AD66" s="371">
        <v>0</v>
      </c>
      <c r="AE66" s="361">
        <v>0</v>
      </c>
      <c r="AF66" s="365">
        <v>0</v>
      </c>
      <c r="AG66" s="361">
        <v>0</v>
      </c>
      <c r="AH66" s="371">
        <f>(AG66/$AG72)*100</f>
        <v>0</v>
      </c>
      <c r="AI66" s="361">
        <v>0</v>
      </c>
      <c r="AJ66" s="365">
        <v>0</v>
      </c>
      <c r="AK66" s="361"/>
      <c r="AL66" s="365">
        <f t="shared" si="49"/>
        <v>0</v>
      </c>
    </row>
    <row r="67" spans="1:38" ht="13.5" thickBot="1">
      <c r="A67" s="358" t="s">
        <v>257</v>
      </c>
      <c r="B67" s="337">
        <f t="shared" si="50"/>
        <v>0</v>
      </c>
      <c r="C67" s="361">
        <v>0</v>
      </c>
      <c r="D67" s="365">
        <f t="shared" si="31"/>
        <v>0</v>
      </c>
      <c r="E67" s="361">
        <v>0</v>
      </c>
      <c r="F67" s="371">
        <f>(E67/$E$72)*100</f>
        <v>0</v>
      </c>
      <c r="G67" s="361"/>
      <c r="H67" s="365">
        <f t="shared" si="32"/>
        <v>0</v>
      </c>
      <c r="I67" s="361"/>
      <c r="J67" s="366">
        <f>(I67/$I$72)*100</f>
        <v>0</v>
      </c>
      <c r="K67" s="361">
        <v>0</v>
      </c>
      <c r="L67" s="365">
        <v>0</v>
      </c>
      <c r="M67" s="361"/>
      <c r="N67" s="371">
        <f>(M67/$M72)*100</f>
        <v>0</v>
      </c>
      <c r="O67" s="361">
        <v>0</v>
      </c>
      <c r="P67" s="371">
        <f>(O67/$M72)*100</f>
        <v>0</v>
      </c>
      <c r="Q67" s="361"/>
      <c r="R67" s="371">
        <f>(Q67/$M72)*100</f>
        <v>0</v>
      </c>
      <c r="S67" s="361"/>
      <c r="T67" s="371">
        <f>(S67/$M72)*100</f>
        <v>0</v>
      </c>
      <c r="U67" s="361"/>
      <c r="V67" s="371">
        <f>(U67/$U72)*100</f>
        <v>0</v>
      </c>
      <c r="W67" s="361">
        <v>0</v>
      </c>
      <c r="X67" s="365">
        <f t="shared" si="48"/>
        <v>0</v>
      </c>
      <c r="Y67" s="361">
        <v>0</v>
      </c>
      <c r="Z67" s="371">
        <f>(Y67/$Y72)*100</f>
        <v>0</v>
      </c>
      <c r="AA67" s="361">
        <v>0</v>
      </c>
      <c r="AB67" s="371">
        <f>(AA67/$Y72)*100</f>
        <v>0</v>
      </c>
      <c r="AC67" s="361">
        <v>0</v>
      </c>
      <c r="AD67" s="371">
        <v>0</v>
      </c>
      <c r="AE67" s="361">
        <v>0</v>
      </c>
      <c r="AF67" s="365">
        <v>0</v>
      </c>
      <c r="AG67" s="361"/>
      <c r="AH67" s="371">
        <f>(AG67/$AG72)*100</f>
        <v>0</v>
      </c>
      <c r="AI67" s="361">
        <v>0</v>
      </c>
      <c r="AJ67" s="365">
        <v>0</v>
      </c>
      <c r="AK67" s="361"/>
      <c r="AL67" s="365">
        <f t="shared" si="49"/>
        <v>0</v>
      </c>
    </row>
    <row r="68" spans="1:38" ht="13.5" thickBot="1">
      <c r="A68" s="358" t="s">
        <v>258</v>
      </c>
      <c r="B68" s="337">
        <f t="shared" si="50"/>
        <v>0</v>
      </c>
      <c r="C68" s="1323">
        <v>0</v>
      </c>
      <c r="D68" s="365">
        <f t="shared" si="31"/>
        <v>0</v>
      </c>
      <c r="E68" s="1323">
        <v>0</v>
      </c>
      <c r="F68" s="371">
        <f>(E68/$E$72)*100</f>
        <v>0</v>
      </c>
      <c r="G68" s="1323"/>
      <c r="H68" s="365">
        <f t="shared" si="32"/>
        <v>0</v>
      </c>
      <c r="I68" s="1323"/>
      <c r="J68" s="366">
        <f>(I68/$I$72)*100</f>
        <v>0</v>
      </c>
      <c r="K68" s="361">
        <v>0</v>
      </c>
      <c r="L68" s="365">
        <v>0</v>
      </c>
      <c r="M68" s="1323"/>
      <c r="N68" s="371">
        <f>(M68/$M72)*100</f>
        <v>0</v>
      </c>
      <c r="O68" s="1323">
        <v>0</v>
      </c>
      <c r="P68" s="371">
        <f>(O68/$M72)*100</f>
        <v>0</v>
      </c>
      <c r="Q68" s="1323"/>
      <c r="R68" s="371">
        <f>(Q68/$M72)*100</f>
        <v>0</v>
      </c>
      <c r="S68" s="1323"/>
      <c r="T68" s="371">
        <f>(S68/$M72)*100</f>
        <v>0</v>
      </c>
      <c r="U68" s="1323"/>
      <c r="V68" s="371">
        <f>(U68/$U72)*100</f>
        <v>0</v>
      </c>
      <c r="W68" s="1323">
        <v>0</v>
      </c>
      <c r="X68" s="365">
        <f t="shared" si="48"/>
        <v>0</v>
      </c>
      <c r="Y68" s="1323">
        <v>0</v>
      </c>
      <c r="Z68" s="371">
        <f>(Y68/$Y72)*100</f>
        <v>0</v>
      </c>
      <c r="AA68" s="1323">
        <v>0</v>
      </c>
      <c r="AB68" s="371">
        <f>(AA68/$Y72)*100</f>
        <v>0</v>
      </c>
      <c r="AC68" s="1323">
        <v>0</v>
      </c>
      <c r="AD68" s="371">
        <v>0</v>
      </c>
      <c r="AE68" s="361">
        <v>0</v>
      </c>
      <c r="AF68" s="365">
        <v>0</v>
      </c>
      <c r="AG68" s="1323"/>
      <c r="AH68" s="371">
        <f>(AG68/$AG72)*100</f>
        <v>0</v>
      </c>
      <c r="AI68" s="361">
        <v>0</v>
      </c>
      <c r="AJ68" s="365">
        <v>0</v>
      </c>
      <c r="AK68" s="1323"/>
      <c r="AL68" s="365">
        <f t="shared" si="49"/>
        <v>0</v>
      </c>
    </row>
    <row r="69" spans="1:38" ht="13.5" thickBot="1">
      <c r="A69" s="358" t="s">
        <v>259</v>
      </c>
      <c r="B69" s="337">
        <f t="shared" si="50"/>
        <v>145.30000419999999</v>
      </c>
      <c r="C69" s="1323">
        <v>0</v>
      </c>
      <c r="D69" s="365">
        <f t="shared" si="31"/>
        <v>0</v>
      </c>
      <c r="E69" s="1323">
        <v>0</v>
      </c>
      <c r="F69" s="371">
        <f>(E69/$E$72)*100</f>
        <v>0</v>
      </c>
      <c r="G69" s="1323">
        <v>134.69999999999999</v>
      </c>
      <c r="H69" s="365">
        <f t="shared" si="32"/>
        <v>8.9122667725287812</v>
      </c>
      <c r="I69" s="1323"/>
      <c r="J69" s="366">
        <f>(I69/$I$72)*100</f>
        <v>0</v>
      </c>
      <c r="K69" s="361">
        <v>0</v>
      </c>
      <c r="L69" s="365">
        <v>0</v>
      </c>
      <c r="M69" s="1323">
        <v>10.6</v>
      </c>
      <c r="N69" s="371">
        <f>(M69/$M72)*100</f>
        <v>2.0682926829268293</v>
      </c>
      <c r="O69" s="337">
        <v>0</v>
      </c>
      <c r="P69" s="371">
        <f>(O69/$M72)*100</f>
        <v>0</v>
      </c>
      <c r="Q69" s="1323"/>
      <c r="R69" s="371">
        <f>(Q69/$M72)*100</f>
        <v>0</v>
      </c>
      <c r="S69" s="1323"/>
      <c r="T69" s="371">
        <f>(S69/$M72)*100</f>
        <v>0</v>
      </c>
      <c r="U69" s="1323"/>
      <c r="V69" s="371">
        <f>(U69/$U72)*100</f>
        <v>0</v>
      </c>
      <c r="W69" s="1323">
        <v>4.1999999999999996E-6</v>
      </c>
      <c r="X69" s="365">
        <f t="shared" si="48"/>
        <v>2.1552402693565098E-5</v>
      </c>
      <c r="Y69" s="1323">
        <v>0</v>
      </c>
      <c r="Z69" s="371">
        <f>(Y69/$Y72)*100</f>
        <v>0</v>
      </c>
      <c r="AA69" s="1323">
        <v>0</v>
      </c>
      <c r="AB69" s="371">
        <f>(AA69/$Y72)*100</f>
        <v>0</v>
      </c>
      <c r="AC69" s="1323">
        <v>0</v>
      </c>
      <c r="AD69" s="371">
        <v>0</v>
      </c>
      <c r="AE69" s="361">
        <v>0</v>
      </c>
      <c r="AF69" s="365">
        <v>0</v>
      </c>
      <c r="AG69" s="1323"/>
      <c r="AH69" s="371">
        <f>(AG69/$AG79)*100</f>
        <v>0</v>
      </c>
      <c r="AI69" s="361">
        <v>0</v>
      </c>
      <c r="AJ69" s="365">
        <v>0</v>
      </c>
      <c r="AK69" s="1323"/>
      <c r="AL69" s="365">
        <f t="shared" si="49"/>
        <v>0</v>
      </c>
    </row>
    <row r="70" spans="1:38" ht="13.5" thickBot="1">
      <c r="A70" s="362" t="s">
        <v>152</v>
      </c>
      <c r="B70" s="337">
        <f t="shared" si="50"/>
        <v>6795.6645381599992</v>
      </c>
      <c r="C70" s="1427">
        <v>375.2</v>
      </c>
      <c r="D70" s="365">
        <f t="shared" si="31"/>
        <v>100</v>
      </c>
      <c r="E70" s="1427">
        <v>18.399999999999999</v>
      </c>
      <c r="F70" s="365">
        <f>(E70/E72)*100</f>
        <v>100</v>
      </c>
      <c r="G70" s="1427">
        <v>1511.4</v>
      </c>
      <c r="H70" s="365">
        <f t="shared" si="32"/>
        <v>100</v>
      </c>
      <c r="I70" s="1427">
        <v>491.1</v>
      </c>
      <c r="J70" s="365">
        <v>100</v>
      </c>
      <c r="K70" s="356">
        <v>0</v>
      </c>
      <c r="L70" s="365">
        <v>0</v>
      </c>
      <c r="M70" s="1427">
        <v>512.5</v>
      </c>
      <c r="N70" s="365">
        <f>(M70/M72)*100</f>
        <v>100</v>
      </c>
      <c r="O70" s="358">
        <v>0</v>
      </c>
      <c r="P70" s="365">
        <v>0</v>
      </c>
      <c r="Q70" s="1427">
        <v>363.7</v>
      </c>
      <c r="R70" s="365">
        <f>(Q70/Q72)*100</f>
        <v>100</v>
      </c>
      <c r="S70" s="1427">
        <v>449.7</v>
      </c>
      <c r="T70" s="365">
        <f>(S70/S72)*100</f>
        <v>100</v>
      </c>
      <c r="U70" s="1427">
        <v>136.19999999999999</v>
      </c>
      <c r="V70" s="365">
        <f>(U70/U72)*100</f>
        <v>100</v>
      </c>
      <c r="W70" s="1427">
        <v>19.487386439999998</v>
      </c>
      <c r="X70" s="365">
        <f>(W70/W72)*100</f>
        <v>100</v>
      </c>
      <c r="Y70" s="1427">
        <v>1135.9508415800001</v>
      </c>
      <c r="Z70" s="365">
        <f>(Y70/Y72)*100</f>
        <v>100</v>
      </c>
      <c r="AA70" s="1427">
        <v>1587.4673101399999</v>
      </c>
      <c r="AB70" s="365">
        <f>(AA70/AA72)*100</f>
        <v>94.309535322444745</v>
      </c>
      <c r="AC70" s="1427">
        <v>0</v>
      </c>
      <c r="AD70" s="365">
        <v>0</v>
      </c>
      <c r="AE70" s="356">
        <v>0</v>
      </c>
      <c r="AF70" s="365">
        <v>0</v>
      </c>
      <c r="AG70" s="1427">
        <v>46.959000000000003</v>
      </c>
      <c r="AH70" s="365">
        <f>(AG70/AG72)*100</f>
        <v>100</v>
      </c>
      <c r="AI70" s="356">
        <v>0</v>
      </c>
      <c r="AJ70" s="365">
        <v>0</v>
      </c>
      <c r="AK70" s="1427">
        <v>147.6</v>
      </c>
      <c r="AL70" s="365">
        <f>(AK70/AK72)*100</f>
        <v>100</v>
      </c>
    </row>
    <row r="71" spans="1:38" ht="13.5" thickBot="1">
      <c r="A71" s="362" t="s">
        <v>154</v>
      </c>
      <c r="B71" s="337">
        <f t="shared" si="50"/>
        <v>95.784870789999999</v>
      </c>
      <c r="C71" s="356">
        <v>0</v>
      </c>
      <c r="D71" s="365">
        <f t="shared" si="31"/>
        <v>0</v>
      </c>
      <c r="E71" s="356">
        <v>0</v>
      </c>
      <c r="F71" s="365">
        <f>(E71/$E72)*100</f>
        <v>0</v>
      </c>
      <c r="G71" s="356"/>
      <c r="H71" s="365">
        <f t="shared" si="32"/>
        <v>0</v>
      </c>
      <c r="I71" s="356"/>
      <c r="J71" s="366">
        <f>(I71/$I$72)*100</f>
        <v>0</v>
      </c>
      <c r="K71" s="356">
        <v>0</v>
      </c>
      <c r="L71" s="365">
        <v>0</v>
      </c>
      <c r="M71" s="356"/>
      <c r="N71" s="365">
        <f>(M71/$M72)*100</f>
        <v>0</v>
      </c>
      <c r="O71" s="356">
        <v>0</v>
      </c>
      <c r="P71" s="365">
        <f>(O71/$M72)*100</f>
        <v>0</v>
      </c>
      <c r="Q71" s="356"/>
      <c r="R71" s="365">
        <f>(Q71/$M72)*100</f>
        <v>0</v>
      </c>
      <c r="S71" s="356"/>
      <c r="T71" s="365">
        <f>(S71/$M72)*100</f>
        <v>0</v>
      </c>
      <c r="U71" s="356"/>
      <c r="V71" s="365">
        <f>(U71/$U72)*100</f>
        <v>0</v>
      </c>
      <c r="W71" s="356">
        <v>0</v>
      </c>
      <c r="X71" s="365">
        <f>(W71/$W72)*100</f>
        <v>0</v>
      </c>
      <c r="Y71" s="356">
        <v>0</v>
      </c>
      <c r="Z71" s="365">
        <f>(Y71/$Y72)*100</f>
        <v>0</v>
      </c>
      <c r="AA71" s="356">
        <v>95.784870789999999</v>
      </c>
      <c r="AB71" s="365">
        <f>(AA71/$Y72)*100</f>
        <v>8.4321316806959974</v>
      </c>
      <c r="AC71" s="356">
        <v>0</v>
      </c>
      <c r="AD71" s="365">
        <v>0</v>
      </c>
      <c r="AE71" s="356">
        <v>0</v>
      </c>
      <c r="AF71" s="365">
        <v>0</v>
      </c>
      <c r="AG71" s="356"/>
      <c r="AH71" s="365">
        <f>(AG71/$AG72)*100</f>
        <v>0</v>
      </c>
      <c r="AI71" s="356">
        <v>0</v>
      </c>
      <c r="AJ71" s="365">
        <v>0</v>
      </c>
      <c r="AK71" s="356"/>
      <c r="AL71" s="365">
        <f>(AK71/$AK72)*100</f>
        <v>0</v>
      </c>
    </row>
    <row r="72" spans="1:38" ht="15.75" thickBot="1">
      <c r="A72" s="354" t="s">
        <v>156</v>
      </c>
      <c r="B72" s="337">
        <f t="shared" si="50"/>
        <v>6891.4494089500004</v>
      </c>
      <c r="C72" s="358">
        <v>375.2</v>
      </c>
      <c r="D72" s="365">
        <f t="shared" ref="D72:N72" si="51">SUM(D70:D71)</f>
        <v>100</v>
      </c>
      <c r="E72" s="358">
        <v>18.399999999999999</v>
      </c>
      <c r="F72" s="365">
        <f t="shared" si="51"/>
        <v>100</v>
      </c>
      <c r="G72" s="358">
        <v>1511.4</v>
      </c>
      <c r="H72" s="365">
        <f t="shared" si="51"/>
        <v>100</v>
      </c>
      <c r="I72" s="358">
        <v>491.1</v>
      </c>
      <c r="J72" s="365">
        <f t="shared" si="51"/>
        <v>100</v>
      </c>
      <c r="K72" s="356">
        <f t="shared" si="51"/>
        <v>0</v>
      </c>
      <c r="L72" s="365">
        <f t="shared" si="51"/>
        <v>0</v>
      </c>
      <c r="M72" s="358">
        <v>512.5</v>
      </c>
      <c r="N72" s="365">
        <f t="shared" si="51"/>
        <v>100</v>
      </c>
      <c r="O72" s="358">
        <f>O70+O71</f>
        <v>0</v>
      </c>
      <c r="P72" s="365">
        <v>0</v>
      </c>
      <c r="Q72" s="358">
        <v>363.7</v>
      </c>
      <c r="R72" s="365">
        <f>SUM(R70:R71)</f>
        <v>100</v>
      </c>
      <c r="S72" s="358">
        <v>449.7</v>
      </c>
      <c r="T72" s="365">
        <f>SUM(T70:T71)</f>
        <v>100</v>
      </c>
      <c r="U72" s="358">
        <v>136.19999999999999</v>
      </c>
      <c r="V72" s="365">
        <f>SUM(V70:V71)</f>
        <v>100</v>
      </c>
      <c r="W72" s="358">
        <v>19.487386439999998</v>
      </c>
      <c r="X72" s="365">
        <f t="shared" ref="X72:AL72" si="52">SUM(X70:X71)</f>
        <v>100</v>
      </c>
      <c r="Y72" s="358">
        <v>1135.9508415800001</v>
      </c>
      <c r="Z72" s="365">
        <f t="shared" si="52"/>
        <v>100</v>
      </c>
      <c r="AA72" s="358">
        <v>1683.2521809299999</v>
      </c>
      <c r="AB72" s="365">
        <f>SUM(AB70:AB71)</f>
        <v>102.74166700314075</v>
      </c>
      <c r="AC72" s="358">
        <v>0</v>
      </c>
      <c r="AD72" s="365">
        <v>0</v>
      </c>
      <c r="AE72" s="356">
        <f t="shared" si="52"/>
        <v>0</v>
      </c>
      <c r="AF72" s="365">
        <f t="shared" si="52"/>
        <v>0</v>
      </c>
      <c r="AG72" s="358">
        <v>46.959000000000003</v>
      </c>
      <c r="AH72" s="365">
        <f t="shared" si="52"/>
        <v>100</v>
      </c>
      <c r="AI72" s="356">
        <f t="shared" si="52"/>
        <v>0</v>
      </c>
      <c r="AJ72" s="365">
        <f t="shared" si="52"/>
        <v>0</v>
      </c>
      <c r="AK72" s="358">
        <v>147.6</v>
      </c>
      <c r="AL72" s="365">
        <f t="shared" si="52"/>
        <v>100</v>
      </c>
    </row>
    <row r="73" spans="1:38">
      <c r="A73" s="339" t="s">
        <v>437</v>
      </c>
      <c r="B73" s="337">
        <f t="shared" si="50"/>
        <v>64.527735879999994</v>
      </c>
      <c r="C73" s="337">
        <v>0</v>
      </c>
      <c r="D73" s="339">
        <v>0</v>
      </c>
      <c r="E73" s="339">
        <v>0</v>
      </c>
      <c r="F73" s="339">
        <v>0</v>
      </c>
      <c r="G73" s="339">
        <v>0</v>
      </c>
      <c r="H73" s="339">
        <v>0</v>
      </c>
      <c r="I73" s="339">
        <v>0</v>
      </c>
      <c r="J73" s="339">
        <v>0</v>
      </c>
      <c r="K73" s="339">
        <v>0</v>
      </c>
      <c r="L73" s="339">
        <v>0</v>
      </c>
      <c r="M73" s="339">
        <v>0</v>
      </c>
      <c r="N73" s="1413">
        <v>0</v>
      </c>
      <c r="O73" s="339">
        <v>0</v>
      </c>
      <c r="P73" s="339">
        <v>0</v>
      </c>
      <c r="Q73" s="339">
        <v>0</v>
      </c>
      <c r="R73" s="339">
        <v>0</v>
      </c>
      <c r="S73" s="339">
        <v>0</v>
      </c>
      <c r="T73" s="339">
        <v>0</v>
      </c>
      <c r="U73" s="339">
        <v>0</v>
      </c>
      <c r="V73" s="339">
        <v>0</v>
      </c>
      <c r="W73" s="339">
        <v>0</v>
      </c>
      <c r="X73" s="339">
        <v>0</v>
      </c>
      <c r="Y73" s="339">
        <v>9.5277358800000016</v>
      </c>
      <c r="Z73" s="339">
        <v>0</v>
      </c>
      <c r="AA73" s="339">
        <v>55</v>
      </c>
      <c r="AB73" s="339">
        <v>0</v>
      </c>
      <c r="AC73" s="339">
        <v>0</v>
      </c>
      <c r="AD73" s="339">
        <v>0</v>
      </c>
      <c r="AE73" s="339">
        <v>0</v>
      </c>
      <c r="AF73" s="339">
        <v>0</v>
      </c>
      <c r="AG73" s="339"/>
      <c r="AH73" s="339">
        <v>0</v>
      </c>
      <c r="AI73" s="339">
        <v>0</v>
      </c>
      <c r="AJ73" s="339">
        <v>0</v>
      </c>
      <c r="AK73" s="339">
        <v>0</v>
      </c>
      <c r="AL73" s="339">
        <v>0</v>
      </c>
    </row>
    <row r="74" spans="1:38">
      <c r="A74" s="339" t="s">
        <v>438</v>
      </c>
      <c r="B74" s="337">
        <f t="shared" si="50"/>
        <v>120.73580046000001</v>
      </c>
      <c r="C74" s="337">
        <v>0</v>
      </c>
      <c r="D74" s="339">
        <v>0</v>
      </c>
      <c r="E74" s="339">
        <v>0</v>
      </c>
      <c r="F74" s="339">
        <v>0</v>
      </c>
      <c r="G74" s="339">
        <v>0</v>
      </c>
      <c r="H74" s="1413">
        <v>100</v>
      </c>
      <c r="I74" s="339">
        <v>0</v>
      </c>
      <c r="J74" s="339">
        <v>0</v>
      </c>
      <c r="K74" s="339">
        <v>0</v>
      </c>
      <c r="L74" s="339">
        <v>0</v>
      </c>
      <c r="M74" s="339">
        <v>0</v>
      </c>
      <c r="N74" s="1413">
        <v>0</v>
      </c>
      <c r="O74" s="339">
        <v>0</v>
      </c>
      <c r="P74" s="339">
        <v>0</v>
      </c>
      <c r="Q74" s="339">
        <v>0</v>
      </c>
      <c r="R74" s="339">
        <v>0</v>
      </c>
      <c r="S74" s="339">
        <v>0</v>
      </c>
      <c r="T74" s="339">
        <v>0</v>
      </c>
      <c r="U74" s="339">
        <v>0</v>
      </c>
      <c r="V74" s="339">
        <v>0</v>
      </c>
      <c r="W74" s="339">
        <v>0</v>
      </c>
      <c r="X74" s="339">
        <v>0</v>
      </c>
      <c r="Y74" s="339">
        <v>0</v>
      </c>
      <c r="Z74" s="339">
        <v>0</v>
      </c>
      <c r="AA74" s="339">
        <v>120.73580046000001</v>
      </c>
      <c r="AB74" s="339">
        <v>0</v>
      </c>
      <c r="AC74" s="339">
        <v>0</v>
      </c>
      <c r="AD74" s="339">
        <v>0</v>
      </c>
      <c r="AE74" s="339">
        <v>0</v>
      </c>
      <c r="AF74" s="339">
        <v>0</v>
      </c>
      <c r="AG74" s="339"/>
      <c r="AH74" s="339">
        <v>0</v>
      </c>
      <c r="AI74" s="339">
        <v>0</v>
      </c>
      <c r="AJ74" s="339">
        <v>0</v>
      </c>
      <c r="AK74" s="339">
        <v>0</v>
      </c>
      <c r="AL74" s="339">
        <v>0</v>
      </c>
    </row>
    <row r="75" spans="1:38" ht="13.5" thickBot="1">
      <c r="A75" s="339" t="s">
        <v>439</v>
      </c>
      <c r="B75" s="337">
        <f t="shared" si="50"/>
        <v>0</v>
      </c>
      <c r="C75" s="337">
        <v>0</v>
      </c>
      <c r="D75" s="339">
        <v>0</v>
      </c>
      <c r="E75" s="339">
        <v>0</v>
      </c>
      <c r="F75" s="339">
        <v>0</v>
      </c>
      <c r="G75" s="339">
        <v>0</v>
      </c>
      <c r="H75" s="339">
        <v>0</v>
      </c>
      <c r="I75" s="339">
        <v>0</v>
      </c>
      <c r="J75" s="339">
        <v>0</v>
      </c>
      <c r="K75" s="339">
        <v>0</v>
      </c>
      <c r="L75" s="339">
        <v>0</v>
      </c>
      <c r="M75" s="339">
        <v>0</v>
      </c>
      <c r="N75" s="1413">
        <v>0</v>
      </c>
      <c r="O75" s="339">
        <v>0</v>
      </c>
      <c r="P75" s="339">
        <v>0</v>
      </c>
      <c r="Q75" s="339">
        <v>0</v>
      </c>
      <c r="R75" s="339">
        <v>0</v>
      </c>
      <c r="S75" s="339">
        <v>0</v>
      </c>
      <c r="T75" s="339">
        <v>0</v>
      </c>
      <c r="U75" s="339">
        <v>0</v>
      </c>
      <c r="V75" s="339">
        <v>0</v>
      </c>
      <c r="W75" s="339">
        <v>0</v>
      </c>
      <c r="X75" s="339">
        <v>0</v>
      </c>
      <c r="Y75" s="339"/>
      <c r="Z75" s="339">
        <v>0</v>
      </c>
      <c r="AA75" s="339">
        <v>0</v>
      </c>
      <c r="AB75" s="339">
        <v>0</v>
      </c>
      <c r="AC75" s="339">
        <v>0</v>
      </c>
      <c r="AD75" s="339">
        <v>0</v>
      </c>
      <c r="AE75" s="339">
        <v>0</v>
      </c>
      <c r="AF75" s="339">
        <v>0</v>
      </c>
      <c r="AG75" s="339"/>
      <c r="AH75" s="339">
        <v>0</v>
      </c>
      <c r="AI75" s="339">
        <v>0</v>
      </c>
      <c r="AJ75" s="339">
        <v>0</v>
      </c>
      <c r="AK75" s="339">
        <v>0</v>
      </c>
      <c r="AL75" s="339">
        <v>0</v>
      </c>
    </row>
    <row r="76" spans="1:38" s="778" customFormat="1" ht="13.5" thickBot="1">
      <c r="A76" s="362" t="s">
        <v>440</v>
      </c>
      <c r="B76" s="357">
        <f>SUM(B73:B75)</f>
        <v>185.26353634</v>
      </c>
      <c r="C76" s="356">
        <f>SUM(C73:C75)</f>
        <v>0</v>
      </c>
      <c r="D76" s="357">
        <v>0</v>
      </c>
      <c r="E76" s="356">
        <f>SUM(E73:E75)</f>
        <v>0</v>
      </c>
      <c r="F76" s="357">
        <v>0</v>
      </c>
      <c r="G76" s="356">
        <v>0</v>
      </c>
      <c r="H76" s="1464">
        <v>100</v>
      </c>
      <c r="I76" s="356">
        <f>SUM(I73:I75)</f>
        <v>0</v>
      </c>
      <c r="J76" s="357">
        <v>0</v>
      </c>
      <c r="K76" s="357">
        <v>0</v>
      </c>
      <c r="L76" s="357">
        <v>0</v>
      </c>
      <c r="M76" s="356">
        <f>SUM(M73:M75)</f>
        <v>0</v>
      </c>
      <c r="N76" s="1464">
        <f>SUM(N73:N75)</f>
        <v>0</v>
      </c>
      <c r="O76" s="357">
        <v>0</v>
      </c>
      <c r="P76" s="357">
        <v>0</v>
      </c>
      <c r="Q76" s="356">
        <f>SUM(Q73:Q75)</f>
        <v>0</v>
      </c>
      <c r="R76" s="357">
        <v>0</v>
      </c>
      <c r="S76" s="356">
        <f>SUM(S73:S75)</f>
        <v>0</v>
      </c>
      <c r="T76" s="357">
        <v>0</v>
      </c>
      <c r="U76" s="356">
        <f>SUM(U73:U75)</f>
        <v>0</v>
      </c>
      <c r="V76" s="357">
        <v>0</v>
      </c>
      <c r="W76" s="356">
        <v>0</v>
      </c>
      <c r="X76" s="357">
        <v>0</v>
      </c>
      <c r="Y76" s="356">
        <v>9.5277358800000016</v>
      </c>
      <c r="Z76" s="357">
        <v>0</v>
      </c>
      <c r="AA76" s="356">
        <v>175.73580046000001</v>
      </c>
      <c r="AB76" s="357">
        <v>0</v>
      </c>
      <c r="AC76" s="356">
        <v>0</v>
      </c>
      <c r="AD76" s="357">
        <v>0</v>
      </c>
      <c r="AE76" s="357">
        <v>0</v>
      </c>
      <c r="AF76" s="357">
        <v>0</v>
      </c>
      <c r="AG76" s="356"/>
      <c r="AH76" s="1464">
        <v>100</v>
      </c>
      <c r="AI76" s="357">
        <v>0</v>
      </c>
      <c r="AJ76" s="357">
        <v>0</v>
      </c>
      <c r="AK76" s="356">
        <f>SUM(AK73:AK75)</f>
        <v>0</v>
      </c>
      <c r="AL76" s="357">
        <v>0</v>
      </c>
    </row>
    <row r="77" spans="1:38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  <c r="AA77" s="337"/>
      <c r="AB77" s="367"/>
      <c r="AC77" s="337"/>
      <c r="AD77" s="367"/>
      <c r="AE77" s="337"/>
      <c r="AF77" s="367"/>
      <c r="AG77" s="337"/>
      <c r="AH77" s="367"/>
      <c r="AI77" s="337"/>
      <c r="AJ77" s="367"/>
      <c r="AK77" s="337"/>
      <c r="AL77" s="367"/>
    </row>
    <row r="78" spans="1:38">
      <c r="A78" s="411" t="s">
        <v>181</v>
      </c>
      <c r="B78" s="337">
        <f>M78+O78+Q78+S78+U78+AA78+W78+Y78+AE78+AG78+AI78+C78+G78+I78+K78+AC78+E78+AK78</f>
        <v>402290</v>
      </c>
      <c r="C78" s="412">
        <v>6</v>
      </c>
      <c r="D78" s="386"/>
      <c r="E78" s="412">
        <v>6</v>
      </c>
      <c r="F78" s="386"/>
      <c r="G78" s="412">
        <v>33368</v>
      </c>
      <c r="H78" s="386"/>
      <c r="I78" s="412">
        <v>1</v>
      </c>
      <c r="J78" s="386"/>
      <c r="K78" s="412">
        <v>0</v>
      </c>
      <c r="L78" s="386"/>
      <c r="M78" s="412">
        <v>24076</v>
      </c>
      <c r="N78" s="386"/>
      <c r="O78" s="412">
        <v>0</v>
      </c>
      <c r="P78" s="386"/>
      <c r="Q78" s="412">
        <v>2</v>
      </c>
      <c r="R78" s="386"/>
      <c r="S78" s="412">
        <v>4</v>
      </c>
      <c r="T78" s="386"/>
      <c r="U78" s="412">
        <v>4</v>
      </c>
      <c r="V78" s="386"/>
      <c r="W78" s="412">
        <v>974</v>
      </c>
      <c r="X78" s="386"/>
      <c r="Y78" s="412">
        <v>102723</v>
      </c>
      <c r="Z78" s="386"/>
      <c r="AA78" s="412">
        <v>232824</v>
      </c>
      <c r="AB78" s="386"/>
      <c r="AC78" s="412">
        <v>0</v>
      </c>
      <c r="AD78" s="386"/>
      <c r="AE78" s="412">
        <v>0</v>
      </c>
      <c r="AF78" s="386"/>
      <c r="AG78" s="412">
        <v>8298</v>
      </c>
      <c r="AH78" s="386"/>
      <c r="AI78" s="412">
        <v>0</v>
      </c>
      <c r="AJ78" s="386"/>
      <c r="AK78" s="412">
        <v>4</v>
      </c>
      <c r="AL78" s="386"/>
    </row>
    <row r="79" spans="1:38" ht="13.5" thickBot="1">
      <c r="A79" s="1393" t="s">
        <v>182</v>
      </c>
      <c r="B79" s="1207">
        <f>B12/B78*1000000</f>
        <v>17962.873755499761</v>
      </c>
      <c r="C79" s="414">
        <f>(C12/C78)*1000000</f>
        <v>69533333.333333328</v>
      </c>
      <c r="D79" s="387"/>
      <c r="E79" s="414">
        <f>(E12/E78)*1000000</f>
        <v>3116666.6666666665</v>
      </c>
      <c r="F79" s="387"/>
      <c r="G79" s="414">
        <f>(G12/G78)*1000000</f>
        <v>48040.038360105485</v>
      </c>
      <c r="H79" s="387"/>
      <c r="I79" s="414">
        <f>(I12/I78)*1000000</f>
        <v>511200000</v>
      </c>
      <c r="J79" s="387"/>
      <c r="K79" s="414" t="e">
        <f>(K12/K78)*1000000</f>
        <v>#DIV/0!</v>
      </c>
      <c r="L79" s="387"/>
      <c r="M79" s="414">
        <f>(M12/M78)*1000000</f>
        <v>21668.881874065461</v>
      </c>
      <c r="N79" s="387"/>
      <c r="O79" s="414" t="e">
        <f>(O12/O78)*1000000</f>
        <v>#DIV/0!</v>
      </c>
      <c r="P79" s="387"/>
      <c r="Q79" s="414">
        <f>(Q12/Q78)*1000000</f>
        <v>183900000</v>
      </c>
      <c r="R79" s="387"/>
      <c r="S79" s="414">
        <f>(S12/S78)*1000000</f>
        <v>114550000</v>
      </c>
      <c r="T79" s="387"/>
      <c r="U79" s="414">
        <f>(U12/U78)*1000000</f>
        <v>36875000</v>
      </c>
      <c r="V79" s="387"/>
      <c r="W79" s="414">
        <f>(W12/W78)*1000000</f>
        <v>20682.474199178647</v>
      </c>
      <c r="X79" s="387"/>
      <c r="Y79" s="414">
        <f>(Y12/Y78)*1000000</f>
        <v>11152.105405313316</v>
      </c>
      <c r="Z79" s="387"/>
      <c r="AA79" s="414">
        <f>(AA12/AA78)*1000000</f>
        <v>7573.3211768116689</v>
      </c>
      <c r="AB79" s="387"/>
      <c r="AC79" s="414" t="e">
        <f>(AC12/AC78)*1000000</f>
        <v>#DIV/0!</v>
      </c>
      <c r="AD79" s="387"/>
      <c r="AE79" s="414" t="e">
        <f>(AE12/AE78)*1000000</f>
        <v>#DIV/0!</v>
      </c>
      <c r="AF79" s="387"/>
      <c r="AG79" s="414">
        <f>(AG12/AG78)*1000000</f>
        <v>6028.6816100265132</v>
      </c>
      <c r="AH79" s="387"/>
      <c r="AI79" s="414" t="e">
        <f>(AI12/AI78)*1000000</f>
        <v>#DIV/0!</v>
      </c>
      <c r="AJ79" s="387"/>
      <c r="AK79" s="414">
        <f>(AK12/AK78)*1000000</f>
        <v>39450000</v>
      </c>
      <c r="AL79" s="387"/>
    </row>
    <row r="80" spans="1:38">
      <c r="A80" s="144"/>
      <c r="B80" s="338"/>
      <c r="C80" s="338"/>
      <c r="D80" s="587"/>
      <c r="E80" s="338"/>
      <c r="F80" s="587"/>
      <c r="G80" s="338"/>
      <c r="H80" s="587"/>
      <c r="I80" s="587"/>
      <c r="J80" s="587"/>
      <c r="K80" s="338"/>
      <c r="L80" s="587"/>
      <c r="M80" s="338"/>
      <c r="N80" s="587"/>
      <c r="O80" s="587"/>
      <c r="P80" s="587"/>
      <c r="Q80" s="587"/>
      <c r="R80" s="587"/>
      <c r="S80" s="587"/>
      <c r="T80" s="587"/>
      <c r="U80" s="587"/>
      <c r="V80" s="587"/>
      <c r="W80" s="338"/>
      <c r="X80" s="587"/>
      <c r="Y80" s="338"/>
      <c r="Z80" s="587"/>
      <c r="AA80" s="587"/>
      <c r="AB80" s="587"/>
      <c r="AC80" s="338" t="s">
        <v>466</v>
      </c>
      <c r="AD80" s="587"/>
      <c r="AE80" s="587"/>
      <c r="AF80" s="587"/>
      <c r="AG80" s="338"/>
      <c r="AH80" s="587"/>
      <c r="AI80" s="338"/>
      <c r="AJ80" s="587"/>
      <c r="AK80" s="338"/>
      <c r="AL80" s="587"/>
    </row>
    <row r="81" spans="1:38">
      <c r="A81" s="145"/>
      <c r="B81" s="338"/>
      <c r="C81" s="338"/>
      <c r="D81" s="587"/>
      <c r="E81" s="338"/>
      <c r="F81" s="587"/>
      <c r="G81" s="338"/>
      <c r="H81" s="587"/>
      <c r="I81" s="587"/>
      <c r="J81" s="587"/>
      <c r="K81" s="338"/>
      <c r="L81" s="587"/>
      <c r="M81" s="338"/>
      <c r="N81" s="587"/>
      <c r="O81" s="587"/>
      <c r="P81" s="587"/>
      <c r="Q81" s="587"/>
      <c r="R81" s="587"/>
      <c r="S81" s="587"/>
      <c r="T81" s="587"/>
      <c r="U81" s="587"/>
      <c r="V81" s="587"/>
      <c r="W81" s="338"/>
      <c r="X81" s="587"/>
      <c r="Y81" s="338"/>
      <c r="Z81" s="587"/>
      <c r="AA81" s="587"/>
      <c r="AB81" s="587"/>
      <c r="AC81" s="338">
        <v>0</v>
      </c>
      <c r="AD81" s="587"/>
      <c r="AE81" s="587"/>
      <c r="AF81" s="587"/>
      <c r="AG81" s="338"/>
      <c r="AH81" s="587"/>
      <c r="AI81" s="338"/>
      <c r="AJ81" s="587"/>
      <c r="AK81" s="338"/>
      <c r="AL81" s="587"/>
    </row>
    <row r="82" spans="1:38">
      <c r="A82" s="145"/>
      <c r="B82" s="338"/>
      <c r="C82" s="338"/>
      <c r="D82" s="587"/>
      <c r="E82" s="338"/>
      <c r="F82" s="587"/>
      <c r="G82" s="338"/>
      <c r="H82" s="587"/>
      <c r="I82" s="587"/>
      <c r="J82" s="587"/>
      <c r="K82" s="338"/>
      <c r="L82" s="587"/>
      <c r="M82" s="338"/>
      <c r="N82" s="587"/>
      <c r="O82" s="587"/>
      <c r="P82" s="587"/>
      <c r="Q82" s="587"/>
      <c r="R82" s="587"/>
      <c r="S82" s="587"/>
      <c r="T82" s="587"/>
      <c r="U82" s="587"/>
      <c r="V82" s="587"/>
      <c r="W82" s="338"/>
      <c r="X82" s="587"/>
      <c r="Y82" s="338"/>
      <c r="Z82" s="587"/>
      <c r="AA82" s="587"/>
      <c r="AB82" s="587"/>
      <c r="AC82" s="338"/>
      <c r="AD82" s="587"/>
      <c r="AE82" s="587"/>
      <c r="AF82" s="587"/>
      <c r="AG82" s="338"/>
      <c r="AH82" s="587"/>
      <c r="AI82" s="338"/>
      <c r="AJ82" s="587"/>
      <c r="AK82" s="338"/>
      <c r="AL82" s="587"/>
    </row>
    <row r="83" spans="1:38">
      <c r="A83" s="145"/>
      <c r="B83" s="338"/>
      <c r="C83" s="338"/>
      <c r="D83" s="587"/>
      <c r="E83" s="338"/>
      <c r="F83" s="587"/>
      <c r="G83" s="338"/>
      <c r="H83" s="587"/>
      <c r="I83" s="587"/>
      <c r="J83" s="587"/>
      <c r="K83" s="338"/>
      <c r="L83" s="587"/>
      <c r="M83" s="338"/>
      <c r="N83" s="587"/>
      <c r="O83" s="587"/>
      <c r="P83" s="587"/>
      <c r="Q83" s="587"/>
      <c r="R83" s="587"/>
      <c r="S83" s="587"/>
      <c r="T83" s="587"/>
      <c r="U83" s="587"/>
      <c r="V83" s="587"/>
      <c r="W83" s="338"/>
      <c r="X83" s="587"/>
      <c r="Y83" s="338"/>
      <c r="Z83" s="587"/>
      <c r="AA83" s="587"/>
      <c r="AB83" s="587"/>
      <c r="AC83" s="338"/>
      <c r="AD83" s="587"/>
      <c r="AE83" s="587"/>
      <c r="AF83" s="587"/>
      <c r="AG83" s="338"/>
      <c r="AH83" s="587"/>
      <c r="AI83" s="338"/>
      <c r="AJ83" s="587"/>
      <c r="AK83" s="338"/>
      <c r="AL83" s="587"/>
    </row>
    <row r="84" spans="1:38">
      <c r="A84" s="145"/>
      <c r="B84" s="338"/>
      <c r="C84" s="338"/>
      <c r="D84" s="587"/>
      <c r="E84" s="338"/>
      <c r="F84" s="587"/>
      <c r="G84" s="338"/>
      <c r="H84" s="587"/>
      <c r="I84" s="587"/>
      <c r="J84" s="587"/>
      <c r="K84" s="338"/>
      <c r="L84" s="587"/>
      <c r="M84" s="338"/>
      <c r="N84" s="587"/>
      <c r="O84" s="587"/>
      <c r="P84" s="587"/>
      <c r="Q84" s="587"/>
      <c r="R84" s="587"/>
      <c r="S84" s="587"/>
      <c r="T84" s="587"/>
      <c r="U84" s="587"/>
      <c r="V84" s="587"/>
      <c r="W84" s="338"/>
      <c r="X84" s="587"/>
      <c r="Y84" s="338"/>
      <c r="Z84" s="587"/>
      <c r="AA84" s="587"/>
      <c r="AB84" s="587"/>
      <c r="AC84" s="338"/>
      <c r="AD84" s="587"/>
      <c r="AE84" s="587"/>
      <c r="AF84" s="587"/>
      <c r="AG84" s="338"/>
      <c r="AH84" s="587"/>
      <c r="AI84" s="338"/>
      <c r="AJ84" s="587"/>
      <c r="AK84" s="338"/>
      <c r="AL84" s="587"/>
    </row>
    <row r="85" spans="1:38">
      <c r="A85" s="145"/>
      <c r="B85" s="338"/>
      <c r="C85" s="338"/>
      <c r="D85" s="587"/>
      <c r="E85" s="338"/>
      <c r="F85" s="587"/>
      <c r="G85" s="338"/>
      <c r="H85" s="587"/>
      <c r="I85" s="587"/>
      <c r="J85" s="587"/>
      <c r="K85" s="338"/>
      <c r="L85" s="587"/>
      <c r="M85" s="338"/>
      <c r="N85" s="587"/>
      <c r="O85" s="587"/>
      <c r="P85" s="587"/>
      <c r="Q85" s="587"/>
      <c r="R85" s="587"/>
      <c r="S85" s="587"/>
      <c r="T85" s="587"/>
      <c r="U85" s="587"/>
      <c r="V85" s="587"/>
      <c r="W85" s="338"/>
      <c r="X85" s="587"/>
      <c r="Y85" s="338"/>
      <c r="Z85" s="587"/>
      <c r="AA85" s="587"/>
      <c r="AB85" s="587"/>
      <c r="AC85" s="338"/>
      <c r="AD85" s="587"/>
      <c r="AE85" s="587"/>
      <c r="AF85" s="587"/>
      <c r="AG85" s="338"/>
      <c r="AH85" s="587"/>
      <c r="AI85" s="338"/>
      <c r="AJ85" s="587"/>
      <c r="AK85" s="338"/>
      <c r="AL85" s="587"/>
    </row>
    <row r="86" spans="1:38">
      <c r="A86" s="145"/>
      <c r="B86" s="338"/>
      <c r="C86" s="338"/>
      <c r="D86" s="587"/>
      <c r="E86" s="338"/>
      <c r="F86" s="587"/>
      <c r="G86" s="338"/>
      <c r="H86" s="587"/>
      <c r="I86" s="587"/>
      <c r="J86" s="587"/>
      <c r="K86" s="338"/>
      <c r="L86" s="587"/>
      <c r="M86" s="338"/>
      <c r="N86" s="587"/>
      <c r="O86" s="587"/>
      <c r="P86" s="587"/>
      <c r="Q86" s="587"/>
      <c r="R86" s="587"/>
      <c r="S86" s="587"/>
      <c r="T86" s="587"/>
      <c r="U86" s="587"/>
      <c r="V86" s="587"/>
      <c r="W86" s="338"/>
      <c r="X86" s="587"/>
      <c r="Y86" s="338"/>
      <c r="Z86" s="587"/>
      <c r="AA86" s="587"/>
      <c r="AB86" s="587"/>
      <c r="AC86" s="338"/>
      <c r="AD86" s="587"/>
      <c r="AE86" s="587"/>
      <c r="AF86" s="587"/>
      <c r="AG86" s="338"/>
      <c r="AH86" s="587"/>
      <c r="AI86" s="338"/>
      <c r="AJ86" s="587"/>
      <c r="AK86" s="338"/>
      <c r="AL86" s="587"/>
    </row>
    <row r="87" spans="1:38">
      <c r="A87" s="145"/>
      <c r="B87" s="338"/>
      <c r="C87" s="338"/>
      <c r="D87" s="587"/>
      <c r="E87" s="338"/>
      <c r="F87" s="587"/>
      <c r="G87" s="338"/>
      <c r="H87" s="587"/>
      <c r="I87" s="587"/>
      <c r="J87" s="587"/>
      <c r="K87" s="338"/>
      <c r="L87" s="587"/>
      <c r="M87" s="338"/>
      <c r="N87" s="587"/>
      <c r="O87" s="587"/>
      <c r="P87" s="587"/>
      <c r="Q87" s="587"/>
      <c r="R87" s="587"/>
      <c r="S87" s="587"/>
      <c r="T87" s="587"/>
      <c r="U87" s="587"/>
      <c r="V87" s="587"/>
      <c r="W87" s="338"/>
      <c r="X87" s="587"/>
      <c r="Y87" s="338"/>
      <c r="Z87" s="587"/>
      <c r="AA87" s="587"/>
      <c r="AB87" s="587"/>
      <c r="AC87" s="338"/>
      <c r="AD87" s="587"/>
      <c r="AE87" s="587"/>
      <c r="AF87" s="587"/>
      <c r="AG87" s="338"/>
      <c r="AH87" s="587"/>
      <c r="AI87" s="338"/>
      <c r="AJ87" s="587"/>
      <c r="AK87" s="338"/>
      <c r="AL87" s="587"/>
    </row>
    <row r="88" spans="1:38">
      <c r="A88" s="145"/>
      <c r="B88" s="338"/>
      <c r="C88" s="338"/>
      <c r="D88" s="587"/>
      <c r="E88" s="338"/>
      <c r="F88" s="587"/>
      <c r="G88" s="338"/>
      <c r="H88" s="587"/>
      <c r="I88" s="587"/>
      <c r="J88" s="587"/>
      <c r="K88" s="338"/>
      <c r="L88" s="587"/>
      <c r="M88" s="338"/>
      <c r="N88" s="587"/>
      <c r="O88" s="587"/>
      <c r="P88" s="587"/>
      <c r="Q88" s="587"/>
      <c r="R88" s="587"/>
      <c r="S88" s="587"/>
      <c r="T88" s="587"/>
      <c r="U88" s="587"/>
      <c r="V88" s="587"/>
      <c r="W88" s="338"/>
      <c r="X88" s="587"/>
      <c r="Y88" s="338"/>
      <c r="Z88" s="587"/>
      <c r="AA88" s="587"/>
      <c r="AB88" s="587"/>
      <c r="AC88" s="338"/>
      <c r="AD88" s="587"/>
      <c r="AE88" s="587"/>
      <c r="AF88" s="587"/>
      <c r="AG88" s="338"/>
      <c r="AH88" s="587"/>
      <c r="AI88" s="338"/>
      <c r="AJ88" s="587"/>
      <c r="AK88" s="338"/>
      <c r="AL88" s="587"/>
    </row>
    <row r="89" spans="1:38">
      <c r="A89" s="779"/>
      <c r="B89" s="338"/>
      <c r="C89" s="338"/>
      <c r="D89" s="587"/>
      <c r="E89" s="338"/>
      <c r="F89" s="587"/>
      <c r="G89" s="338"/>
      <c r="H89" s="587"/>
      <c r="I89" s="587"/>
      <c r="J89" s="587"/>
      <c r="K89" s="338"/>
      <c r="L89" s="587"/>
      <c r="M89" s="338"/>
      <c r="N89" s="587"/>
      <c r="O89" s="587"/>
      <c r="P89" s="587"/>
      <c r="Q89" s="587"/>
      <c r="R89" s="587"/>
      <c r="S89" s="587"/>
      <c r="T89" s="587"/>
      <c r="U89" s="587"/>
      <c r="V89" s="587"/>
      <c r="W89" s="338"/>
      <c r="X89" s="587"/>
      <c r="Y89" s="338"/>
      <c r="Z89" s="587"/>
      <c r="AA89" s="587"/>
      <c r="AB89" s="587"/>
      <c r="AC89" s="338"/>
      <c r="AD89" s="587"/>
      <c r="AE89" s="587"/>
      <c r="AF89" s="587"/>
      <c r="AG89" s="338"/>
      <c r="AH89" s="587"/>
      <c r="AI89" s="338"/>
      <c r="AJ89" s="587"/>
      <c r="AK89" s="338"/>
      <c r="AL89" s="587"/>
    </row>
    <row r="90" spans="1:38">
      <c r="A90" s="145"/>
      <c r="B90" s="338"/>
      <c r="C90" s="338"/>
      <c r="D90" s="587"/>
      <c r="E90" s="338"/>
      <c r="F90" s="587"/>
      <c r="G90" s="338"/>
      <c r="H90" s="587"/>
      <c r="I90" s="587"/>
      <c r="J90" s="587"/>
      <c r="K90" s="338"/>
      <c r="L90" s="587"/>
      <c r="M90" s="338"/>
      <c r="N90" s="587"/>
      <c r="O90" s="587"/>
      <c r="P90" s="587"/>
      <c r="Q90" s="587"/>
      <c r="R90" s="587"/>
      <c r="S90" s="587"/>
      <c r="T90" s="587"/>
      <c r="U90" s="587"/>
      <c r="V90" s="587"/>
      <c r="W90" s="338"/>
      <c r="X90" s="587"/>
      <c r="Y90" s="338"/>
      <c r="Z90" s="587"/>
      <c r="AA90" s="587"/>
      <c r="AB90" s="587"/>
      <c r="AC90" s="338"/>
      <c r="AD90" s="587"/>
      <c r="AE90" s="587"/>
      <c r="AF90" s="587"/>
      <c r="AG90" s="338"/>
      <c r="AH90" s="587"/>
      <c r="AI90" s="338"/>
      <c r="AJ90" s="587"/>
      <c r="AK90" s="338"/>
      <c r="AL90" s="587"/>
    </row>
    <row r="91" spans="1:38">
      <c r="A91" s="145"/>
      <c r="B91" s="338"/>
      <c r="C91" s="338"/>
      <c r="D91" s="587"/>
      <c r="E91" s="338"/>
      <c r="F91" s="587"/>
      <c r="G91" s="338"/>
      <c r="H91" s="587"/>
      <c r="I91" s="587"/>
      <c r="J91" s="587"/>
      <c r="K91" s="338"/>
      <c r="L91" s="587"/>
      <c r="M91" s="338"/>
      <c r="N91" s="587"/>
      <c r="O91" s="587"/>
      <c r="P91" s="587"/>
      <c r="Q91" s="587"/>
      <c r="R91" s="587"/>
      <c r="S91" s="587"/>
      <c r="T91" s="587"/>
      <c r="U91" s="587"/>
      <c r="V91" s="587"/>
      <c r="W91" s="338"/>
      <c r="X91" s="587"/>
      <c r="Y91" s="338"/>
      <c r="Z91" s="587"/>
      <c r="AA91" s="587"/>
      <c r="AB91" s="587"/>
      <c r="AC91" s="338"/>
      <c r="AD91" s="587"/>
      <c r="AE91" s="587"/>
      <c r="AF91" s="587"/>
      <c r="AG91" s="338"/>
      <c r="AH91" s="587"/>
      <c r="AI91" s="338"/>
      <c r="AJ91" s="587"/>
      <c r="AK91" s="338"/>
      <c r="AL91" s="587"/>
    </row>
    <row r="92" spans="1:38">
      <c r="A92" s="145"/>
      <c r="B92" s="338"/>
      <c r="C92" s="338"/>
      <c r="D92" s="587"/>
      <c r="E92" s="338"/>
      <c r="F92" s="587"/>
      <c r="G92" s="338"/>
      <c r="H92" s="587"/>
      <c r="I92" s="587"/>
      <c r="J92" s="587"/>
      <c r="K92" s="338"/>
      <c r="L92" s="587"/>
      <c r="M92" s="338"/>
      <c r="N92" s="587"/>
      <c r="O92" s="587"/>
      <c r="P92" s="587"/>
      <c r="Q92" s="587"/>
      <c r="R92" s="587"/>
      <c r="S92" s="587"/>
      <c r="T92" s="587"/>
      <c r="U92" s="587"/>
      <c r="V92" s="587"/>
      <c r="W92" s="338"/>
      <c r="X92" s="587"/>
      <c r="Y92" s="338"/>
      <c r="Z92" s="587"/>
      <c r="AA92" s="587"/>
      <c r="AB92" s="587"/>
      <c r="AC92" s="338"/>
      <c r="AD92" s="587"/>
      <c r="AE92" s="587"/>
      <c r="AF92" s="587"/>
      <c r="AG92" s="338"/>
      <c r="AH92" s="587"/>
      <c r="AI92" s="338"/>
      <c r="AJ92" s="587"/>
      <c r="AK92" s="338"/>
      <c r="AL92" s="587"/>
    </row>
    <row r="93" spans="1:38">
      <c r="A93" s="779"/>
      <c r="B93" s="338"/>
      <c r="C93" s="338"/>
      <c r="D93" s="587"/>
      <c r="E93" s="338"/>
      <c r="F93" s="587"/>
      <c r="G93" s="338"/>
      <c r="H93" s="587"/>
      <c r="I93" s="587"/>
      <c r="J93" s="587"/>
      <c r="K93" s="338"/>
      <c r="L93" s="587"/>
      <c r="M93" s="338"/>
      <c r="N93" s="587"/>
      <c r="O93" s="587"/>
      <c r="P93" s="587"/>
      <c r="Q93" s="587"/>
      <c r="R93" s="587"/>
      <c r="S93" s="587"/>
      <c r="T93" s="587"/>
      <c r="U93" s="587"/>
      <c r="V93" s="587"/>
      <c r="W93" s="338"/>
      <c r="X93" s="587"/>
      <c r="Y93" s="338"/>
      <c r="Z93" s="587"/>
      <c r="AA93" s="587"/>
      <c r="AB93" s="587"/>
      <c r="AC93" s="338"/>
      <c r="AD93" s="587"/>
      <c r="AE93" s="587"/>
      <c r="AF93" s="587"/>
      <c r="AG93" s="338"/>
      <c r="AH93" s="587"/>
      <c r="AI93" s="338"/>
      <c r="AJ93" s="587"/>
      <c r="AK93" s="338"/>
      <c r="AL93" s="587"/>
    </row>
    <row r="94" spans="1:38">
      <c r="A94" s="145"/>
      <c r="B94" s="338"/>
      <c r="C94" s="338"/>
      <c r="D94" s="587"/>
      <c r="E94" s="338"/>
      <c r="F94" s="587"/>
      <c r="G94" s="338"/>
      <c r="H94" s="587"/>
      <c r="I94" s="587"/>
      <c r="J94" s="587"/>
      <c r="K94" s="338"/>
      <c r="L94" s="587"/>
      <c r="M94" s="338"/>
      <c r="N94" s="587"/>
      <c r="O94" s="587"/>
      <c r="P94" s="587"/>
      <c r="Q94" s="587"/>
      <c r="R94" s="587"/>
      <c r="S94" s="587"/>
      <c r="T94" s="587"/>
      <c r="U94" s="587"/>
      <c r="V94" s="587"/>
      <c r="W94" s="338"/>
      <c r="X94" s="587"/>
      <c r="Y94" s="338"/>
      <c r="Z94" s="587"/>
      <c r="AA94" s="587"/>
      <c r="AB94" s="587"/>
      <c r="AC94" s="338"/>
      <c r="AD94" s="587"/>
      <c r="AE94" s="587"/>
      <c r="AF94" s="587"/>
      <c r="AG94" s="338"/>
      <c r="AH94" s="587"/>
      <c r="AI94" s="338"/>
      <c r="AJ94" s="587"/>
      <c r="AK94" s="338"/>
      <c r="AL94" s="587"/>
    </row>
    <row r="95" spans="1:38">
      <c r="A95" s="145"/>
      <c r="B95" s="338"/>
      <c r="C95" s="338"/>
      <c r="D95" s="587"/>
      <c r="E95" s="338"/>
      <c r="F95" s="587"/>
      <c r="G95" s="338"/>
      <c r="H95" s="587"/>
      <c r="I95" s="587"/>
      <c r="J95" s="587"/>
      <c r="K95" s="338"/>
      <c r="L95" s="587"/>
      <c r="M95" s="338"/>
      <c r="N95" s="587"/>
      <c r="O95" s="587"/>
      <c r="P95" s="587"/>
      <c r="Q95" s="587"/>
      <c r="R95" s="587"/>
      <c r="S95" s="587"/>
      <c r="T95" s="587"/>
      <c r="U95" s="587"/>
      <c r="V95" s="587"/>
      <c r="W95" s="338"/>
      <c r="X95" s="587"/>
      <c r="Y95" s="338"/>
      <c r="Z95" s="587"/>
      <c r="AA95" s="587"/>
      <c r="AB95" s="587"/>
      <c r="AC95" s="338"/>
      <c r="AD95" s="587"/>
      <c r="AE95" s="587"/>
      <c r="AF95" s="587"/>
      <c r="AG95" s="338"/>
      <c r="AH95" s="587"/>
      <c r="AI95" s="338"/>
      <c r="AJ95" s="587"/>
      <c r="AK95" s="338"/>
      <c r="AL95" s="587"/>
    </row>
    <row r="96" spans="1:38">
      <c r="A96" s="145"/>
      <c r="B96" s="338"/>
      <c r="C96" s="338"/>
      <c r="D96" s="587"/>
      <c r="E96" s="338"/>
      <c r="F96" s="587"/>
      <c r="G96" s="338"/>
      <c r="H96" s="587"/>
      <c r="I96" s="587"/>
      <c r="J96" s="587"/>
      <c r="K96" s="338"/>
      <c r="L96" s="587"/>
      <c r="M96" s="338"/>
      <c r="N96" s="587"/>
      <c r="O96" s="587"/>
      <c r="P96" s="587"/>
      <c r="Q96" s="587"/>
      <c r="R96" s="587"/>
      <c r="S96" s="587"/>
      <c r="T96" s="587"/>
      <c r="U96" s="587"/>
      <c r="V96" s="587"/>
      <c r="W96" s="338"/>
      <c r="X96" s="587"/>
      <c r="Y96" s="338"/>
      <c r="Z96" s="587"/>
      <c r="AA96" s="587"/>
      <c r="AB96" s="587"/>
      <c r="AC96" s="338"/>
      <c r="AD96" s="587"/>
      <c r="AE96" s="587"/>
      <c r="AF96" s="587"/>
      <c r="AG96" s="338"/>
      <c r="AH96" s="587"/>
      <c r="AI96" s="338"/>
      <c r="AJ96" s="587"/>
      <c r="AK96" s="338"/>
      <c r="AL96" s="587"/>
    </row>
    <row r="97" spans="1:38">
      <c r="A97" s="145"/>
      <c r="B97" s="338"/>
      <c r="C97" s="338"/>
      <c r="D97" s="587"/>
      <c r="E97" s="338"/>
      <c r="F97" s="587"/>
      <c r="G97" s="338"/>
      <c r="H97" s="587"/>
      <c r="I97" s="587"/>
      <c r="J97" s="587"/>
      <c r="K97" s="338"/>
      <c r="L97" s="587"/>
      <c r="M97" s="338"/>
      <c r="N97" s="587"/>
      <c r="O97" s="587"/>
      <c r="P97" s="587"/>
      <c r="Q97" s="587"/>
      <c r="R97" s="587"/>
      <c r="S97" s="587"/>
      <c r="T97" s="587"/>
      <c r="U97" s="587"/>
      <c r="V97" s="587"/>
      <c r="W97" s="338"/>
      <c r="X97" s="587"/>
      <c r="Y97" s="338"/>
      <c r="Z97" s="587"/>
      <c r="AA97" s="587"/>
      <c r="AB97" s="587"/>
      <c r="AC97" s="338"/>
      <c r="AD97" s="587"/>
      <c r="AE97" s="587"/>
      <c r="AF97" s="587"/>
      <c r="AG97" s="338"/>
      <c r="AH97" s="587"/>
      <c r="AI97" s="338"/>
      <c r="AJ97" s="587"/>
      <c r="AK97" s="338"/>
      <c r="AL97" s="587"/>
    </row>
    <row r="98" spans="1:38">
      <c r="A98" s="145"/>
      <c r="B98" s="338"/>
      <c r="C98" s="338"/>
      <c r="D98" s="587"/>
      <c r="E98" s="338"/>
      <c r="F98" s="587"/>
      <c r="G98" s="338"/>
      <c r="H98" s="587"/>
      <c r="I98" s="587"/>
      <c r="J98" s="587"/>
      <c r="K98" s="338"/>
      <c r="L98" s="587"/>
      <c r="M98" s="338"/>
      <c r="N98" s="587"/>
      <c r="O98" s="587"/>
      <c r="P98" s="587"/>
      <c r="Q98" s="587"/>
      <c r="R98" s="587"/>
      <c r="S98" s="587"/>
      <c r="T98" s="587"/>
      <c r="U98" s="587"/>
      <c r="V98" s="587"/>
      <c r="W98" s="338"/>
      <c r="X98" s="587"/>
      <c r="Y98" s="338"/>
      <c r="Z98" s="587"/>
      <c r="AA98" s="587"/>
      <c r="AB98" s="587"/>
      <c r="AC98" s="338"/>
      <c r="AD98" s="587"/>
      <c r="AE98" s="587"/>
      <c r="AF98" s="587"/>
      <c r="AG98" s="338"/>
      <c r="AH98" s="587"/>
      <c r="AI98" s="338"/>
      <c r="AJ98" s="587"/>
      <c r="AK98" s="338"/>
      <c r="AL98" s="587"/>
    </row>
    <row r="99" spans="1:38">
      <c r="A99" s="145"/>
      <c r="B99" s="338"/>
      <c r="C99" s="338"/>
      <c r="D99" s="587"/>
      <c r="E99" s="338"/>
      <c r="F99" s="587"/>
      <c r="G99" s="338"/>
      <c r="H99" s="587"/>
      <c r="I99" s="587"/>
      <c r="J99" s="587"/>
      <c r="K99" s="338"/>
      <c r="L99" s="587"/>
      <c r="M99" s="338"/>
      <c r="N99" s="587"/>
      <c r="O99" s="587"/>
      <c r="P99" s="587"/>
      <c r="Q99" s="587"/>
      <c r="R99" s="587"/>
      <c r="S99" s="587"/>
      <c r="T99" s="587"/>
      <c r="U99" s="587"/>
      <c r="V99" s="587"/>
      <c r="W99" s="338"/>
      <c r="X99" s="587"/>
      <c r="Y99" s="338"/>
      <c r="Z99" s="587"/>
      <c r="AA99" s="587"/>
      <c r="AB99" s="587"/>
      <c r="AC99" s="338"/>
      <c r="AD99" s="587"/>
      <c r="AE99" s="587"/>
      <c r="AF99" s="587"/>
      <c r="AG99" s="338"/>
      <c r="AH99" s="587"/>
      <c r="AI99" s="338"/>
      <c r="AJ99" s="587"/>
      <c r="AK99" s="338"/>
      <c r="AL99" s="587"/>
    </row>
    <row r="100" spans="1:38">
      <c r="A100" s="779"/>
      <c r="B100" s="338"/>
      <c r="C100" s="338"/>
      <c r="D100" s="587"/>
      <c r="E100" s="338"/>
      <c r="F100" s="587"/>
      <c r="G100" s="338"/>
      <c r="H100" s="587"/>
      <c r="I100" s="587"/>
      <c r="J100" s="587"/>
      <c r="K100" s="338"/>
      <c r="L100" s="587"/>
      <c r="M100" s="338"/>
      <c r="N100" s="587"/>
      <c r="O100" s="587"/>
      <c r="P100" s="587"/>
      <c r="Q100" s="587"/>
      <c r="R100" s="587"/>
      <c r="S100" s="587"/>
      <c r="T100" s="587"/>
      <c r="U100" s="587"/>
      <c r="V100" s="587"/>
      <c r="W100" s="338"/>
      <c r="X100" s="587"/>
      <c r="Y100" s="338"/>
      <c r="Z100" s="587"/>
      <c r="AA100" s="587"/>
      <c r="AB100" s="587"/>
      <c r="AC100" s="338"/>
      <c r="AD100" s="587"/>
      <c r="AE100" s="587"/>
      <c r="AF100" s="587"/>
      <c r="AG100" s="338"/>
      <c r="AH100" s="587"/>
      <c r="AI100" s="338"/>
      <c r="AJ100" s="587"/>
      <c r="AK100" s="338"/>
      <c r="AL100" s="587"/>
    </row>
    <row r="101" spans="1:38">
      <c r="A101" s="145"/>
      <c r="B101" s="338"/>
      <c r="C101" s="338"/>
      <c r="D101" s="587"/>
      <c r="E101" s="338"/>
      <c r="F101" s="587"/>
      <c r="G101" s="338"/>
      <c r="H101" s="587"/>
      <c r="I101" s="587"/>
      <c r="J101" s="587"/>
      <c r="K101" s="338"/>
      <c r="L101" s="587"/>
      <c r="M101" s="338"/>
      <c r="N101" s="587"/>
      <c r="O101" s="587"/>
      <c r="P101" s="587"/>
      <c r="Q101" s="587"/>
      <c r="R101" s="587"/>
      <c r="S101" s="587"/>
      <c r="T101" s="587"/>
      <c r="U101" s="587"/>
      <c r="V101" s="587"/>
      <c r="W101" s="338"/>
      <c r="X101" s="587"/>
      <c r="Y101" s="338"/>
      <c r="Z101" s="587"/>
      <c r="AA101" s="587"/>
      <c r="AB101" s="587"/>
      <c r="AC101" s="338"/>
      <c r="AD101" s="587"/>
      <c r="AE101" s="587"/>
      <c r="AF101" s="587"/>
      <c r="AG101" s="338"/>
      <c r="AH101" s="587"/>
      <c r="AI101" s="338"/>
      <c r="AJ101" s="587"/>
      <c r="AK101" s="338"/>
      <c r="AL101" s="587"/>
    </row>
    <row r="102" spans="1:38">
      <c r="A102" s="145"/>
      <c r="B102" s="338"/>
      <c r="C102" s="338"/>
      <c r="D102" s="587"/>
      <c r="E102" s="338"/>
      <c r="F102" s="587"/>
      <c r="G102" s="338"/>
      <c r="H102" s="587"/>
      <c r="I102" s="587"/>
      <c r="J102" s="587"/>
      <c r="K102" s="338"/>
      <c r="L102" s="587"/>
      <c r="M102" s="338"/>
      <c r="N102" s="587"/>
      <c r="O102" s="587"/>
      <c r="P102" s="587"/>
      <c r="Q102" s="587"/>
      <c r="R102" s="587"/>
      <c r="S102" s="587"/>
      <c r="T102" s="587"/>
      <c r="U102" s="587"/>
      <c r="V102" s="587"/>
      <c r="W102" s="338"/>
      <c r="X102" s="587"/>
      <c r="Y102" s="338"/>
      <c r="Z102" s="587"/>
      <c r="AA102" s="587"/>
      <c r="AB102" s="587"/>
      <c r="AC102" s="338"/>
      <c r="AD102" s="587"/>
      <c r="AE102" s="587"/>
      <c r="AF102" s="587"/>
      <c r="AG102" s="338"/>
      <c r="AH102" s="587"/>
      <c r="AI102" s="338"/>
      <c r="AJ102" s="587"/>
      <c r="AK102" s="338"/>
      <c r="AL102" s="587"/>
    </row>
    <row r="103" spans="1:38">
      <c r="A103" s="145"/>
      <c r="B103" s="338"/>
      <c r="C103" s="338"/>
      <c r="D103" s="587"/>
      <c r="E103" s="338"/>
      <c r="F103" s="587"/>
      <c r="G103" s="338"/>
      <c r="H103" s="587"/>
      <c r="I103" s="587"/>
      <c r="J103" s="587"/>
      <c r="K103" s="338"/>
      <c r="L103" s="587"/>
      <c r="M103" s="338"/>
      <c r="N103" s="587"/>
      <c r="O103" s="587"/>
      <c r="P103" s="587"/>
      <c r="Q103" s="587"/>
      <c r="R103" s="587"/>
      <c r="S103" s="587"/>
      <c r="T103" s="587"/>
      <c r="U103" s="587"/>
      <c r="V103" s="587"/>
      <c r="W103" s="338"/>
      <c r="X103" s="587"/>
      <c r="Y103" s="338"/>
      <c r="Z103" s="587"/>
      <c r="AA103" s="587"/>
      <c r="AB103" s="587"/>
      <c r="AC103" s="338"/>
      <c r="AD103" s="587"/>
      <c r="AE103" s="587"/>
      <c r="AF103" s="587"/>
      <c r="AG103" s="338"/>
      <c r="AH103" s="587"/>
      <c r="AI103" s="338"/>
      <c r="AJ103" s="587"/>
      <c r="AK103" s="338"/>
      <c r="AL103" s="587"/>
    </row>
    <row r="104" spans="1:38">
      <c r="A104" s="145"/>
      <c r="B104" s="338"/>
      <c r="C104" s="338"/>
      <c r="D104" s="587"/>
      <c r="E104" s="338"/>
      <c r="F104" s="587"/>
      <c r="G104" s="338"/>
      <c r="H104" s="587"/>
      <c r="I104" s="587"/>
      <c r="J104" s="587"/>
      <c r="K104" s="338"/>
      <c r="L104" s="587"/>
      <c r="M104" s="338"/>
      <c r="N104" s="587"/>
      <c r="O104" s="587"/>
      <c r="P104" s="587"/>
      <c r="Q104" s="587"/>
      <c r="R104" s="587"/>
      <c r="S104" s="587"/>
      <c r="T104" s="587"/>
      <c r="U104" s="587"/>
      <c r="V104" s="587"/>
      <c r="W104" s="338"/>
      <c r="X104" s="587"/>
      <c r="Y104" s="338"/>
      <c r="Z104" s="587"/>
      <c r="AA104" s="587"/>
      <c r="AB104" s="587"/>
      <c r="AC104" s="338"/>
      <c r="AD104" s="587"/>
      <c r="AE104" s="587"/>
      <c r="AF104" s="587"/>
      <c r="AG104" s="338"/>
      <c r="AH104" s="587"/>
      <c r="AI104" s="338"/>
      <c r="AJ104" s="587"/>
      <c r="AK104" s="338"/>
      <c r="AL104" s="587"/>
    </row>
    <row r="105" spans="1:38">
      <c r="A105" s="145"/>
      <c r="B105" s="338"/>
      <c r="C105" s="338"/>
      <c r="D105" s="587"/>
      <c r="E105" s="338"/>
      <c r="F105" s="587"/>
      <c r="G105" s="338"/>
      <c r="H105" s="587"/>
      <c r="I105" s="587"/>
      <c r="J105" s="587"/>
      <c r="K105" s="338"/>
      <c r="L105" s="587"/>
      <c r="M105" s="338"/>
      <c r="N105" s="587"/>
      <c r="O105" s="587"/>
      <c r="P105" s="587"/>
      <c r="Q105" s="587"/>
      <c r="R105" s="587"/>
      <c r="S105" s="587"/>
      <c r="T105" s="587"/>
      <c r="U105" s="587"/>
      <c r="V105" s="587"/>
      <c r="W105" s="338"/>
      <c r="X105" s="587"/>
      <c r="Y105" s="338"/>
      <c r="Z105" s="587"/>
      <c r="AA105" s="587"/>
      <c r="AB105" s="587"/>
      <c r="AC105" s="338"/>
      <c r="AD105" s="587"/>
      <c r="AE105" s="587"/>
      <c r="AF105" s="587"/>
      <c r="AG105" s="338"/>
      <c r="AH105" s="587"/>
      <c r="AI105" s="338"/>
      <c r="AJ105" s="587"/>
      <c r="AK105" s="338"/>
      <c r="AL105" s="587"/>
    </row>
    <row r="106" spans="1:38">
      <c r="A106" s="145"/>
      <c r="B106" s="338"/>
      <c r="C106" s="338"/>
      <c r="D106" s="587"/>
      <c r="E106" s="338"/>
      <c r="F106" s="587"/>
      <c r="G106" s="338"/>
      <c r="H106" s="587"/>
      <c r="I106" s="587"/>
      <c r="J106" s="587"/>
      <c r="K106" s="338"/>
      <c r="L106" s="587"/>
      <c r="M106" s="338"/>
      <c r="N106" s="587"/>
      <c r="O106" s="587"/>
      <c r="P106" s="587"/>
      <c r="Q106" s="587"/>
      <c r="R106" s="587"/>
      <c r="S106" s="587"/>
      <c r="T106" s="587"/>
      <c r="U106" s="587"/>
      <c r="V106" s="587"/>
      <c r="W106" s="338"/>
      <c r="X106" s="587"/>
      <c r="Y106" s="338"/>
      <c r="Z106" s="587"/>
      <c r="AA106" s="587"/>
      <c r="AB106" s="587"/>
      <c r="AC106" s="338"/>
      <c r="AD106" s="587"/>
      <c r="AE106" s="587"/>
      <c r="AF106" s="587"/>
      <c r="AG106" s="338"/>
      <c r="AH106" s="587"/>
      <c r="AI106" s="338"/>
      <c r="AJ106" s="587"/>
      <c r="AK106" s="338"/>
      <c r="AL106" s="587"/>
    </row>
    <row r="107" spans="1:38">
      <c r="A107" s="145"/>
      <c r="B107" s="338"/>
      <c r="C107" s="338"/>
      <c r="D107" s="587"/>
      <c r="E107" s="338"/>
      <c r="F107" s="587"/>
      <c r="G107" s="338"/>
      <c r="H107" s="587"/>
      <c r="I107" s="587"/>
      <c r="J107" s="587"/>
      <c r="K107" s="338"/>
      <c r="L107" s="587"/>
      <c r="M107" s="338"/>
      <c r="N107" s="587"/>
      <c r="O107" s="587"/>
      <c r="P107" s="587"/>
      <c r="Q107" s="587"/>
      <c r="R107" s="587"/>
      <c r="S107" s="587"/>
      <c r="T107" s="587"/>
      <c r="U107" s="587"/>
      <c r="V107" s="587"/>
      <c r="W107" s="338"/>
      <c r="X107" s="587"/>
      <c r="Y107" s="338"/>
      <c r="Z107" s="587"/>
      <c r="AA107" s="587"/>
      <c r="AB107" s="587"/>
      <c r="AC107" s="338"/>
      <c r="AD107" s="587"/>
      <c r="AE107" s="587"/>
      <c r="AF107" s="587"/>
      <c r="AG107" s="338"/>
      <c r="AH107" s="587"/>
      <c r="AI107" s="338"/>
      <c r="AJ107" s="587"/>
      <c r="AK107" s="338"/>
      <c r="AL107" s="587"/>
    </row>
    <row r="108" spans="1:38">
      <c r="A108" s="145"/>
      <c r="B108" s="338"/>
      <c r="C108" s="338"/>
      <c r="D108" s="587"/>
      <c r="E108" s="338"/>
      <c r="F108" s="587"/>
      <c r="G108" s="338"/>
      <c r="H108" s="587"/>
      <c r="I108" s="587"/>
      <c r="J108" s="587"/>
      <c r="K108" s="338"/>
      <c r="L108" s="587"/>
      <c r="M108" s="338"/>
      <c r="N108" s="587"/>
      <c r="O108" s="587"/>
      <c r="P108" s="587"/>
      <c r="Q108" s="587"/>
      <c r="R108" s="587"/>
      <c r="S108" s="587"/>
      <c r="T108" s="587"/>
      <c r="U108" s="587"/>
      <c r="V108" s="587"/>
      <c r="W108" s="338"/>
      <c r="X108" s="587"/>
      <c r="Y108" s="338"/>
      <c r="Z108" s="587"/>
      <c r="AA108" s="587"/>
      <c r="AB108" s="587"/>
      <c r="AC108" s="338"/>
      <c r="AD108" s="587"/>
      <c r="AE108" s="587"/>
      <c r="AF108" s="587"/>
      <c r="AG108" s="338"/>
      <c r="AH108" s="587"/>
      <c r="AI108" s="338"/>
      <c r="AJ108" s="587"/>
      <c r="AK108" s="338"/>
      <c r="AL108" s="587"/>
    </row>
    <row r="109" spans="1:38">
      <c r="A109" s="145"/>
      <c r="B109" s="338"/>
      <c r="C109" s="338"/>
      <c r="D109" s="587"/>
      <c r="E109" s="338"/>
      <c r="F109" s="587"/>
      <c r="G109" s="338"/>
      <c r="H109" s="587"/>
      <c r="I109" s="587"/>
      <c r="J109" s="587"/>
      <c r="K109" s="338"/>
      <c r="L109" s="587"/>
      <c r="M109" s="338"/>
      <c r="N109" s="587"/>
      <c r="O109" s="587"/>
      <c r="P109" s="587"/>
      <c r="Q109" s="587"/>
      <c r="R109" s="587"/>
      <c r="S109" s="587"/>
      <c r="T109" s="587"/>
      <c r="U109" s="587"/>
      <c r="V109" s="587"/>
      <c r="W109" s="338"/>
      <c r="X109" s="587"/>
      <c r="Y109" s="338"/>
      <c r="Z109" s="587"/>
      <c r="AA109" s="587"/>
      <c r="AB109" s="587"/>
      <c r="AC109" s="338"/>
      <c r="AD109" s="587"/>
      <c r="AE109" s="587"/>
      <c r="AF109" s="587"/>
      <c r="AG109" s="338"/>
      <c r="AH109" s="587"/>
      <c r="AI109" s="338"/>
      <c r="AJ109" s="587"/>
      <c r="AK109" s="338"/>
      <c r="AL109" s="587"/>
    </row>
    <row r="110" spans="1:38">
      <c r="A110" s="145"/>
      <c r="B110" s="338"/>
      <c r="C110" s="338"/>
      <c r="D110" s="587"/>
      <c r="E110" s="338"/>
      <c r="F110" s="587"/>
      <c r="G110" s="338"/>
      <c r="H110" s="587"/>
      <c r="I110" s="587"/>
      <c r="J110" s="587"/>
      <c r="K110" s="338"/>
      <c r="L110" s="587"/>
      <c r="M110" s="338"/>
      <c r="N110" s="587"/>
      <c r="O110" s="587"/>
      <c r="P110" s="587"/>
      <c r="Q110" s="587"/>
      <c r="R110" s="587"/>
      <c r="S110" s="587"/>
      <c r="T110" s="587"/>
      <c r="U110" s="587"/>
      <c r="V110" s="587"/>
      <c r="W110" s="338"/>
      <c r="X110" s="587"/>
      <c r="Y110" s="338"/>
      <c r="Z110" s="587"/>
      <c r="AA110" s="587"/>
      <c r="AB110" s="587"/>
      <c r="AC110" s="338"/>
      <c r="AD110" s="587"/>
      <c r="AE110" s="587"/>
      <c r="AF110" s="587"/>
      <c r="AG110" s="338"/>
      <c r="AH110" s="587"/>
      <c r="AI110" s="338"/>
      <c r="AJ110" s="587"/>
      <c r="AK110" s="338"/>
      <c r="AL110" s="587"/>
    </row>
    <row r="111" spans="1:38">
      <c r="A111" s="145"/>
      <c r="B111" s="338"/>
      <c r="C111" s="338"/>
      <c r="D111" s="587"/>
      <c r="E111" s="338"/>
      <c r="F111" s="587"/>
      <c r="G111" s="338"/>
      <c r="H111" s="587"/>
      <c r="I111" s="587"/>
      <c r="J111" s="587"/>
      <c r="K111" s="338"/>
      <c r="L111" s="587"/>
      <c r="M111" s="338"/>
      <c r="N111" s="587"/>
      <c r="O111" s="587"/>
      <c r="P111" s="587"/>
      <c r="Q111" s="587"/>
      <c r="R111" s="587"/>
      <c r="S111" s="587"/>
      <c r="T111" s="587"/>
      <c r="U111" s="587"/>
      <c r="V111" s="587"/>
      <c r="W111" s="338"/>
      <c r="X111" s="587"/>
      <c r="Y111" s="338"/>
      <c r="Z111" s="587"/>
      <c r="AA111" s="587"/>
      <c r="AB111" s="587"/>
      <c r="AC111" s="338"/>
      <c r="AD111" s="587"/>
      <c r="AE111" s="587"/>
      <c r="AF111" s="587"/>
      <c r="AG111" s="338"/>
      <c r="AH111" s="587"/>
      <c r="AI111" s="338"/>
      <c r="AJ111" s="587"/>
      <c r="AK111" s="338"/>
      <c r="AL111" s="587"/>
    </row>
    <row r="112" spans="1:38">
      <c r="A112" s="145"/>
      <c r="B112" s="338"/>
      <c r="C112" s="338"/>
      <c r="D112" s="587"/>
      <c r="E112" s="338"/>
      <c r="F112" s="587"/>
      <c r="G112" s="338"/>
      <c r="H112" s="587"/>
      <c r="I112" s="587"/>
      <c r="J112" s="587"/>
      <c r="K112" s="338"/>
      <c r="L112" s="587"/>
      <c r="M112" s="338"/>
      <c r="N112" s="587"/>
      <c r="O112" s="587"/>
      <c r="P112" s="587"/>
      <c r="Q112" s="587"/>
      <c r="R112" s="587"/>
      <c r="S112" s="587"/>
      <c r="T112" s="587"/>
      <c r="U112" s="587"/>
      <c r="V112" s="587"/>
      <c r="W112" s="338"/>
      <c r="X112" s="587"/>
      <c r="Y112" s="338"/>
      <c r="Z112" s="587"/>
      <c r="AA112" s="587"/>
      <c r="AB112" s="587"/>
      <c r="AC112" s="338"/>
      <c r="AD112" s="587"/>
      <c r="AE112" s="587"/>
      <c r="AF112" s="587"/>
      <c r="AG112" s="338"/>
      <c r="AH112" s="587"/>
      <c r="AI112" s="338"/>
      <c r="AJ112" s="587"/>
      <c r="AK112" s="338"/>
      <c r="AL112" s="587"/>
    </row>
    <row r="113" spans="1:38">
      <c r="A113" s="145"/>
      <c r="B113" s="338"/>
      <c r="C113" s="338"/>
      <c r="D113" s="587"/>
      <c r="E113" s="338"/>
      <c r="F113" s="587"/>
      <c r="G113" s="338"/>
      <c r="H113" s="587"/>
      <c r="I113" s="587"/>
      <c r="J113" s="587"/>
      <c r="K113" s="338"/>
      <c r="L113" s="587"/>
      <c r="M113" s="338"/>
      <c r="N113" s="587"/>
      <c r="O113" s="587"/>
      <c r="P113" s="587"/>
      <c r="Q113" s="587"/>
      <c r="R113" s="587"/>
      <c r="S113" s="587"/>
      <c r="T113" s="587"/>
      <c r="U113" s="587"/>
      <c r="V113" s="587"/>
      <c r="W113" s="338"/>
      <c r="X113" s="587"/>
      <c r="Y113" s="338"/>
      <c r="Z113" s="587"/>
      <c r="AA113" s="587"/>
      <c r="AB113" s="587"/>
      <c r="AC113" s="338"/>
      <c r="AD113" s="587"/>
      <c r="AE113" s="587"/>
      <c r="AF113" s="587"/>
      <c r="AG113" s="338"/>
      <c r="AH113" s="587"/>
      <c r="AI113" s="338"/>
      <c r="AJ113" s="587"/>
      <c r="AK113" s="338"/>
      <c r="AL113" s="587"/>
    </row>
    <row r="114" spans="1:38">
      <c r="A114" s="145"/>
      <c r="B114" s="338"/>
      <c r="C114" s="338"/>
      <c r="D114" s="587"/>
      <c r="E114" s="338"/>
      <c r="F114" s="587"/>
      <c r="G114" s="338"/>
      <c r="H114" s="587"/>
      <c r="I114" s="587"/>
      <c r="J114" s="587"/>
      <c r="K114" s="338"/>
      <c r="L114" s="587"/>
      <c r="M114" s="338"/>
      <c r="N114" s="587"/>
      <c r="O114" s="587"/>
      <c r="P114" s="587"/>
      <c r="Q114" s="587"/>
      <c r="R114" s="587"/>
      <c r="S114" s="587"/>
      <c r="T114" s="587"/>
      <c r="U114" s="587"/>
      <c r="V114" s="587"/>
      <c r="W114" s="338"/>
      <c r="X114" s="587"/>
      <c r="Y114" s="338"/>
      <c r="Z114" s="587"/>
      <c r="AA114" s="587"/>
      <c r="AB114" s="587"/>
      <c r="AC114" s="338"/>
      <c r="AD114" s="587"/>
      <c r="AE114" s="587"/>
      <c r="AF114" s="587"/>
      <c r="AG114" s="338"/>
      <c r="AH114" s="587"/>
      <c r="AI114" s="338"/>
      <c r="AJ114" s="587"/>
      <c r="AK114" s="338"/>
      <c r="AL114" s="587"/>
    </row>
    <row r="115" spans="1:38">
      <c r="A115" s="145"/>
      <c r="B115" s="338"/>
      <c r="C115" s="338"/>
      <c r="D115" s="587"/>
      <c r="E115" s="338"/>
      <c r="F115" s="587"/>
      <c r="G115" s="338"/>
      <c r="H115" s="587"/>
      <c r="I115" s="587"/>
      <c r="J115" s="587"/>
      <c r="K115" s="338"/>
      <c r="L115" s="587"/>
      <c r="M115" s="338"/>
      <c r="N115" s="587"/>
      <c r="O115" s="587"/>
      <c r="P115" s="587"/>
      <c r="Q115" s="587"/>
      <c r="R115" s="587"/>
      <c r="S115" s="587"/>
      <c r="T115" s="587"/>
      <c r="U115" s="587"/>
      <c r="V115" s="587"/>
      <c r="W115" s="338"/>
      <c r="X115" s="587"/>
      <c r="Y115" s="338"/>
      <c r="Z115" s="587"/>
      <c r="AA115" s="587"/>
      <c r="AB115" s="587"/>
      <c r="AC115" s="338"/>
      <c r="AD115" s="587"/>
      <c r="AE115" s="587"/>
      <c r="AF115" s="587"/>
      <c r="AG115" s="338"/>
      <c r="AH115" s="587"/>
      <c r="AI115" s="338"/>
      <c r="AJ115" s="587"/>
      <c r="AK115" s="338"/>
      <c r="AL115" s="587"/>
    </row>
    <row r="116" spans="1:38">
      <c r="A116" s="145"/>
      <c r="B116" s="338"/>
      <c r="C116" s="338"/>
      <c r="D116" s="587"/>
      <c r="E116" s="338"/>
      <c r="F116" s="587"/>
      <c r="G116" s="338"/>
      <c r="H116" s="587"/>
      <c r="I116" s="587"/>
      <c r="J116" s="587"/>
      <c r="K116" s="338"/>
      <c r="L116" s="587"/>
      <c r="M116" s="338"/>
      <c r="N116" s="587"/>
      <c r="O116" s="587"/>
      <c r="P116" s="587"/>
      <c r="Q116" s="587"/>
      <c r="R116" s="587"/>
      <c r="S116" s="587"/>
      <c r="T116" s="587"/>
      <c r="U116" s="587"/>
      <c r="V116" s="587"/>
      <c r="W116" s="338"/>
      <c r="X116" s="587"/>
      <c r="Y116" s="338"/>
      <c r="Z116" s="587"/>
      <c r="AA116" s="587"/>
      <c r="AB116" s="587"/>
      <c r="AC116" s="338"/>
      <c r="AD116" s="587"/>
      <c r="AE116" s="587"/>
      <c r="AF116" s="587"/>
      <c r="AG116" s="338"/>
      <c r="AH116" s="587"/>
      <c r="AI116" s="338"/>
      <c r="AJ116" s="587"/>
      <c r="AK116" s="338"/>
      <c r="AL116" s="587"/>
    </row>
    <row r="117" spans="1:38">
      <c r="A117" s="145"/>
      <c r="B117" s="338"/>
      <c r="C117" s="338"/>
      <c r="D117" s="587"/>
      <c r="E117" s="338"/>
      <c r="F117" s="587"/>
      <c r="G117" s="338"/>
      <c r="H117" s="587"/>
      <c r="I117" s="587"/>
      <c r="J117" s="587"/>
      <c r="K117" s="338"/>
      <c r="L117" s="587"/>
      <c r="M117" s="338"/>
      <c r="N117" s="587"/>
      <c r="O117" s="587"/>
      <c r="P117" s="587"/>
      <c r="Q117" s="587"/>
      <c r="R117" s="587"/>
      <c r="S117" s="587"/>
      <c r="T117" s="587"/>
      <c r="U117" s="587"/>
      <c r="V117" s="587"/>
      <c r="W117" s="338"/>
      <c r="X117" s="587"/>
      <c r="Y117" s="338"/>
      <c r="Z117" s="587"/>
      <c r="AA117" s="587"/>
      <c r="AB117" s="587"/>
      <c r="AC117" s="338"/>
      <c r="AD117" s="587"/>
      <c r="AE117" s="587"/>
      <c r="AF117" s="587"/>
      <c r="AG117" s="338"/>
      <c r="AH117" s="587"/>
      <c r="AI117" s="338"/>
      <c r="AJ117" s="587"/>
      <c r="AK117" s="338"/>
      <c r="AL117" s="587"/>
    </row>
    <row r="118" spans="1:38">
      <c r="A118" s="145"/>
      <c r="B118" s="338"/>
      <c r="C118" s="338"/>
      <c r="D118" s="587"/>
      <c r="E118" s="338"/>
      <c r="F118" s="587"/>
      <c r="G118" s="338"/>
      <c r="H118" s="587"/>
      <c r="I118" s="587"/>
      <c r="J118" s="587"/>
      <c r="K118" s="338"/>
      <c r="L118" s="587"/>
      <c r="M118" s="338"/>
      <c r="N118" s="587"/>
      <c r="O118" s="587"/>
      <c r="P118" s="587"/>
      <c r="Q118" s="587"/>
      <c r="R118" s="587"/>
      <c r="S118" s="587"/>
      <c r="T118" s="587"/>
      <c r="U118" s="587"/>
      <c r="V118" s="587"/>
      <c r="W118" s="338"/>
      <c r="X118" s="587"/>
      <c r="Y118" s="338"/>
      <c r="Z118" s="587"/>
      <c r="AA118" s="587"/>
      <c r="AB118" s="587"/>
      <c r="AC118" s="338"/>
      <c r="AD118" s="587"/>
      <c r="AE118" s="587"/>
      <c r="AF118" s="587"/>
      <c r="AG118" s="338"/>
      <c r="AH118" s="587"/>
      <c r="AI118" s="338"/>
      <c r="AJ118" s="587"/>
      <c r="AK118" s="338"/>
      <c r="AL118" s="587"/>
    </row>
    <row r="119" spans="1:38">
      <c r="A119" s="145"/>
      <c r="B119" s="338"/>
      <c r="C119" s="338"/>
      <c r="D119" s="587"/>
      <c r="E119" s="338"/>
      <c r="F119" s="587"/>
      <c r="G119" s="338"/>
      <c r="H119" s="587"/>
      <c r="I119" s="587"/>
      <c r="J119" s="587"/>
      <c r="K119" s="338"/>
      <c r="L119" s="587"/>
      <c r="M119" s="338"/>
      <c r="N119" s="587"/>
      <c r="O119" s="587"/>
      <c r="P119" s="587"/>
      <c r="Q119" s="587"/>
      <c r="R119" s="587"/>
      <c r="S119" s="587"/>
      <c r="T119" s="587"/>
      <c r="U119" s="587"/>
      <c r="V119" s="587"/>
      <c r="W119" s="338"/>
      <c r="X119" s="587"/>
      <c r="Y119" s="338"/>
      <c r="Z119" s="587"/>
      <c r="AA119" s="587"/>
      <c r="AB119" s="587"/>
      <c r="AC119" s="338"/>
      <c r="AD119" s="587"/>
      <c r="AE119" s="587"/>
      <c r="AF119" s="587"/>
      <c r="AG119" s="338"/>
      <c r="AH119" s="587"/>
      <c r="AI119" s="338"/>
      <c r="AJ119" s="587"/>
      <c r="AK119" s="338"/>
      <c r="AL119" s="587"/>
    </row>
    <row r="120" spans="1:38">
      <c r="A120" s="779"/>
      <c r="B120" s="338"/>
      <c r="C120" s="338"/>
      <c r="D120" s="587"/>
      <c r="E120" s="338"/>
      <c r="F120" s="587"/>
      <c r="G120" s="338"/>
      <c r="H120" s="587"/>
      <c r="I120" s="587"/>
      <c r="J120" s="587"/>
      <c r="K120" s="338"/>
      <c r="L120" s="587"/>
      <c r="M120" s="338"/>
      <c r="N120" s="587"/>
      <c r="O120" s="587"/>
      <c r="P120" s="587"/>
      <c r="Q120" s="587"/>
      <c r="R120" s="587"/>
      <c r="S120" s="587"/>
      <c r="T120" s="587"/>
      <c r="U120" s="587"/>
      <c r="V120" s="587"/>
      <c r="W120" s="338"/>
      <c r="X120" s="587"/>
      <c r="Y120" s="338"/>
      <c r="Z120" s="587"/>
      <c r="AA120" s="587"/>
      <c r="AB120" s="587"/>
      <c r="AC120" s="338"/>
      <c r="AD120" s="587"/>
      <c r="AE120" s="587"/>
      <c r="AF120" s="587"/>
      <c r="AG120" s="338"/>
      <c r="AH120" s="587"/>
      <c r="AI120" s="338"/>
      <c r="AJ120" s="587"/>
      <c r="AK120" s="338"/>
      <c r="AL120" s="587"/>
    </row>
    <row r="121" spans="1:38">
      <c r="A121" s="779"/>
      <c r="B121" s="338"/>
      <c r="C121" s="338"/>
      <c r="D121" s="587"/>
      <c r="E121" s="338"/>
      <c r="F121" s="587"/>
      <c r="G121" s="338"/>
      <c r="H121" s="587"/>
      <c r="I121" s="587"/>
      <c r="J121" s="587"/>
      <c r="K121" s="338"/>
      <c r="L121" s="587"/>
      <c r="M121" s="338"/>
      <c r="N121" s="587"/>
      <c r="O121" s="587"/>
      <c r="P121" s="587"/>
      <c r="Q121" s="587"/>
      <c r="R121" s="587"/>
      <c r="S121" s="587"/>
      <c r="T121" s="587"/>
      <c r="U121" s="587"/>
      <c r="V121" s="587"/>
      <c r="W121" s="338"/>
      <c r="X121" s="587"/>
      <c r="Y121" s="338"/>
      <c r="Z121" s="587"/>
      <c r="AA121" s="587"/>
      <c r="AB121" s="587"/>
      <c r="AC121" s="338"/>
      <c r="AD121" s="587"/>
      <c r="AE121" s="587"/>
      <c r="AF121" s="587"/>
      <c r="AG121" s="338"/>
      <c r="AH121" s="587"/>
      <c r="AI121" s="338"/>
      <c r="AJ121" s="587"/>
      <c r="AK121" s="338"/>
      <c r="AL121" s="587"/>
    </row>
    <row r="122" spans="1:38">
      <c r="A122" s="145"/>
      <c r="B122" s="338"/>
      <c r="C122" s="338"/>
      <c r="D122" s="587"/>
      <c r="E122" s="338"/>
      <c r="F122" s="587"/>
      <c r="G122" s="338"/>
      <c r="H122" s="587"/>
      <c r="I122" s="587"/>
      <c r="J122" s="587"/>
      <c r="K122" s="338"/>
      <c r="L122" s="587"/>
      <c r="M122" s="338"/>
      <c r="N122" s="587"/>
      <c r="O122" s="587"/>
      <c r="P122" s="587"/>
      <c r="Q122" s="587"/>
      <c r="R122" s="587"/>
      <c r="S122" s="587"/>
      <c r="T122" s="587"/>
      <c r="U122" s="587"/>
      <c r="V122" s="587"/>
      <c r="W122" s="338"/>
      <c r="X122" s="587"/>
      <c r="Y122" s="338"/>
      <c r="Z122" s="587"/>
      <c r="AA122" s="587"/>
      <c r="AB122" s="587"/>
      <c r="AC122" s="338"/>
      <c r="AD122" s="587"/>
      <c r="AE122" s="587"/>
      <c r="AF122" s="587"/>
      <c r="AG122" s="338"/>
      <c r="AH122" s="587"/>
      <c r="AI122" s="338"/>
      <c r="AJ122" s="587"/>
      <c r="AK122" s="338"/>
      <c r="AL122" s="587"/>
    </row>
    <row r="123" spans="1:38">
      <c r="A123" s="144"/>
      <c r="B123" s="338"/>
      <c r="C123" s="338"/>
      <c r="D123" s="587"/>
      <c r="E123" s="338"/>
      <c r="F123" s="587"/>
      <c r="G123" s="338"/>
      <c r="H123" s="587"/>
      <c r="I123" s="587"/>
      <c r="J123" s="587"/>
      <c r="K123" s="338"/>
      <c r="L123" s="587"/>
      <c r="M123" s="338"/>
      <c r="N123" s="587"/>
      <c r="O123" s="587"/>
      <c r="P123" s="587"/>
      <c r="Q123" s="587"/>
      <c r="R123" s="587"/>
      <c r="S123" s="587"/>
      <c r="T123" s="587"/>
      <c r="U123" s="587"/>
      <c r="V123" s="587"/>
      <c r="W123" s="338"/>
      <c r="X123" s="587"/>
      <c r="Y123" s="338"/>
      <c r="Z123" s="587"/>
      <c r="AA123" s="587"/>
      <c r="AB123" s="587"/>
      <c r="AC123" s="338"/>
      <c r="AD123" s="587"/>
      <c r="AE123" s="587"/>
      <c r="AF123" s="587"/>
      <c r="AG123" s="338"/>
      <c r="AH123" s="587"/>
      <c r="AI123" s="338"/>
      <c r="AJ123" s="587"/>
      <c r="AK123" s="338"/>
      <c r="AL123" s="587"/>
    </row>
    <row r="124" spans="1:38">
      <c r="A124" s="144"/>
      <c r="B124" s="338"/>
      <c r="C124" s="338"/>
      <c r="D124" s="587"/>
      <c r="E124" s="338"/>
      <c r="F124" s="587"/>
      <c r="G124" s="338"/>
      <c r="H124" s="587"/>
      <c r="I124" s="587"/>
      <c r="J124" s="587"/>
      <c r="K124" s="338"/>
      <c r="L124" s="587"/>
      <c r="M124" s="338"/>
      <c r="N124" s="587"/>
      <c r="O124" s="587"/>
      <c r="P124" s="587"/>
      <c r="Q124" s="587"/>
      <c r="R124" s="587"/>
      <c r="S124" s="587"/>
      <c r="T124" s="587"/>
      <c r="U124" s="587"/>
      <c r="V124" s="587"/>
      <c r="W124" s="338"/>
      <c r="X124" s="587"/>
      <c r="Y124" s="338"/>
      <c r="Z124" s="587"/>
      <c r="AA124" s="587"/>
      <c r="AB124" s="587"/>
      <c r="AC124" s="338"/>
      <c r="AD124" s="587"/>
      <c r="AE124" s="587"/>
      <c r="AF124" s="587"/>
      <c r="AG124" s="338"/>
      <c r="AH124" s="587"/>
      <c r="AI124" s="338"/>
      <c r="AJ124" s="587"/>
      <c r="AK124" s="338"/>
      <c r="AL124" s="587"/>
    </row>
    <row r="125" spans="1:38" ht="15">
      <c r="A125" s="1290"/>
      <c r="B125" s="338"/>
      <c r="C125" s="338"/>
      <c r="D125" s="587"/>
      <c r="E125" s="338"/>
      <c r="F125" s="587"/>
      <c r="G125" s="338"/>
      <c r="H125" s="587"/>
      <c r="I125" s="587"/>
      <c r="J125" s="587"/>
      <c r="K125" s="338"/>
      <c r="L125" s="587"/>
      <c r="M125" s="338"/>
      <c r="N125" s="587"/>
      <c r="O125" s="587"/>
      <c r="P125" s="587"/>
      <c r="Q125" s="587"/>
      <c r="R125" s="587"/>
      <c r="S125" s="587"/>
      <c r="T125" s="587"/>
      <c r="U125" s="587"/>
      <c r="V125" s="587"/>
      <c r="W125" s="338"/>
      <c r="X125" s="587"/>
      <c r="Y125" s="338"/>
      <c r="Z125" s="587"/>
      <c r="AA125" s="587"/>
      <c r="AB125" s="587"/>
      <c r="AC125" s="338"/>
      <c r="AD125" s="587"/>
      <c r="AE125" s="587"/>
      <c r="AF125" s="587"/>
      <c r="AG125" s="338"/>
      <c r="AH125" s="587"/>
      <c r="AI125" s="338"/>
      <c r="AJ125" s="587"/>
      <c r="AK125" s="338"/>
      <c r="AL125" s="587"/>
    </row>
    <row r="126" spans="1:38">
      <c r="A126" s="145"/>
      <c r="B126" s="338"/>
      <c r="C126" s="338"/>
      <c r="D126" s="587"/>
      <c r="E126" s="338"/>
      <c r="F126" s="587"/>
      <c r="G126" s="338"/>
      <c r="H126" s="587"/>
      <c r="I126" s="587"/>
      <c r="J126" s="587"/>
      <c r="K126" s="338"/>
      <c r="L126" s="587"/>
      <c r="M126" s="338"/>
      <c r="N126" s="587"/>
      <c r="O126" s="587"/>
      <c r="P126" s="587"/>
      <c r="Q126" s="587"/>
      <c r="R126" s="587"/>
      <c r="S126" s="587"/>
      <c r="T126" s="587"/>
      <c r="U126" s="587"/>
      <c r="V126" s="587"/>
      <c r="W126" s="338"/>
      <c r="X126" s="587"/>
      <c r="Y126" s="338"/>
      <c r="Z126" s="587"/>
      <c r="AA126" s="587"/>
      <c r="AB126" s="587"/>
      <c r="AC126" s="338"/>
      <c r="AD126" s="587"/>
      <c r="AE126" s="587"/>
      <c r="AF126" s="587"/>
      <c r="AG126" s="338"/>
      <c r="AH126" s="587"/>
      <c r="AI126" s="338"/>
      <c r="AJ126" s="587"/>
      <c r="AK126" s="338"/>
      <c r="AL126" s="587"/>
    </row>
    <row r="127" spans="1:38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  <c r="X127" s="512"/>
      <c r="Y127" s="512"/>
      <c r="Z127" s="512"/>
      <c r="AA127" s="512"/>
      <c r="AB127" s="512"/>
      <c r="AC127" s="512"/>
      <c r="AD127" s="512"/>
      <c r="AE127" s="512"/>
      <c r="AF127" s="512"/>
      <c r="AG127" s="512"/>
      <c r="AH127" s="512"/>
      <c r="AI127" s="512"/>
      <c r="AJ127" s="512"/>
      <c r="AK127" s="512"/>
      <c r="AL127" s="512"/>
    </row>
    <row r="128" spans="1:38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  <c r="X128" s="512"/>
      <c r="Y128" s="512"/>
      <c r="Z128" s="512"/>
      <c r="AA128" s="512"/>
      <c r="AB128" s="512"/>
      <c r="AC128" s="512"/>
      <c r="AD128" s="512"/>
      <c r="AE128" s="512"/>
      <c r="AF128" s="512"/>
      <c r="AG128" s="512"/>
      <c r="AH128" s="512"/>
      <c r="AI128" s="512"/>
      <c r="AJ128" s="512"/>
      <c r="AK128" s="512"/>
      <c r="AL128" s="512"/>
    </row>
    <row r="129" spans="1:38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  <c r="AK129" s="145"/>
      <c r="AL129" s="145"/>
    </row>
    <row r="130" spans="1:38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  <c r="AK130" s="145"/>
      <c r="AL130" s="145"/>
    </row>
  </sheetData>
  <sheetProtection password="DF1A" sheet="1" objects="1" scenarios="1"/>
  <phoneticPr fontId="37" type="noConversion"/>
  <pageMargins left="0.74803149606299213" right="0.74803149606299213" top="0.59055118110236227" bottom="0.39370078740157483" header="0.51181102362204722" footer="0.51181102362204722"/>
  <pageSetup paperSize="9" scale="39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D128"/>
  <sheetViews>
    <sheetView workbookViewId="0" xr3:uid="{AB5DE215-5931-5800-A1A6-141DC62B4C85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7109375" style="337" customWidth="1"/>
    <col min="8" max="8" width="12.7109375" customWidth="1"/>
    <col min="9" max="9" width="4.7109375" style="337" customWidth="1"/>
    <col min="10" max="10" width="12.7109375" customWidth="1"/>
    <col min="11" max="11" width="5.5703125" style="367" customWidth="1"/>
    <col min="12" max="12" width="12.7109375" customWidth="1"/>
    <col min="13" max="13" width="5.5703125" style="367" bestFit="1" customWidth="1"/>
    <col min="14" max="14" width="12.7109375" customWidth="1"/>
    <col min="15" max="15" width="5.5703125" style="367" bestFit="1" customWidth="1"/>
    <col min="16" max="16" width="12.7109375" customWidth="1"/>
    <col min="17" max="17" width="5.5703125" style="367" bestFit="1" customWidth="1"/>
    <col min="18" max="18" width="12.7109375" customWidth="1"/>
    <col min="19" max="19" width="4.7109375" customWidth="1"/>
    <col min="20" max="20" width="12.7109375" customWidth="1"/>
    <col min="21" max="21" width="5.5703125" style="337" bestFit="1" customWidth="1"/>
    <col min="22" max="22" width="12.7109375" customWidth="1"/>
    <col min="23" max="23" width="5.5703125" style="337" bestFit="1" customWidth="1"/>
    <col min="24" max="24" width="12.7109375" customWidth="1"/>
    <col min="25" max="25" width="5.5703125" style="337" bestFit="1" customWidth="1"/>
  </cols>
  <sheetData>
    <row r="1" spans="1:30">
      <c r="A1" s="144" t="s">
        <v>527</v>
      </c>
      <c r="T1" t="str">
        <f>Summary!V1</f>
        <v>QUARTER ENDED 31 DECEMBER 2004</v>
      </c>
    </row>
    <row r="2" spans="1:30">
      <c r="A2" s="145"/>
    </row>
    <row r="3" spans="1:30" s="507" customFormat="1" ht="12">
      <c r="A3" s="505" t="s">
        <v>528</v>
      </c>
      <c r="B3" s="430" t="s">
        <v>78</v>
      </c>
      <c r="C3" s="506"/>
      <c r="D3" s="325" t="s">
        <v>529</v>
      </c>
      <c r="E3" s="506"/>
      <c r="F3" s="325" t="s">
        <v>445</v>
      </c>
      <c r="G3" s="514"/>
      <c r="H3" s="325" t="s">
        <v>530</v>
      </c>
      <c r="I3" s="514"/>
      <c r="J3" s="1253" t="s">
        <v>468</v>
      </c>
      <c r="K3" s="1263"/>
      <c r="L3" s="1253" t="s">
        <v>468</v>
      </c>
      <c r="M3" s="515"/>
      <c r="N3" s="325" t="s">
        <v>473</v>
      </c>
      <c r="O3" s="515"/>
      <c r="P3" s="325" t="s">
        <v>531</v>
      </c>
      <c r="Q3" s="515"/>
      <c r="R3" s="325" t="s">
        <v>532</v>
      </c>
      <c r="S3" s="506"/>
      <c r="T3" s="325" t="s">
        <v>506</v>
      </c>
      <c r="U3" s="514"/>
      <c r="V3" s="1253" t="s">
        <v>514</v>
      </c>
      <c r="W3" s="514"/>
      <c r="X3" s="325" t="s">
        <v>509</v>
      </c>
      <c r="Y3" s="514"/>
      <c r="AB3" s="1292"/>
      <c r="AC3" s="510"/>
      <c r="AD3" s="510"/>
    </row>
    <row r="4" spans="1:30" s="507" customFormat="1" ht="12">
      <c r="A4" s="505"/>
      <c r="B4" s="319"/>
      <c r="C4" s="508"/>
      <c r="D4" s="169" t="s">
        <v>533</v>
      </c>
      <c r="E4" s="508"/>
      <c r="F4" s="169" t="s">
        <v>534</v>
      </c>
      <c r="G4" s="517"/>
      <c r="H4" s="169" t="s">
        <v>264</v>
      </c>
      <c r="I4" s="517"/>
      <c r="J4" s="1255" t="s">
        <v>535</v>
      </c>
      <c r="K4" s="1264"/>
      <c r="L4" s="1255" t="s">
        <v>536</v>
      </c>
      <c r="M4" s="518"/>
      <c r="N4" s="169" t="s">
        <v>264</v>
      </c>
      <c r="O4" s="518"/>
      <c r="P4" s="169" t="s">
        <v>264</v>
      </c>
      <c r="Q4" s="518"/>
      <c r="R4" s="169" t="s">
        <v>537</v>
      </c>
      <c r="S4" s="508"/>
      <c r="T4" s="169" t="s">
        <v>264</v>
      </c>
      <c r="U4" s="517"/>
      <c r="V4" s="1255" t="s">
        <v>538</v>
      </c>
      <c r="W4" s="517"/>
      <c r="X4" s="169" t="s">
        <v>539</v>
      </c>
      <c r="Y4" s="517"/>
      <c r="AB4" s="1292"/>
      <c r="AC4" s="510"/>
      <c r="AD4" s="510"/>
    </row>
    <row r="5" spans="1:30">
      <c r="A5" s="142"/>
      <c r="B5" s="155" t="s">
        <v>116</v>
      </c>
      <c r="C5" s="157" t="s">
        <v>22</v>
      </c>
      <c r="D5" s="155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46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370" t="s">
        <v>22</v>
      </c>
      <c r="P5" s="156" t="s">
        <v>116</v>
      </c>
      <c r="Q5" s="370" t="s">
        <v>22</v>
      </c>
      <c r="R5" s="156" t="s">
        <v>116</v>
      </c>
      <c r="S5" s="157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</row>
    <row r="6" spans="1:30">
      <c r="A6" s="141" t="s">
        <v>117</v>
      </c>
      <c r="C6" s="158"/>
      <c r="E6" s="158"/>
      <c r="G6" s="349"/>
      <c r="I6" s="349"/>
      <c r="K6" s="366"/>
      <c r="M6" s="366"/>
      <c r="O6" s="1388"/>
      <c r="Q6" s="366"/>
      <c r="S6" s="158"/>
      <c r="U6" s="349"/>
      <c r="W6" s="349"/>
      <c r="Y6" s="349"/>
    </row>
    <row r="7" spans="1:30">
      <c r="A7" s="141" t="s">
        <v>428</v>
      </c>
      <c r="B7" s="337">
        <f>D7+F7+H7+J7+L7+N7+P7+R7+T7+V7+X7</f>
        <v>5036.2400716300008</v>
      </c>
      <c r="C7" s="366">
        <f>(B7/$B$12)*100</f>
        <v>96.081632941500615</v>
      </c>
      <c r="D7" s="337">
        <v>4.3</v>
      </c>
      <c r="E7" s="366">
        <f>(D7/$D$12)*100</f>
        <v>95.555555555555543</v>
      </c>
      <c r="F7" s="337">
        <v>113.044</v>
      </c>
      <c r="G7" s="366">
        <f>(F7/$F$12)*100</f>
        <v>96.356910278047707</v>
      </c>
      <c r="H7" s="337">
        <v>792.34499249999999</v>
      </c>
      <c r="I7" s="366">
        <f>(H7/$H$12)*100</f>
        <v>98.592992815524198</v>
      </c>
      <c r="J7" s="337">
        <v>241.33200000000002</v>
      </c>
      <c r="K7" s="366">
        <f>(J7/$J$12)*100</f>
        <v>100</v>
      </c>
      <c r="L7" s="337">
        <v>1686.1929999999998</v>
      </c>
      <c r="M7" s="366">
        <f>(L7/$L$12)*100</f>
        <v>99.241764347209894</v>
      </c>
      <c r="N7" s="337">
        <v>615.23500000000001</v>
      </c>
      <c r="O7" s="366">
        <f>(N7/$N$12)*100</f>
        <v>90.061452612101974</v>
      </c>
      <c r="P7" s="337">
        <v>121.9</v>
      </c>
      <c r="Q7" s="366">
        <f>(P7/$P$12)*100</f>
        <v>95.833333333333343</v>
      </c>
      <c r="R7" s="337">
        <v>286.2</v>
      </c>
      <c r="S7" s="366">
        <f>(R7/$R$12)*100</f>
        <v>94.799602517389872</v>
      </c>
      <c r="T7" s="337">
        <v>397.6</v>
      </c>
      <c r="U7" s="366">
        <f>(T7/$T$12)*100</f>
        <v>94.734334048129625</v>
      </c>
      <c r="V7" s="337">
        <v>484</v>
      </c>
      <c r="W7" s="366">
        <f>(V7/$V$12)*100</f>
        <v>93.580819798917233</v>
      </c>
      <c r="X7" s="337">
        <v>294.09107912999997</v>
      </c>
      <c r="Y7" s="366">
        <f>(X7/$X$12)*100</f>
        <v>90.040803056739549</v>
      </c>
    </row>
    <row r="8" spans="1:30">
      <c r="A8" s="317" t="s">
        <v>205</v>
      </c>
      <c r="B8" s="337">
        <f>D8+F8+H8+J8+L8+N8+P8+R8+T8+V8+X8</f>
        <v>166.41924340999998</v>
      </c>
      <c r="C8" s="366">
        <f>(B8/$B$12)*100</f>
        <v>3.1749544168466706</v>
      </c>
      <c r="D8" s="337">
        <v>0.2</v>
      </c>
      <c r="E8" s="366">
        <f>(D8/$D$12)*100</f>
        <v>4.4444444444444446</v>
      </c>
      <c r="F8" s="337">
        <v>4.274</v>
      </c>
      <c r="G8" s="366">
        <f>(F8/$F$12)*100</f>
        <v>3.6430897219523009</v>
      </c>
      <c r="H8" s="337">
        <v>11.307447570000001</v>
      </c>
      <c r="I8" s="366">
        <f>(H8/$H$12)*100</f>
        <v>1.4070071844758034</v>
      </c>
      <c r="J8" s="337"/>
      <c r="K8" s="366">
        <f>(J8/$J$12)*100</f>
        <v>0</v>
      </c>
      <c r="L8" s="337"/>
      <c r="M8" s="366">
        <f>(L8/$L$12)*100</f>
        <v>0</v>
      </c>
      <c r="N8" s="337">
        <v>67.893000000000001</v>
      </c>
      <c r="O8" s="366">
        <f>(N8/$N$12)*100</f>
        <v>9.9385473878980211</v>
      </c>
      <c r="P8" s="337">
        <v>5.3</v>
      </c>
      <c r="Q8" s="366">
        <f>(P8/$P$12)*100</f>
        <v>4.1666666666666661</v>
      </c>
      <c r="R8" s="337">
        <v>3.8</v>
      </c>
      <c r="S8" s="366">
        <f>(R8/$R$12)*100</f>
        <v>1.2586949320967207</v>
      </c>
      <c r="T8" s="337">
        <v>8.0999999999999659</v>
      </c>
      <c r="U8" s="366">
        <f>(T8/$T$12)*100</f>
        <v>1.9299499642601778</v>
      </c>
      <c r="V8" s="337">
        <v>33.200000000000003</v>
      </c>
      <c r="W8" s="366">
        <f>(V8/$V$12)*100</f>
        <v>6.4191802010827539</v>
      </c>
      <c r="X8" s="337">
        <v>32.344795840000003</v>
      </c>
      <c r="Y8" s="366">
        <f>(X8/$X$12)*100</f>
        <v>9.9028892707504195</v>
      </c>
    </row>
    <row r="9" spans="1:30">
      <c r="A9" s="171" t="s">
        <v>206</v>
      </c>
      <c r="B9" s="337">
        <f>D9+F9+H9+J9+L9+N9+P9+R9+T9+V9+X9</f>
        <v>0.18391199999999999</v>
      </c>
      <c r="C9" s="366">
        <f>(B9/$B$12)*100</f>
        <v>3.5086820775440332E-3</v>
      </c>
      <c r="D9" s="337"/>
      <c r="E9" s="366">
        <f>(D9/$D$12)*100</f>
        <v>0</v>
      </c>
      <c r="F9" s="337"/>
      <c r="G9" s="366">
        <f>(F9/$F$12)*100</f>
        <v>0</v>
      </c>
      <c r="H9" s="337"/>
      <c r="I9" s="366">
        <f>(H9/$H$12)*100</f>
        <v>0</v>
      </c>
      <c r="J9" s="337"/>
      <c r="K9" s="366">
        <f>(J9/$J$12)*100</f>
        <v>0</v>
      </c>
      <c r="L9" s="337"/>
      <c r="M9" s="366">
        <f>(L9/$L$12)*100</f>
        <v>0</v>
      </c>
      <c r="N9" s="337"/>
      <c r="O9" s="366">
        <f>(N9/$N$12)*100</f>
        <v>0</v>
      </c>
      <c r="P9" s="337"/>
      <c r="Q9" s="366">
        <f>(P9/$P$12)*100</f>
        <v>0</v>
      </c>
      <c r="R9" s="337">
        <v>0</v>
      </c>
      <c r="S9" s="366">
        <f>(R9/$R$12)*100</f>
        <v>0</v>
      </c>
      <c r="T9" s="337"/>
      <c r="U9" s="366">
        <f>(T9/$T$12)*100</f>
        <v>0</v>
      </c>
      <c r="V9" s="337"/>
      <c r="W9" s="366">
        <f>(V9/$V$12)*100</f>
        <v>0</v>
      </c>
      <c r="X9" s="337">
        <v>0.18391199999999999</v>
      </c>
      <c r="Y9" s="366">
        <f>(X9/$X$12)*100</f>
        <v>5.6307672510022271E-2</v>
      </c>
    </row>
    <row r="10" spans="1:30">
      <c r="A10" s="143" t="s">
        <v>207</v>
      </c>
      <c r="B10" s="337">
        <f>D10+F10+H10+J10+L10+N10+P10+R10+T10+V10+X10</f>
        <v>12.882999999999999</v>
      </c>
      <c r="C10" s="366">
        <f>(B10/$B$12)*100</f>
        <v>0.24578250035342869</v>
      </c>
      <c r="D10" s="337"/>
      <c r="E10" s="366">
        <f>(D10/$D$12)*100</f>
        <v>0</v>
      </c>
      <c r="F10" s="337"/>
      <c r="G10" s="366">
        <f>(F10/$F$12)*100</f>
        <v>0</v>
      </c>
      <c r="H10" s="337"/>
      <c r="I10" s="366">
        <f>(H10/$H$12)*100</f>
        <v>0</v>
      </c>
      <c r="J10" s="337"/>
      <c r="K10" s="366">
        <f>(J10/$J$12)*100</f>
        <v>0</v>
      </c>
      <c r="L10" s="337">
        <v>12.882999999999999</v>
      </c>
      <c r="M10" s="366">
        <f>(L10/$L$12)*100</f>
        <v>0.75823565279010474</v>
      </c>
      <c r="N10" s="337"/>
      <c r="O10" s="366">
        <f>(N10/$N$12)*100</f>
        <v>0</v>
      </c>
      <c r="P10" s="337"/>
      <c r="Q10" s="366">
        <f>(P10/$P$12)*100</f>
        <v>0</v>
      </c>
      <c r="R10" s="337">
        <v>0</v>
      </c>
      <c r="S10" s="366">
        <f>(R10/$R$12)*100</f>
        <v>0</v>
      </c>
      <c r="T10" s="337"/>
      <c r="U10" s="366">
        <f>(T10/$T$12)*100</f>
        <v>0</v>
      </c>
      <c r="V10" s="337"/>
      <c r="W10" s="366">
        <f>(V10/$V$12)*100</f>
        <v>0</v>
      </c>
      <c r="X10" s="337">
        <v>0</v>
      </c>
      <c r="Y10" s="366">
        <f>(X10/$X$12)*100</f>
        <v>0</v>
      </c>
    </row>
    <row r="11" spans="1:30" ht="13.5" thickBot="1">
      <c r="A11" s="318" t="s">
        <v>208</v>
      </c>
      <c r="B11" s="337">
        <f>D11+F11+H11+J11+L11+N11+P11+R11+T11+V11+X11</f>
        <v>25.9</v>
      </c>
      <c r="C11" s="366">
        <f>(B11/$B$12)*100</f>
        <v>0.49412145922174983</v>
      </c>
      <c r="D11" s="337"/>
      <c r="E11" s="366">
        <f>(D11/$D$12)*100</f>
        <v>0</v>
      </c>
      <c r="F11" s="337"/>
      <c r="G11" s="366">
        <f>(F11/$F$12)*100</f>
        <v>0</v>
      </c>
      <c r="H11" s="337"/>
      <c r="I11" s="366">
        <f>(H11/$H$12)*100</f>
        <v>0</v>
      </c>
      <c r="J11" s="337"/>
      <c r="K11" s="366">
        <f>(J11/$J$12)*100</f>
        <v>0</v>
      </c>
      <c r="L11" s="337"/>
      <c r="M11" s="366">
        <f>(L11/$L$12)*100</f>
        <v>0</v>
      </c>
      <c r="N11" s="337"/>
      <c r="O11" s="366">
        <f>(N11/$N$12)*100</f>
        <v>0</v>
      </c>
      <c r="P11" s="337"/>
      <c r="Q11" s="366">
        <f>(P11/$P$12)*100</f>
        <v>0</v>
      </c>
      <c r="R11" s="337">
        <v>11.9</v>
      </c>
      <c r="S11" s="366">
        <f>(R11/$R$12)*100</f>
        <v>3.9417025505134151</v>
      </c>
      <c r="T11" s="337">
        <v>14</v>
      </c>
      <c r="U11" s="366">
        <f>(T11/$T$12)*100</f>
        <v>3.3357159876101981</v>
      </c>
      <c r="V11" s="337"/>
      <c r="W11" s="366">
        <f>(V11/$V$12)*100</f>
        <v>0</v>
      </c>
      <c r="X11" s="337">
        <v>0</v>
      </c>
      <c r="Y11" s="366">
        <f>(X11/$X$12)*100</f>
        <v>0</v>
      </c>
    </row>
    <row r="12" spans="1:30" ht="16.5" customHeight="1" thickBot="1">
      <c r="A12" s="322" t="s">
        <v>123</v>
      </c>
      <c r="B12" s="356">
        <f t="shared" ref="B12:O12" si="0">SUM(B7:B11)</f>
        <v>5241.6262270400002</v>
      </c>
      <c r="C12" s="365">
        <f t="shared" si="0"/>
        <v>100</v>
      </c>
      <c r="D12" s="356">
        <v>4.5</v>
      </c>
      <c r="E12" s="365">
        <f t="shared" si="0"/>
        <v>99.999999999999986</v>
      </c>
      <c r="F12" s="356">
        <v>117.318</v>
      </c>
      <c r="G12" s="365">
        <f t="shared" si="0"/>
        <v>100.00000000000001</v>
      </c>
      <c r="H12" s="356">
        <v>803.65244007000001</v>
      </c>
      <c r="I12" s="365">
        <f t="shared" si="0"/>
        <v>100</v>
      </c>
      <c r="J12" s="356">
        <v>241.33200000000002</v>
      </c>
      <c r="K12" s="365">
        <f t="shared" si="0"/>
        <v>100</v>
      </c>
      <c r="L12" s="356">
        <v>1699.0759999999998</v>
      </c>
      <c r="M12" s="365">
        <f t="shared" si="0"/>
        <v>100</v>
      </c>
      <c r="N12" s="356">
        <v>683.12800000000004</v>
      </c>
      <c r="O12" s="1323">
        <f t="shared" si="0"/>
        <v>100</v>
      </c>
      <c r="P12" s="356">
        <v>127.2</v>
      </c>
      <c r="Q12" s="365">
        <f t="shared" ref="Q12:Y12" si="1">SUM(Q7:Q11)</f>
        <v>100.00000000000001</v>
      </c>
      <c r="R12" s="356">
        <v>301.89999999999998</v>
      </c>
      <c r="S12" s="365">
        <f t="shared" si="1"/>
        <v>100</v>
      </c>
      <c r="T12" s="356">
        <v>419.7</v>
      </c>
      <c r="U12" s="365">
        <f t="shared" si="1"/>
        <v>100</v>
      </c>
      <c r="V12" s="356">
        <v>517.20000000000005</v>
      </c>
      <c r="W12" s="365">
        <f t="shared" si="1"/>
        <v>99.999999999999986</v>
      </c>
      <c r="X12" s="356">
        <v>326.61978697000001</v>
      </c>
      <c r="Y12" s="365">
        <f t="shared" si="1"/>
        <v>99.999999999999986</v>
      </c>
    </row>
    <row r="13" spans="1:30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366"/>
      <c r="N13" s="337"/>
      <c r="O13" s="158"/>
      <c r="P13" s="337"/>
      <c r="Q13" s="366"/>
      <c r="R13" s="337"/>
      <c r="S13" s="366"/>
      <c r="T13" s="337"/>
      <c r="U13" s="366"/>
      <c r="V13" s="337"/>
      <c r="W13" s="366"/>
      <c r="X13" s="337"/>
      <c r="Y13" s="366"/>
    </row>
    <row r="14" spans="1:30">
      <c r="A14" s="339" t="s">
        <v>137</v>
      </c>
      <c r="B14" s="337">
        <f t="shared" ref="B14:B20" si="2">D14+F14+H14+J14+L14+N14+P14+R14+T14+V14+X14</f>
        <v>0</v>
      </c>
      <c r="C14" s="366">
        <f>(B14/$B$72)*100</f>
        <v>0</v>
      </c>
      <c r="D14" s="337"/>
      <c r="E14" s="366">
        <f t="shared" ref="E14:E44" si="3">(D14/$D$72)*100</f>
        <v>0</v>
      </c>
      <c r="F14" s="337">
        <v>0</v>
      </c>
      <c r="G14" s="366">
        <f t="shared" ref="G14:G45" si="4">(F14/$F$72)*100</f>
        <v>0</v>
      </c>
      <c r="H14" s="337"/>
      <c r="I14" s="366">
        <f t="shared" ref="I14:I45" si="5">(H14/$H$72)*100</f>
        <v>0</v>
      </c>
      <c r="J14" s="337"/>
      <c r="K14" s="366">
        <f t="shared" ref="K14:K20" si="6">(J14/$J$72)*100</f>
        <v>0</v>
      </c>
      <c r="L14" s="337"/>
      <c r="M14" s="366">
        <f t="shared" ref="M14:M20" si="7">(L14/$L$72)*100</f>
        <v>0</v>
      </c>
      <c r="N14" s="337"/>
      <c r="O14" s="366">
        <f>(N14/$N$72)*100</f>
        <v>0</v>
      </c>
      <c r="P14" s="337"/>
      <c r="Q14" s="366">
        <f t="shared" ref="Q14:Q20" si="8">(P14/$P$72)*100</f>
        <v>0</v>
      </c>
      <c r="R14" s="337">
        <v>0</v>
      </c>
      <c r="S14" s="366">
        <f t="shared" ref="S14:S20" si="9">(R14/$R$72)*100</f>
        <v>0</v>
      </c>
      <c r="T14" s="337"/>
      <c r="U14" s="366">
        <f t="shared" ref="U14:U20" si="10">(T14/$T$72)*100</f>
        <v>0</v>
      </c>
      <c r="V14" s="337"/>
      <c r="W14" s="366">
        <f>(V14/$V$72)*100</f>
        <v>0</v>
      </c>
      <c r="X14" s="337">
        <v>0</v>
      </c>
      <c r="Y14" s="366">
        <f>(X14/$X$72)*100</f>
        <v>0</v>
      </c>
    </row>
    <row r="15" spans="1:30">
      <c r="A15" s="339" t="s">
        <v>139</v>
      </c>
      <c r="B15" s="337">
        <f t="shared" si="2"/>
        <v>75.782657999999984</v>
      </c>
      <c r="C15" s="366">
        <f t="shared" ref="C15:C20" si="11">(B15/$B$72)*100</f>
        <v>1.5047704188961482</v>
      </c>
      <c r="D15" s="337">
        <v>0.3</v>
      </c>
      <c r="E15" s="366">
        <f t="shared" si="3"/>
        <v>6.9930069930069925</v>
      </c>
      <c r="F15" s="337">
        <v>1.6819999999999999</v>
      </c>
      <c r="G15" s="366">
        <f t="shared" si="4"/>
        <v>1.4879162096174938</v>
      </c>
      <c r="H15" s="337">
        <v>19.516658</v>
      </c>
      <c r="I15" s="366">
        <f t="shared" si="5"/>
        <v>2.4631515545294493</v>
      </c>
      <c r="J15" s="337">
        <v>7.57</v>
      </c>
      <c r="K15" s="366">
        <f t="shared" si="6"/>
        <v>3.1367576616445394</v>
      </c>
      <c r="L15" s="337">
        <v>37.213999999999999</v>
      </c>
      <c r="M15" s="366">
        <f t="shared" si="7"/>
        <v>2.2069834236057204</v>
      </c>
      <c r="N15" s="337"/>
      <c r="O15" s="366">
        <f t="shared" ref="O15:O64" si="12">(N15/$N$72)*100</f>
        <v>0</v>
      </c>
      <c r="P15" s="337">
        <v>6.1</v>
      </c>
      <c r="Q15" s="366">
        <f t="shared" si="8"/>
        <v>5.0057442967339574</v>
      </c>
      <c r="R15" s="337">
        <v>1.8</v>
      </c>
      <c r="S15" s="366">
        <f t="shared" si="9"/>
        <v>0.62893081761006298</v>
      </c>
      <c r="T15" s="337"/>
      <c r="U15" s="366">
        <f t="shared" si="10"/>
        <v>0</v>
      </c>
      <c r="V15" s="337">
        <v>1.6</v>
      </c>
      <c r="W15" s="366">
        <f t="shared" ref="W15:W20" si="13">(V15/$V$72)*100</f>
        <v>0.33057851239669422</v>
      </c>
      <c r="X15" s="337">
        <v>0</v>
      </c>
      <c r="Y15" s="366">
        <f t="shared" ref="Y15:Y20" si="14">(X15/$X$72)*100</f>
        <v>0</v>
      </c>
    </row>
    <row r="16" spans="1:30">
      <c r="A16" s="339" t="s">
        <v>141</v>
      </c>
      <c r="B16" s="337">
        <f t="shared" si="2"/>
        <v>153.99130000000002</v>
      </c>
      <c r="C16" s="366">
        <f t="shared" si="11"/>
        <v>3.0577121352402621</v>
      </c>
      <c r="D16" s="337">
        <v>0.1</v>
      </c>
      <c r="E16" s="366">
        <f t="shared" si="3"/>
        <v>2.3310023310023311</v>
      </c>
      <c r="F16" s="337">
        <v>2.82</v>
      </c>
      <c r="G16" s="366">
        <f t="shared" si="4"/>
        <v>2.4946038710590561</v>
      </c>
      <c r="H16" s="337">
        <v>18.058299999999999</v>
      </c>
      <c r="I16" s="366">
        <f t="shared" si="5"/>
        <v>2.2790956175570201</v>
      </c>
      <c r="J16" s="337">
        <v>9.1669999999999998</v>
      </c>
      <c r="K16" s="366">
        <f t="shared" si="6"/>
        <v>3.7985016491803818</v>
      </c>
      <c r="L16" s="337">
        <v>68.510000000000005</v>
      </c>
      <c r="M16" s="366">
        <f t="shared" si="7"/>
        <v>4.062998719600901</v>
      </c>
      <c r="N16" s="337">
        <v>5.9359999999999999</v>
      </c>
      <c r="O16" s="366">
        <f t="shared" si="12"/>
        <v>0.96483143894141588</v>
      </c>
      <c r="P16" s="337">
        <v>3.7</v>
      </c>
      <c r="Q16" s="366">
        <f t="shared" si="8"/>
        <v>3.0362711308058432</v>
      </c>
      <c r="R16" s="337">
        <v>0.8</v>
      </c>
      <c r="S16" s="366">
        <f t="shared" si="9"/>
        <v>0.27952480782669464</v>
      </c>
      <c r="T16" s="337">
        <v>12.9</v>
      </c>
      <c r="U16" s="366">
        <f t="shared" si="10"/>
        <v>3.2444668008048287</v>
      </c>
      <c r="V16" s="337">
        <v>32</v>
      </c>
      <c r="W16" s="366">
        <f t="shared" si="13"/>
        <v>6.6115702479338845</v>
      </c>
      <c r="X16" s="337">
        <v>0</v>
      </c>
      <c r="Y16" s="366">
        <f t="shared" si="14"/>
        <v>0</v>
      </c>
    </row>
    <row r="17" spans="1:25">
      <c r="A17" s="339" t="s">
        <v>143</v>
      </c>
      <c r="B17" s="337">
        <f t="shared" si="2"/>
        <v>114.91900000000001</v>
      </c>
      <c r="C17" s="366">
        <f t="shared" si="11"/>
        <v>2.2818770987041193</v>
      </c>
      <c r="D17" s="337">
        <v>0.2</v>
      </c>
      <c r="E17" s="366">
        <f t="shared" si="3"/>
        <v>4.6620046620046622</v>
      </c>
      <c r="F17" s="337">
        <v>4.4489999999999998</v>
      </c>
      <c r="G17" s="366">
        <f t="shared" si="4"/>
        <v>3.9356356816814686</v>
      </c>
      <c r="H17" s="337"/>
      <c r="I17" s="366">
        <f t="shared" si="5"/>
        <v>0</v>
      </c>
      <c r="J17" s="337">
        <v>25.204000000000001</v>
      </c>
      <c r="K17" s="366">
        <f t="shared" si="6"/>
        <v>10.44370410886248</v>
      </c>
      <c r="L17" s="337">
        <v>81.066000000000003</v>
      </c>
      <c r="M17" s="366">
        <f t="shared" si="7"/>
        <v>4.8076347132267783</v>
      </c>
      <c r="N17" s="337"/>
      <c r="O17" s="366">
        <f t="shared" si="12"/>
        <v>0</v>
      </c>
      <c r="P17" s="337">
        <v>4</v>
      </c>
      <c r="Q17" s="366">
        <f t="shared" si="8"/>
        <v>3.2824552765468571</v>
      </c>
      <c r="R17" s="337">
        <v>0</v>
      </c>
      <c r="S17" s="366">
        <f t="shared" si="9"/>
        <v>0</v>
      </c>
      <c r="T17" s="337"/>
      <c r="U17" s="366">
        <f t="shared" si="10"/>
        <v>0</v>
      </c>
      <c r="V17" s="337"/>
      <c r="W17" s="366">
        <f t="shared" si="13"/>
        <v>0</v>
      </c>
      <c r="X17" s="337">
        <v>0</v>
      </c>
      <c r="Y17" s="366">
        <f t="shared" si="14"/>
        <v>0</v>
      </c>
    </row>
    <row r="18" spans="1:25">
      <c r="A18" s="339" t="s">
        <v>145</v>
      </c>
      <c r="B18" s="337">
        <f t="shared" si="2"/>
        <v>15.4276</v>
      </c>
      <c r="C18" s="366">
        <f t="shared" si="11"/>
        <v>0.3063365251000067</v>
      </c>
      <c r="D18" s="337"/>
      <c r="E18" s="366">
        <f t="shared" si="3"/>
        <v>0</v>
      </c>
      <c r="F18" s="337">
        <v>0.40699999999999997</v>
      </c>
      <c r="G18" s="366">
        <f t="shared" si="4"/>
        <v>0.36003679983015457</v>
      </c>
      <c r="H18" s="337"/>
      <c r="I18" s="366">
        <f t="shared" si="5"/>
        <v>0</v>
      </c>
      <c r="J18" s="337"/>
      <c r="K18" s="366">
        <f t="shared" si="6"/>
        <v>0</v>
      </c>
      <c r="L18" s="337"/>
      <c r="M18" s="366">
        <f t="shared" si="7"/>
        <v>0</v>
      </c>
      <c r="N18" s="337"/>
      <c r="O18" s="366">
        <f t="shared" si="12"/>
        <v>0</v>
      </c>
      <c r="P18" s="337"/>
      <c r="Q18" s="366">
        <f t="shared" si="8"/>
        <v>0</v>
      </c>
      <c r="R18" s="337">
        <v>0</v>
      </c>
      <c r="S18" s="366">
        <f t="shared" si="9"/>
        <v>0</v>
      </c>
      <c r="T18" s="337">
        <v>13.1</v>
      </c>
      <c r="U18" s="366">
        <f t="shared" si="10"/>
        <v>3.2947686116700194</v>
      </c>
      <c r="V18" s="337"/>
      <c r="W18" s="366">
        <f t="shared" si="13"/>
        <v>0</v>
      </c>
      <c r="X18" s="337">
        <v>1.9206000000000001</v>
      </c>
      <c r="Y18" s="366">
        <f t="shared" si="14"/>
        <v>0.65313243648067987</v>
      </c>
    </row>
    <row r="19" spans="1:25">
      <c r="A19" s="339" t="s">
        <v>431</v>
      </c>
      <c r="B19" s="337">
        <f t="shared" si="2"/>
        <v>296.01792399999999</v>
      </c>
      <c r="C19" s="366">
        <f t="shared" si="11"/>
        <v>5.8778489334360406</v>
      </c>
      <c r="D19" s="337">
        <v>0.2</v>
      </c>
      <c r="E19" s="366">
        <f t="shared" si="3"/>
        <v>4.6620046620046622</v>
      </c>
      <c r="F19" s="337">
        <v>5.4740000000000002</v>
      </c>
      <c r="G19" s="366">
        <f t="shared" si="4"/>
        <v>4.8423622660203103</v>
      </c>
      <c r="H19" s="337">
        <v>87.937764000000001</v>
      </c>
      <c r="I19" s="366">
        <f t="shared" si="5"/>
        <v>11.098418596997696</v>
      </c>
      <c r="J19" s="337">
        <v>21.800999999999998</v>
      </c>
      <c r="K19" s="366">
        <f t="shared" si="6"/>
        <v>9.0336134453781494</v>
      </c>
      <c r="L19" s="337">
        <v>61.448</v>
      </c>
      <c r="M19" s="366">
        <f t="shared" si="7"/>
        <v>3.6441854520805159</v>
      </c>
      <c r="N19" s="337">
        <v>47.988</v>
      </c>
      <c r="O19" s="366">
        <f t="shared" si="12"/>
        <v>7.799921006051326</v>
      </c>
      <c r="P19" s="337">
        <v>3.1</v>
      </c>
      <c r="Q19" s="366">
        <f t="shared" si="8"/>
        <v>2.5439028393238141</v>
      </c>
      <c r="R19" s="337">
        <v>12</v>
      </c>
      <c r="S19" s="366">
        <f t="shared" si="9"/>
        <v>4.1928721174004195</v>
      </c>
      <c r="T19" s="337">
        <v>7</v>
      </c>
      <c r="U19" s="366">
        <f t="shared" si="10"/>
        <v>1.7605633802816898</v>
      </c>
      <c r="V19" s="337">
        <v>35.299999999999997</v>
      </c>
      <c r="W19" s="366">
        <f t="shared" si="13"/>
        <v>7.2933884297520652</v>
      </c>
      <c r="X19" s="337">
        <v>13.769159999999999</v>
      </c>
      <c r="Y19" s="366">
        <f t="shared" si="14"/>
        <v>4.6824351864481502</v>
      </c>
    </row>
    <row r="20" spans="1:25" ht="13.5" thickBot="1">
      <c r="A20" s="339" t="s">
        <v>432</v>
      </c>
      <c r="B20" s="337">
        <f t="shared" si="2"/>
        <v>107.43369999999999</v>
      </c>
      <c r="C20" s="366">
        <f t="shared" si="11"/>
        <v>2.1332460224945282</v>
      </c>
      <c r="D20" s="337">
        <v>0.2</v>
      </c>
      <c r="E20" s="366">
        <f t="shared" si="3"/>
        <v>4.6620046620046622</v>
      </c>
      <c r="F20" s="337">
        <v>0.73799999999999999</v>
      </c>
      <c r="G20" s="366">
        <f t="shared" si="4"/>
        <v>0.65284314072396576</v>
      </c>
      <c r="H20" s="337">
        <v>26.704699999999999</v>
      </c>
      <c r="I20" s="366">
        <f t="shared" si="5"/>
        <v>3.37033744805297</v>
      </c>
      <c r="J20" s="337">
        <v>7.2290000000000001</v>
      </c>
      <c r="K20" s="366">
        <f t="shared" si="6"/>
        <v>2.9954585384449635</v>
      </c>
      <c r="L20" s="337">
        <v>48.962000000000003</v>
      </c>
      <c r="M20" s="366">
        <f t="shared" si="7"/>
        <v>2.9037008219106597</v>
      </c>
      <c r="N20" s="337"/>
      <c r="O20" s="366">
        <f t="shared" si="12"/>
        <v>0</v>
      </c>
      <c r="P20" s="337">
        <v>3.2</v>
      </c>
      <c r="Q20" s="366">
        <f t="shared" si="8"/>
        <v>2.6259642212374859</v>
      </c>
      <c r="R20" s="337">
        <v>0</v>
      </c>
      <c r="S20" s="366">
        <f t="shared" si="9"/>
        <v>0</v>
      </c>
      <c r="T20" s="337"/>
      <c r="U20" s="366">
        <f t="shared" si="10"/>
        <v>0</v>
      </c>
      <c r="V20" s="337">
        <v>20.399999999999999</v>
      </c>
      <c r="W20" s="366">
        <f t="shared" si="13"/>
        <v>4.214876033057851</v>
      </c>
      <c r="X20" s="337">
        <v>0</v>
      </c>
      <c r="Y20" s="366">
        <f t="shared" si="14"/>
        <v>0</v>
      </c>
    </row>
    <row r="21" spans="1:25" ht="13.5" thickBot="1">
      <c r="A21" s="357" t="s">
        <v>211</v>
      </c>
      <c r="B21" s="355">
        <f>SUM(B14:B20)</f>
        <v>763.57218199999988</v>
      </c>
      <c r="C21" s="365">
        <f t="shared" ref="C21:C55" si="15">(B21/$B$72)*100</f>
        <v>15.161791133871102</v>
      </c>
      <c r="D21" s="355">
        <v>1</v>
      </c>
      <c r="E21" s="365">
        <f t="shared" si="3"/>
        <v>23.310023310023308</v>
      </c>
      <c r="F21" s="355">
        <v>15.57</v>
      </c>
      <c r="G21" s="365">
        <f t="shared" si="4"/>
        <v>13.77339796893245</v>
      </c>
      <c r="H21" s="355">
        <v>152.217422</v>
      </c>
      <c r="I21" s="365">
        <f t="shared" si="5"/>
        <v>19.211003217137137</v>
      </c>
      <c r="J21" s="355">
        <v>70.971000000000004</v>
      </c>
      <c r="K21" s="365">
        <f>SUM(K14:K20)</f>
        <v>29.408035403510517</v>
      </c>
      <c r="L21" s="355">
        <v>297.2</v>
      </c>
      <c r="M21" s="365">
        <f>SUM(M14:M20)</f>
        <v>17.625503130424576</v>
      </c>
      <c r="N21" s="355">
        <v>53.923999999999999</v>
      </c>
      <c r="O21" s="1323">
        <f>SUM(O14:O20)</f>
        <v>8.764752444992741</v>
      </c>
      <c r="P21" s="355">
        <v>20.100000000000001</v>
      </c>
      <c r="Q21" s="365">
        <f t="shared" ref="Q21:Y21" si="16">SUM(Q14:Q20)</f>
        <v>16.494337764647955</v>
      </c>
      <c r="R21" s="355">
        <v>14.6</v>
      </c>
      <c r="S21" s="365">
        <f t="shared" si="16"/>
        <v>5.101327742837177</v>
      </c>
      <c r="T21" s="355">
        <v>33</v>
      </c>
      <c r="U21" s="365">
        <f t="shared" si="16"/>
        <v>8.2997987927565386</v>
      </c>
      <c r="V21" s="355">
        <v>89.3</v>
      </c>
      <c r="W21" s="365">
        <f t="shared" si="16"/>
        <v>18.450413223140494</v>
      </c>
      <c r="X21" s="355">
        <v>15.68976</v>
      </c>
      <c r="Y21" s="365">
        <f t="shared" si="16"/>
        <v>5.3355676229288296</v>
      </c>
    </row>
    <row r="22" spans="1:25">
      <c r="A22" s="339" t="s">
        <v>212</v>
      </c>
      <c r="B22" s="337">
        <f>D22+F22+H22+J22+L22+N22+P22+R22+T22+V22+X22</f>
        <v>87.974000000000004</v>
      </c>
      <c r="C22" s="366">
        <f t="shared" si="15"/>
        <v>1.7468465256519474</v>
      </c>
      <c r="D22" s="337"/>
      <c r="E22" s="366">
        <f t="shared" si="3"/>
        <v>0</v>
      </c>
      <c r="F22" s="337">
        <v>1.845</v>
      </c>
      <c r="G22" s="366">
        <f t="shared" si="4"/>
        <v>1.6321078518099146</v>
      </c>
      <c r="H22" s="337"/>
      <c r="I22" s="366">
        <f t="shared" si="5"/>
        <v>0</v>
      </c>
      <c r="J22" s="337"/>
      <c r="K22" s="366">
        <f>(J22/$J$72)*100</f>
        <v>0</v>
      </c>
      <c r="L22" s="337"/>
      <c r="M22" s="366">
        <f>(L22/$L$72)*100</f>
        <v>0</v>
      </c>
      <c r="N22" s="337">
        <v>32.029000000000003</v>
      </c>
      <c r="O22" s="366">
        <f t="shared" si="12"/>
        <v>5.2059612799620307</v>
      </c>
      <c r="P22" s="337">
        <v>3.8</v>
      </c>
      <c r="Q22" s="366">
        <f>(P22/$P$72)*100</f>
        <v>3.1183325127195141</v>
      </c>
      <c r="R22" s="337">
        <v>2.9</v>
      </c>
      <c r="S22" s="366">
        <f>(R22/$R$72)*100</f>
        <v>1.013277428371768</v>
      </c>
      <c r="T22" s="337">
        <v>36</v>
      </c>
      <c r="U22" s="366">
        <f>(T22/$T$72)*100</f>
        <v>9.0543259557344058</v>
      </c>
      <c r="V22" s="337">
        <v>11.4</v>
      </c>
      <c r="W22" s="366">
        <f>(V22/$V$72)*100</f>
        <v>2.3553719008264462</v>
      </c>
      <c r="X22" s="337">
        <v>0</v>
      </c>
      <c r="Y22" s="366">
        <f>(X22/$X$72)*100</f>
        <v>0</v>
      </c>
    </row>
    <row r="23" spans="1:25">
      <c r="A23" s="339" t="s">
        <v>213</v>
      </c>
      <c r="B23" s="337">
        <f>D23+F23+H23+J23+L23+N23+P23+R23+T23+V23+X23</f>
        <v>143.64569</v>
      </c>
      <c r="C23" s="366">
        <f t="shared" si="15"/>
        <v>2.8522856128103387</v>
      </c>
      <c r="D23" s="337">
        <v>0.2</v>
      </c>
      <c r="E23" s="366">
        <f t="shared" si="3"/>
        <v>4.6620046620046622</v>
      </c>
      <c r="F23" s="337">
        <v>6.0549999999999997</v>
      </c>
      <c r="G23" s="366">
        <f t="shared" si="4"/>
        <v>5.3563214323626189</v>
      </c>
      <c r="H23" s="337">
        <v>25.533570000000001</v>
      </c>
      <c r="I23" s="366">
        <f t="shared" si="5"/>
        <v>3.2225318821586422</v>
      </c>
      <c r="J23" s="337"/>
      <c r="K23" s="366">
        <f>(J23/$J$72)*100</f>
        <v>0</v>
      </c>
      <c r="L23" s="337"/>
      <c r="M23" s="366">
        <f>(L23/$L$72)*100</f>
        <v>0</v>
      </c>
      <c r="N23" s="337">
        <v>67.805999999999997</v>
      </c>
      <c r="O23" s="366">
        <f t="shared" si="12"/>
        <v>11.021118690845965</v>
      </c>
      <c r="P23" s="337">
        <v>2.8</v>
      </c>
      <c r="Q23" s="366">
        <f>(P23/$P$72)*100</f>
        <v>2.2977186935827998</v>
      </c>
      <c r="R23" s="337">
        <v>7.2</v>
      </c>
      <c r="S23" s="366">
        <f>(R23/$R$72)*100</f>
        <v>2.5157232704402519</v>
      </c>
      <c r="T23" s="337">
        <v>16.100000000000001</v>
      </c>
      <c r="U23" s="366">
        <f>(T23/$T$72)*100</f>
        <v>4.0492957746478879</v>
      </c>
      <c r="V23" s="337"/>
      <c r="W23" s="366">
        <f>(V23/$V$72)*100</f>
        <v>0</v>
      </c>
      <c r="X23" s="337">
        <v>17.95112</v>
      </c>
      <c r="Y23" s="366">
        <f>(X23/$X$72)*100</f>
        <v>6.1045812470879213</v>
      </c>
    </row>
    <row r="24" spans="1:25">
      <c r="A24" s="339" t="s">
        <v>433</v>
      </c>
      <c r="B24" s="337">
        <f>D24+F24+H24+J24+L24+N24+P24+R24+T24+V24+X24</f>
        <v>60.711999999999996</v>
      </c>
      <c r="C24" s="366">
        <f t="shared" si="15"/>
        <v>1.2055214752697505</v>
      </c>
      <c r="D24" s="337">
        <v>0.2</v>
      </c>
      <c r="E24" s="366">
        <f t="shared" si="3"/>
        <v>4.6620046620046622</v>
      </c>
      <c r="F24" s="337">
        <v>1.2869999999999999</v>
      </c>
      <c r="G24" s="366">
        <f t="shared" si="4"/>
        <v>1.1384947454088672</v>
      </c>
      <c r="H24" s="337"/>
      <c r="I24" s="366">
        <f t="shared" si="5"/>
        <v>0</v>
      </c>
      <c r="J24" s="337">
        <v>3.2749999999999999</v>
      </c>
      <c r="K24" s="366">
        <f>(J24/$J$72)*100</f>
        <v>1.357051696418212</v>
      </c>
      <c r="L24" s="337">
        <v>22.45</v>
      </c>
      <c r="M24" s="366">
        <f>(L24/$L$72)*100</f>
        <v>1.3314015655384646</v>
      </c>
      <c r="N24" s="337"/>
      <c r="O24" s="366">
        <f t="shared" si="12"/>
        <v>0</v>
      </c>
      <c r="P24" s="337">
        <v>3.4</v>
      </c>
      <c r="Q24" s="366">
        <f>(P24/$P$72)*100</f>
        <v>2.7900869850648284</v>
      </c>
      <c r="R24" s="337">
        <v>4</v>
      </c>
      <c r="S24" s="366">
        <f>(R24/$R$72)*100</f>
        <v>1.3976240391334731</v>
      </c>
      <c r="T24" s="337"/>
      <c r="U24" s="366">
        <f>(T24/$T$72)*100</f>
        <v>0</v>
      </c>
      <c r="V24" s="337">
        <v>1.2</v>
      </c>
      <c r="W24" s="366">
        <f>(V24/$V$72)*100</f>
        <v>0.24793388429752064</v>
      </c>
      <c r="X24" s="337">
        <v>24.9</v>
      </c>
      <c r="Y24" s="366">
        <f>(X24/$X$72)*100</f>
        <v>8.4676651402524872</v>
      </c>
    </row>
    <row r="25" spans="1:25" ht="13.5" thickBot="1">
      <c r="A25" s="339" t="s">
        <v>434</v>
      </c>
      <c r="B25" s="337">
        <f>D25+F25+H25+J25+L25+N25+P25+R25+T25+V25+X25</f>
        <v>94.435199999999995</v>
      </c>
      <c r="C25" s="366">
        <f t="shared" si="15"/>
        <v>1.8751426673704366</v>
      </c>
      <c r="D25" s="337"/>
      <c r="E25" s="366">
        <f t="shared" si="3"/>
        <v>0</v>
      </c>
      <c r="F25" s="337">
        <v>1.4410000000000001</v>
      </c>
      <c r="G25" s="366">
        <f t="shared" si="4"/>
        <v>1.2747248858851419</v>
      </c>
      <c r="H25" s="337">
        <v>8.9711999999999996</v>
      </c>
      <c r="I25" s="366">
        <f t="shared" si="5"/>
        <v>1.1322340754239069</v>
      </c>
      <c r="J25" s="337">
        <v>4.4829999999999997</v>
      </c>
      <c r="K25" s="366">
        <f>(J25/$J$72)*100</f>
        <v>1.8576069481046853</v>
      </c>
      <c r="L25" s="337">
        <v>54.271999999999998</v>
      </c>
      <c r="M25" s="366">
        <f>(L25/$L$72)*100</f>
        <v>3.2186113926460376</v>
      </c>
      <c r="N25" s="337">
        <v>19.167999999999999</v>
      </c>
      <c r="O25" s="366">
        <f t="shared" si="12"/>
        <v>3.1155473419186421</v>
      </c>
      <c r="P25" s="337">
        <v>3.4</v>
      </c>
      <c r="Q25" s="366">
        <f>(P25/$P$72)*100</f>
        <v>2.7900869850648284</v>
      </c>
      <c r="R25" s="337">
        <v>2.7</v>
      </c>
      <c r="S25" s="366">
        <f>(R25/$R$72)*100</f>
        <v>0.94339622641509446</v>
      </c>
      <c r="T25" s="337"/>
      <c r="U25" s="366">
        <f>(T25/$T$72)*100</f>
        <v>0</v>
      </c>
      <c r="V25" s="337"/>
      <c r="W25" s="366">
        <f>(V25/$V$72)*100</f>
        <v>0</v>
      </c>
      <c r="X25" s="337">
        <v>0</v>
      </c>
      <c r="Y25" s="366">
        <f>(X25/$X$72)*100</f>
        <v>0</v>
      </c>
    </row>
    <row r="26" spans="1:25" ht="13.5" thickBot="1">
      <c r="A26" s="357" t="s">
        <v>216</v>
      </c>
      <c r="B26" s="355">
        <f>SUM(B22:B25)</f>
        <v>386.76688999999999</v>
      </c>
      <c r="C26" s="365">
        <f t="shared" si="15"/>
        <v>7.6797962811024734</v>
      </c>
      <c r="D26" s="355">
        <v>0.4</v>
      </c>
      <c r="E26" s="365">
        <f t="shared" si="3"/>
        <v>9.3240093240093245</v>
      </c>
      <c r="F26" s="355">
        <v>10.628</v>
      </c>
      <c r="G26" s="365">
        <f t="shared" si="4"/>
        <v>9.4016489154665432</v>
      </c>
      <c r="H26" s="355">
        <v>34.504770000000001</v>
      </c>
      <c r="I26" s="365">
        <f t="shared" si="5"/>
        <v>4.3547659575825488</v>
      </c>
      <c r="J26" s="355">
        <v>7.7579999999999991</v>
      </c>
      <c r="K26" s="365">
        <f>SUM(K22:K25)</f>
        <v>3.2146586445228973</v>
      </c>
      <c r="L26" s="355">
        <v>76.721999999999994</v>
      </c>
      <c r="M26" s="365">
        <f>SUM(M22:M25)</f>
        <v>4.5500129581845021</v>
      </c>
      <c r="N26" s="355">
        <v>119.00300000000001</v>
      </c>
      <c r="O26" s="1323">
        <f>SUM(O22:O25)</f>
        <v>19.342627312726638</v>
      </c>
      <c r="P26" s="355">
        <v>13.4</v>
      </c>
      <c r="Q26" s="365">
        <f>SUM(Q22:Q24)</f>
        <v>8.2061381913671418</v>
      </c>
      <c r="R26" s="355">
        <v>16.8</v>
      </c>
      <c r="S26" s="365">
        <f>SUM(S22:S24)</f>
        <v>4.9266247379454926</v>
      </c>
      <c r="T26" s="355">
        <v>52.1</v>
      </c>
      <c r="U26" s="365">
        <f>SUM(U22:U24)</f>
        <v>13.103621730382294</v>
      </c>
      <c r="V26" s="355">
        <v>12.6</v>
      </c>
      <c r="W26" s="365">
        <f>SUM(W22:W24)</f>
        <v>2.6033057851239669</v>
      </c>
      <c r="X26" s="355">
        <v>42.851119999999995</v>
      </c>
      <c r="Y26" s="365">
        <f>SUM(Y22:Y24)</f>
        <v>14.572246387340408</v>
      </c>
    </row>
    <row r="27" spans="1:25">
      <c r="A27" s="339" t="s">
        <v>217</v>
      </c>
      <c r="B27" s="337">
        <f>D27+F27+H27+J27+L27+N27+P27+R27+T27+V27+X27</f>
        <v>0</v>
      </c>
      <c r="C27" s="366">
        <f t="shared" si="15"/>
        <v>0</v>
      </c>
      <c r="D27" s="337"/>
      <c r="E27" s="366">
        <f t="shared" si="3"/>
        <v>0</v>
      </c>
      <c r="F27" s="337">
        <v>0</v>
      </c>
      <c r="G27" s="366">
        <f t="shared" si="4"/>
        <v>0</v>
      </c>
      <c r="H27" s="337"/>
      <c r="I27" s="366">
        <f t="shared" si="5"/>
        <v>0</v>
      </c>
      <c r="J27" s="337"/>
      <c r="K27" s="366">
        <f>(J27/$J$72)*100</f>
        <v>0</v>
      </c>
      <c r="L27" s="337"/>
      <c r="M27" s="366">
        <f>(L27/$L$72)*100</f>
        <v>0</v>
      </c>
      <c r="N27" s="337"/>
      <c r="O27" s="366">
        <f t="shared" si="12"/>
        <v>0</v>
      </c>
      <c r="P27" s="337"/>
      <c r="Q27" s="366">
        <f>(P27/$P$72)*100</f>
        <v>0</v>
      </c>
      <c r="R27" s="337">
        <v>0</v>
      </c>
      <c r="S27" s="366">
        <f>(R27/$R$72)*100</f>
        <v>0</v>
      </c>
      <c r="T27" s="337"/>
      <c r="U27" s="366">
        <f>(T27/$T$72)*100</f>
        <v>0</v>
      </c>
      <c r="V27" s="337"/>
      <c r="W27" s="366">
        <f>(V27/$V$72)*100</f>
        <v>0</v>
      </c>
      <c r="X27" s="337">
        <v>0</v>
      </c>
      <c r="Y27" s="366">
        <f>(X27/$X$72)*100</f>
        <v>0</v>
      </c>
    </row>
    <row r="28" spans="1:25">
      <c r="A28" s="339" t="s">
        <v>218</v>
      </c>
      <c r="B28" s="337">
        <f>D28+F28+H28+J28+L28+N28+P28+R28+T28+V28+X28</f>
        <v>0.39200000000000002</v>
      </c>
      <c r="C28" s="366">
        <f t="shared" si="15"/>
        <v>7.7837069822397926E-3</v>
      </c>
      <c r="D28" s="337"/>
      <c r="E28" s="366">
        <f t="shared" si="3"/>
        <v>0</v>
      </c>
      <c r="F28" s="337">
        <v>0.39200000000000002</v>
      </c>
      <c r="G28" s="366">
        <f t="shared" si="4"/>
        <v>0.34676763030324476</v>
      </c>
      <c r="H28" s="337"/>
      <c r="I28" s="366">
        <f t="shared" si="5"/>
        <v>0</v>
      </c>
      <c r="J28" s="337"/>
      <c r="K28" s="366">
        <f>(J28/$J$72)*100</f>
        <v>0</v>
      </c>
      <c r="L28" s="337"/>
      <c r="M28" s="366">
        <f>(L28/$L$72)*100</f>
        <v>0</v>
      </c>
      <c r="N28" s="337"/>
      <c r="O28" s="366">
        <f t="shared" si="12"/>
        <v>0</v>
      </c>
      <c r="P28" s="337"/>
      <c r="Q28" s="366">
        <f>(P28/$P$72)*100</f>
        <v>0</v>
      </c>
      <c r="R28" s="337">
        <v>0</v>
      </c>
      <c r="S28" s="366">
        <f>(R28/$R$72)*100</f>
        <v>0</v>
      </c>
      <c r="T28" s="337"/>
      <c r="U28" s="366">
        <f>(T28/$T$72)*100</f>
        <v>0</v>
      </c>
      <c r="V28" s="337"/>
      <c r="W28" s="366">
        <f>(V28/$V$72)*100</f>
        <v>0</v>
      </c>
      <c r="X28" s="337">
        <v>0</v>
      </c>
      <c r="Y28" s="366">
        <f>(X28/$X$72)*100</f>
        <v>0</v>
      </c>
    </row>
    <row r="29" spans="1:25">
      <c r="A29" s="339" t="s">
        <v>219</v>
      </c>
      <c r="B29" s="337">
        <f>D29+F29+H29+J29+L29+N29+P29+R29+T29+V29+X29</f>
        <v>139.66238172999999</v>
      </c>
      <c r="C29" s="366">
        <f t="shared" si="15"/>
        <v>2.773191468949082</v>
      </c>
      <c r="D29" s="337">
        <v>0.3</v>
      </c>
      <c r="E29" s="366">
        <f t="shared" si="3"/>
        <v>6.9930069930069925</v>
      </c>
      <c r="F29" s="337">
        <v>4.3659999999999997</v>
      </c>
      <c r="G29" s="366">
        <f t="shared" si="4"/>
        <v>3.8622129436325676</v>
      </c>
      <c r="H29" s="337"/>
      <c r="I29" s="366">
        <f t="shared" si="5"/>
        <v>0</v>
      </c>
      <c r="J29" s="337">
        <v>6.1710000000000003</v>
      </c>
      <c r="K29" s="366">
        <f>(J29/$J$72)*100</f>
        <v>2.5570583262890954</v>
      </c>
      <c r="L29" s="337">
        <v>55.948999999999998</v>
      </c>
      <c r="M29" s="366">
        <f>(L29/$L$72)*100</f>
        <v>3.3180662000138779</v>
      </c>
      <c r="N29" s="337"/>
      <c r="O29" s="366">
        <f t="shared" si="12"/>
        <v>0</v>
      </c>
      <c r="P29" s="337">
        <v>10.5</v>
      </c>
      <c r="Q29" s="366">
        <f>(P29/$P$72)*100</f>
        <v>8.6164451009354988</v>
      </c>
      <c r="R29" s="337">
        <v>18.5</v>
      </c>
      <c r="S29" s="366">
        <f>(R29/$R$72)*100</f>
        <v>6.4640111809923129</v>
      </c>
      <c r="T29" s="337">
        <v>26.8</v>
      </c>
      <c r="U29" s="366">
        <f>(T29/$T$72)*100</f>
        <v>6.7404426559356132</v>
      </c>
      <c r="V29" s="337"/>
      <c r="W29" s="366">
        <f>(V29/$V$72)*100</f>
        <v>0</v>
      </c>
      <c r="X29" s="337">
        <v>17.076381730000001</v>
      </c>
      <c r="Y29" s="366">
        <f>(X29/$X$72)*100</f>
        <v>5.8071117388259221</v>
      </c>
    </row>
    <row r="30" spans="1:25" ht="13.5" thickBot="1">
      <c r="A30" s="339" t="s">
        <v>220</v>
      </c>
      <c r="B30" s="337">
        <f>D30+F30+H30+J30+L30+N30+P30+R30+T30+V30+X30</f>
        <v>94.354874999999993</v>
      </c>
      <c r="C30" s="366">
        <f t="shared" si="15"/>
        <v>1.873547702412915</v>
      </c>
      <c r="D30" s="337">
        <v>0.2</v>
      </c>
      <c r="E30" s="366">
        <f t="shared" si="3"/>
        <v>4.6620046620046622</v>
      </c>
      <c r="F30" s="337">
        <v>1.2989999999999999</v>
      </c>
      <c r="G30" s="366">
        <f t="shared" si="4"/>
        <v>1.1491100810303951</v>
      </c>
      <c r="H30" s="337">
        <v>27.885375</v>
      </c>
      <c r="I30" s="366">
        <f t="shared" si="5"/>
        <v>3.5193476659726599</v>
      </c>
      <c r="J30" s="337"/>
      <c r="K30" s="366">
        <f>(J30/$J$72)*100</f>
        <v>0</v>
      </c>
      <c r="L30" s="337"/>
      <c r="M30" s="366">
        <f>(L30/$L$72)*100</f>
        <v>0</v>
      </c>
      <c r="N30" s="337">
        <v>26.983000000000001</v>
      </c>
      <c r="O30" s="366">
        <f t="shared" si="12"/>
        <v>4.3857895412662105</v>
      </c>
      <c r="P30" s="337">
        <v>8.6999999999999993</v>
      </c>
      <c r="Q30" s="366">
        <f>(P30/$P$72)*100</f>
        <v>7.1393402264894128</v>
      </c>
      <c r="R30" s="337">
        <v>0</v>
      </c>
      <c r="S30" s="366">
        <f>(R30/$R$72)*100</f>
        <v>0</v>
      </c>
      <c r="T30" s="337">
        <v>13.3</v>
      </c>
      <c r="U30" s="366">
        <f>(T30/$T$72)*100</f>
        <v>3.345070422535211</v>
      </c>
      <c r="V30" s="337">
        <v>5.6</v>
      </c>
      <c r="W30" s="366">
        <f>(V30/$V$72)*100</f>
        <v>1.1570247933884297</v>
      </c>
      <c r="X30" s="337">
        <v>10.387499999999999</v>
      </c>
      <c r="Y30" s="366">
        <f>(X30/$X$72)*100</f>
        <v>3.5324446443523172</v>
      </c>
    </row>
    <row r="31" spans="1:25" ht="13.5" thickBot="1">
      <c r="A31" s="357" t="s">
        <v>221</v>
      </c>
      <c r="B31" s="355">
        <f>SUM(B27:B30)</f>
        <v>234.40925672999998</v>
      </c>
      <c r="C31" s="365">
        <f t="shared" si="15"/>
        <v>4.6545228783442365</v>
      </c>
      <c r="D31" s="355">
        <v>0.5</v>
      </c>
      <c r="E31" s="365">
        <f t="shared" si="3"/>
        <v>11.655011655011654</v>
      </c>
      <c r="F31" s="355">
        <v>6.0570000000000004</v>
      </c>
      <c r="G31" s="365">
        <f t="shared" si="4"/>
        <v>5.3580906549662082</v>
      </c>
      <c r="H31" s="355">
        <v>27.885375</v>
      </c>
      <c r="I31" s="365">
        <f t="shared" si="5"/>
        <v>3.5193476659726599</v>
      </c>
      <c r="J31" s="355">
        <v>6.1710000000000003</v>
      </c>
      <c r="K31" s="365">
        <f>SUM(K27:K30)</f>
        <v>2.5570583262890954</v>
      </c>
      <c r="L31" s="355">
        <v>55.948999999999998</v>
      </c>
      <c r="M31" s="365">
        <f>SUM(M27:M30)</f>
        <v>3.3180662000138779</v>
      </c>
      <c r="N31" s="355">
        <v>26.983000000000001</v>
      </c>
      <c r="O31" s="1323">
        <f>SUM(O27:O30)</f>
        <v>4.3857895412662105</v>
      </c>
      <c r="P31" s="355">
        <v>19.2</v>
      </c>
      <c r="Q31" s="365">
        <f t="shared" ref="Q31:Y31" si="17">SUM(Q27:Q30)</f>
        <v>15.755785327424912</v>
      </c>
      <c r="R31" s="355">
        <v>18.5</v>
      </c>
      <c r="S31" s="365">
        <f t="shared" si="17"/>
        <v>6.4640111809923129</v>
      </c>
      <c r="T31" s="355">
        <v>40.1</v>
      </c>
      <c r="U31" s="365">
        <f t="shared" si="17"/>
        <v>10.085513078470825</v>
      </c>
      <c r="V31" s="355">
        <v>5.6</v>
      </c>
      <c r="W31" s="365">
        <f t="shared" si="17"/>
        <v>1.1570247933884297</v>
      </c>
      <c r="X31" s="355">
        <v>27.463881730000001</v>
      </c>
      <c r="Y31" s="365">
        <f t="shared" si="17"/>
        <v>9.3395563831782393</v>
      </c>
    </row>
    <row r="32" spans="1:25">
      <c r="A32" s="339" t="s">
        <v>222</v>
      </c>
      <c r="B32" s="337">
        <f>D32+F32+H32+J32+L32+N32+P32+R32+T32+V32+X32</f>
        <v>217.83372000000003</v>
      </c>
      <c r="C32" s="366">
        <f t="shared" si="15"/>
        <v>4.3253924676818061</v>
      </c>
      <c r="D32" s="337">
        <v>0.1</v>
      </c>
      <c r="E32" s="366">
        <f t="shared" si="3"/>
        <v>2.3310023310023311</v>
      </c>
      <c r="F32" s="337">
        <v>3.0990000000000002</v>
      </c>
      <c r="G32" s="366">
        <f t="shared" si="4"/>
        <v>2.7414104242595805</v>
      </c>
      <c r="H32" s="337">
        <v>53.991720000000001</v>
      </c>
      <c r="I32" s="366">
        <f t="shared" si="5"/>
        <v>6.8141681352267778</v>
      </c>
      <c r="J32" s="337">
        <v>15.367000000000001</v>
      </c>
      <c r="K32" s="366">
        <f>(J32/$J$72)*100</f>
        <v>6.3675766164453949</v>
      </c>
      <c r="L32" s="337">
        <v>76.733999999999995</v>
      </c>
      <c r="M32" s="366">
        <f>(L32/$L$72)*100</f>
        <v>4.5507246204912493</v>
      </c>
      <c r="N32" s="337">
        <v>17.942</v>
      </c>
      <c r="O32" s="366">
        <f t="shared" si="12"/>
        <v>2.916274541355607</v>
      </c>
      <c r="P32" s="337">
        <v>2.9</v>
      </c>
      <c r="Q32" s="366">
        <f>(P32/$P$72)*100</f>
        <v>2.3797800754964715</v>
      </c>
      <c r="R32" s="337">
        <v>3.8</v>
      </c>
      <c r="S32" s="366">
        <f>(R32/$R$72)*100</f>
        <v>1.3277428371767994</v>
      </c>
      <c r="T32" s="337">
        <v>19.100000000000001</v>
      </c>
      <c r="U32" s="366">
        <f>(T32/$T$72)*100</f>
        <v>4.8038229376257551</v>
      </c>
      <c r="V32" s="337">
        <v>18.5</v>
      </c>
      <c r="W32" s="366">
        <f>(V32/$V$72)*100</f>
        <v>3.8223140495867765</v>
      </c>
      <c r="X32" s="337">
        <v>6.3</v>
      </c>
      <c r="Y32" s="366">
        <f>(X32/$X$72)*100</f>
        <v>2.1424213005458101</v>
      </c>
    </row>
    <row r="33" spans="1:25" ht="13.5" thickBot="1">
      <c r="A33" s="339" t="s">
        <v>223</v>
      </c>
      <c r="B33" s="337">
        <f>D33+F33+H33+J33+L33+N33+P33+R33+T33+V33+X33</f>
        <v>30.196999999999999</v>
      </c>
      <c r="C33" s="366">
        <f t="shared" si="15"/>
        <v>0.59960357077218107</v>
      </c>
      <c r="D33" s="337"/>
      <c r="E33" s="366">
        <f t="shared" si="3"/>
        <v>0</v>
      </c>
      <c r="F33" s="337">
        <v>0.78800000000000003</v>
      </c>
      <c r="G33" s="366">
        <f t="shared" si="4"/>
        <v>0.69707370581366546</v>
      </c>
      <c r="H33" s="337"/>
      <c r="I33" s="366">
        <f t="shared" si="5"/>
        <v>0</v>
      </c>
      <c r="J33" s="337"/>
      <c r="K33" s="366">
        <f>(J33/$J$72)*100</f>
        <v>0</v>
      </c>
      <c r="L33" s="337"/>
      <c r="M33" s="366">
        <f>(L33/$L$72)*100</f>
        <v>0</v>
      </c>
      <c r="N33" s="337">
        <v>15.509</v>
      </c>
      <c r="O33" s="366">
        <f t="shared" si="12"/>
        <v>2.5208171810212971</v>
      </c>
      <c r="P33" s="337"/>
      <c r="Q33" s="366">
        <f>(P33/$P$72)*100</f>
        <v>0</v>
      </c>
      <c r="R33" s="337">
        <v>3.9</v>
      </c>
      <c r="S33" s="366">
        <f>(R33/$R$72)*100</f>
        <v>1.3626834381551363</v>
      </c>
      <c r="T33" s="337"/>
      <c r="U33" s="366">
        <f>(T33/$T$72)*100</f>
        <v>0</v>
      </c>
      <c r="V33" s="337"/>
      <c r="W33" s="366">
        <f>(V33/$V$72)*100</f>
        <v>0</v>
      </c>
      <c r="X33" s="337">
        <v>10</v>
      </c>
      <c r="Y33" s="366">
        <f>(X33/$X$72)*100</f>
        <v>3.4006687310250951</v>
      </c>
    </row>
    <row r="34" spans="1:25" ht="13.5" thickBot="1">
      <c r="A34" s="357" t="s">
        <v>224</v>
      </c>
      <c r="B34" s="355">
        <f>SUM(B32:B33)</f>
        <v>248.03072000000003</v>
      </c>
      <c r="C34" s="365">
        <f t="shared" si="15"/>
        <v>4.9249960384539877</v>
      </c>
      <c r="D34" s="355">
        <v>0.1</v>
      </c>
      <c r="E34" s="365">
        <f t="shared" si="3"/>
        <v>2.3310023310023311</v>
      </c>
      <c r="F34" s="355">
        <v>3.8870000000000005</v>
      </c>
      <c r="G34" s="365">
        <f t="shared" si="4"/>
        <v>3.4384841300732458</v>
      </c>
      <c r="H34" s="355">
        <v>53.991720000000001</v>
      </c>
      <c r="I34" s="365">
        <f t="shared" si="5"/>
        <v>6.8141681352267778</v>
      </c>
      <c r="J34" s="355">
        <v>15.367000000000001</v>
      </c>
      <c r="K34" s="365">
        <f>SUM(K32:K33)</f>
        <v>6.3675766164453949</v>
      </c>
      <c r="L34" s="355">
        <v>76.733999999999995</v>
      </c>
      <c r="M34" s="365">
        <f>SUM(M32:M33)</f>
        <v>4.5507246204912493</v>
      </c>
      <c r="N34" s="355">
        <v>33.451000000000001</v>
      </c>
      <c r="O34" s="1323">
        <f>SUM(O32:O33)</f>
        <v>5.4370917223769037</v>
      </c>
      <c r="P34" s="355">
        <v>2.9</v>
      </c>
      <c r="Q34" s="365">
        <f t="shared" ref="Q34:W34" si="18">SUM(Q32:Q33)</f>
        <v>2.3797800754964715</v>
      </c>
      <c r="R34" s="355">
        <v>7.7</v>
      </c>
      <c r="S34" s="365">
        <f t="shared" si="18"/>
        <v>2.6904262753319355</v>
      </c>
      <c r="T34" s="355">
        <v>19.100000000000001</v>
      </c>
      <c r="U34" s="365">
        <f t="shared" si="18"/>
        <v>4.8038229376257551</v>
      </c>
      <c r="V34" s="355">
        <v>18.5</v>
      </c>
      <c r="W34" s="365">
        <f t="shared" si="18"/>
        <v>3.8223140495867765</v>
      </c>
      <c r="X34" s="355">
        <v>16.3</v>
      </c>
      <c r="Y34" s="365">
        <f>SUM(Y32:Y33)</f>
        <v>5.5430900315709053</v>
      </c>
    </row>
    <row r="35" spans="1:25">
      <c r="A35" s="339" t="s">
        <v>225</v>
      </c>
      <c r="B35" s="337">
        <f t="shared" ref="B35:B40" si="19">D35+F35+H35+J35+L35+N35+P35+R35+T35+V35+X35</f>
        <v>149.12867999999997</v>
      </c>
      <c r="C35" s="366">
        <f t="shared" si="15"/>
        <v>2.9611580300209268</v>
      </c>
      <c r="D35" s="337"/>
      <c r="E35" s="366">
        <f t="shared" si="3"/>
        <v>0</v>
      </c>
      <c r="F35" s="337">
        <v>1.91</v>
      </c>
      <c r="G35" s="366">
        <f t="shared" si="4"/>
        <v>1.6896075864265239</v>
      </c>
      <c r="H35" s="337">
        <v>48.717680000000001</v>
      </c>
      <c r="I35" s="366">
        <f t="shared" si="5"/>
        <v>6.1485439374440167</v>
      </c>
      <c r="J35" s="337">
        <v>11.769</v>
      </c>
      <c r="K35" s="366">
        <f t="shared" ref="K35:K40" si="20">(J35/$J$72)*100</f>
        <v>4.8766844015712785</v>
      </c>
      <c r="L35" s="337">
        <v>52.031999999999996</v>
      </c>
      <c r="M35" s="366">
        <f t="shared" ref="M35:M40" si="21">(L35/$L$72)*100</f>
        <v>3.0857677620533357</v>
      </c>
      <c r="N35" s="337"/>
      <c r="O35" s="366">
        <f t="shared" si="12"/>
        <v>0</v>
      </c>
      <c r="P35" s="337"/>
      <c r="Q35" s="366">
        <f t="shared" ref="Q35:Q40" si="22">(P35/$P$72)*100</f>
        <v>0</v>
      </c>
      <c r="R35" s="337">
        <v>4.2</v>
      </c>
      <c r="S35" s="366">
        <f t="shared" ref="S35:S40" si="23">(R35/$R$72)*100</f>
        <v>1.4675052410901468</v>
      </c>
      <c r="T35" s="337">
        <v>3.3</v>
      </c>
      <c r="U35" s="366">
        <f t="shared" ref="U35:U40" si="24">(T35/$T$72)*100</f>
        <v>0.82997987927565386</v>
      </c>
      <c r="V35" s="337">
        <v>27.2</v>
      </c>
      <c r="W35" s="366">
        <f t="shared" ref="W35:W40" si="25">(V35/$V$72)*100</f>
        <v>5.6198347107438016</v>
      </c>
      <c r="X35" s="337">
        <v>0</v>
      </c>
      <c r="Y35" s="366">
        <f t="shared" ref="Y35:Y40" si="26">(X35/$X$72)*100</f>
        <v>0</v>
      </c>
    </row>
    <row r="36" spans="1:25">
      <c r="A36" s="339" t="s">
        <v>226</v>
      </c>
      <c r="B36" s="337">
        <f t="shared" si="19"/>
        <v>43.602000000000004</v>
      </c>
      <c r="C36" s="366">
        <f t="shared" si="15"/>
        <v>0.86577855061127418</v>
      </c>
      <c r="D36" s="337"/>
      <c r="E36" s="366">
        <f t="shared" si="3"/>
        <v>0</v>
      </c>
      <c r="F36" s="337">
        <v>2.7269999999999999</v>
      </c>
      <c r="G36" s="366">
        <f t="shared" si="4"/>
        <v>2.4123350199922151</v>
      </c>
      <c r="H36" s="337"/>
      <c r="I36" s="366">
        <f t="shared" si="5"/>
        <v>0</v>
      </c>
      <c r="J36" s="337"/>
      <c r="K36" s="366">
        <f t="shared" si="20"/>
        <v>0</v>
      </c>
      <c r="L36" s="337"/>
      <c r="M36" s="366">
        <f t="shared" si="21"/>
        <v>0</v>
      </c>
      <c r="N36" s="337">
        <v>16.675000000000001</v>
      </c>
      <c r="O36" s="366">
        <f t="shared" si="12"/>
        <v>2.7103376422419325</v>
      </c>
      <c r="P36" s="337"/>
      <c r="Q36" s="366">
        <f t="shared" si="22"/>
        <v>0</v>
      </c>
      <c r="R36" s="337">
        <v>8.9</v>
      </c>
      <c r="S36" s="366">
        <f t="shared" si="23"/>
        <v>3.109713487071978</v>
      </c>
      <c r="T36" s="337"/>
      <c r="U36" s="366">
        <f t="shared" si="24"/>
        <v>0</v>
      </c>
      <c r="V36" s="337">
        <v>10.3</v>
      </c>
      <c r="W36" s="366">
        <f t="shared" si="25"/>
        <v>2.1280991735537191</v>
      </c>
      <c r="X36" s="337">
        <v>5</v>
      </c>
      <c r="Y36" s="366">
        <f t="shared" si="26"/>
        <v>1.7003343655125476</v>
      </c>
    </row>
    <row r="37" spans="1:25">
      <c r="A37" s="339" t="s">
        <v>227</v>
      </c>
      <c r="B37" s="337">
        <f t="shared" si="19"/>
        <v>150.8202</v>
      </c>
      <c r="C37" s="366">
        <f t="shared" si="15"/>
        <v>2.994745519905107</v>
      </c>
      <c r="D37" s="337">
        <v>0.1</v>
      </c>
      <c r="E37" s="366">
        <f t="shared" si="3"/>
        <v>2.3310023310023311</v>
      </c>
      <c r="F37" s="337">
        <v>5.0209999999999999</v>
      </c>
      <c r="G37" s="366">
        <f t="shared" si="4"/>
        <v>4.4416333463076318</v>
      </c>
      <c r="H37" s="337">
        <v>14.982200000000001</v>
      </c>
      <c r="I37" s="366">
        <f t="shared" si="5"/>
        <v>1.8908682634225145</v>
      </c>
      <c r="J37" s="337">
        <v>6.3369999999999997</v>
      </c>
      <c r="K37" s="366">
        <f t="shared" si="20"/>
        <v>2.6258432367029649</v>
      </c>
      <c r="L37" s="337">
        <v>46.655999999999999</v>
      </c>
      <c r="M37" s="366">
        <f t="shared" si="21"/>
        <v>2.7669430486308508</v>
      </c>
      <c r="N37" s="337">
        <v>23.289000000000001</v>
      </c>
      <c r="O37" s="366">
        <f t="shared" si="12"/>
        <v>3.785370515752466</v>
      </c>
      <c r="P37" s="337"/>
      <c r="Q37" s="366">
        <f t="shared" si="22"/>
        <v>0</v>
      </c>
      <c r="R37" s="337">
        <v>14.9</v>
      </c>
      <c r="S37" s="366">
        <f t="shared" si="23"/>
        <v>5.2061495457721874</v>
      </c>
      <c r="T37" s="337"/>
      <c r="U37" s="366">
        <f t="shared" si="24"/>
        <v>0</v>
      </c>
      <c r="V37" s="337">
        <v>22.5</v>
      </c>
      <c r="W37" s="366">
        <f t="shared" si="25"/>
        <v>4.6487603305785123</v>
      </c>
      <c r="X37" s="337">
        <v>17.035</v>
      </c>
      <c r="Y37" s="366">
        <f t="shared" si="26"/>
        <v>5.79303918330125</v>
      </c>
    </row>
    <row r="38" spans="1:25">
      <c r="A38" s="339" t="s">
        <v>228</v>
      </c>
      <c r="B38" s="337">
        <f t="shared" si="19"/>
        <v>87.116</v>
      </c>
      <c r="C38" s="366">
        <f t="shared" si="15"/>
        <v>1.7298097384306166</v>
      </c>
      <c r="D38" s="337"/>
      <c r="E38" s="366">
        <f t="shared" si="3"/>
        <v>0</v>
      </c>
      <c r="F38" s="337">
        <v>0</v>
      </c>
      <c r="G38" s="366">
        <f t="shared" si="4"/>
        <v>0</v>
      </c>
      <c r="H38" s="337"/>
      <c r="I38" s="366">
        <f t="shared" si="5"/>
        <v>0</v>
      </c>
      <c r="J38" s="337">
        <v>9.4619999999999997</v>
      </c>
      <c r="K38" s="366">
        <f t="shared" si="20"/>
        <v>3.920739893590572</v>
      </c>
      <c r="L38" s="337">
        <v>77.653999999999996</v>
      </c>
      <c r="M38" s="366">
        <f t="shared" si="21"/>
        <v>4.6052853973418229</v>
      </c>
      <c r="N38" s="337"/>
      <c r="O38" s="366">
        <f t="shared" si="12"/>
        <v>0</v>
      </c>
      <c r="P38" s="337"/>
      <c r="Q38" s="366">
        <f t="shared" si="22"/>
        <v>0</v>
      </c>
      <c r="R38" s="337">
        <v>0</v>
      </c>
      <c r="S38" s="366">
        <f t="shared" si="23"/>
        <v>0</v>
      </c>
      <c r="T38" s="337"/>
      <c r="U38" s="366">
        <f t="shared" si="24"/>
        <v>0</v>
      </c>
      <c r="V38" s="337"/>
      <c r="W38" s="366">
        <f t="shared" si="25"/>
        <v>0</v>
      </c>
      <c r="X38" s="337">
        <v>0</v>
      </c>
      <c r="Y38" s="366">
        <f t="shared" si="26"/>
        <v>0</v>
      </c>
    </row>
    <row r="39" spans="1:25">
      <c r="A39" s="339" t="s">
        <v>229</v>
      </c>
      <c r="B39" s="337">
        <f t="shared" si="19"/>
        <v>45.847123999999994</v>
      </c>
      <c r="C39" s="366">
        <f t="shared" si="15"/>
        <v>0.91035862039391191</v>
      </c>
      <c r="D39" s="337"/>
      <c r="E39" s="366">
        <f t="shared" si="3"/>
        <v>0</v>
      </c>
      <c r="F39" s="337">
        <v>0.45800000000000002</v>
      </c>
      <c r="G39" s="366">
        <f t="shared" si="4"/>
        <v>0.40515197622164817</v>
      </c>
      <c r="H39" s="337">
        <v>36.239123999999997</v>
      </c>
      <c r="I39" s="366">
        <f t="shared" si="5"/>
        <v>4.5736547013010869</v>
      </c>
      <c r="J39" s="337"/>
      <c r="K39" s="366">
        <f t="shared" si="20"/>
        <v>0</v>
      </c>
      <c r="L39" s="337"/>
      <c r="M39" s="366">
        <f t="shared" si="21"/>
        <v>0</v>
      </c>
      <c r="N39" s="337"/>
      <c r="O39" s="366">
        <f t="shared" si="12"/>
        <v>0</v>
      </c>
      <c r="P39" s="337"/>
      <c r="Q39" s="366">
        <f t="shared" si="22"/>
        <v>0</v>
      </c>
      <c r="R39" s="337">
        <v>0</v>
      </c>
      <c r="S39" s="366">
        <f t="shared" si="23"/>
        <v>0</v>
      </c>
      <c r="T39" s="337"/>
      <c r="U39" s="366">
        <f t="shared" si="24"/>
        <v>0</v>
      </c>
      <c r="V39" s="337"/>
      <c r="W39" s="366">
        <f t="shared" si="25"/>
        <v>0</v>
      </c>
      <c r="X39" s="337">
        <v>9.15</v>
      </c>
      <c r="Y39" s="366">
        <f t="shared" si="26"/>
        <v>3.1116118888879623</v>
      </c>
    </row>
    <row r="40" spans="1:25" ht="13.5" thickBot="1">
      <c r="A40" s="339" t="s">
        <v>230</v>
      </c>
      <c r="B40" s="337">
        <f t="shared" si="19"/>
        <v>0</v>
      </c>
      <c r="C40" s="366">
        <f t="shared" si="15"/>
        <v>0</v>
      </c>
      <c r="D40" s="337"/>
      <c r="E40" s="366">
        <f t="shared" si="3"/>
        <v>0</v>
      </c>
      <c r="F40" s="337">
        <v>0</v>
      </c>
      <c r="G40" s="366">
        <f t="shared" si="4"/>
        <v>0</v>
      </c>
      <c r="H40" s="337"/>
      <c r="I40" s="366">
        <f t="shared" si="5"/>
        <v>0</v>
      </c>
      <c r="J40" s="337"/>
      <c r="K40" s="366">
        <f t="shared" si="20"/>
        <v>0</v>
      </c>
      <c r="L40" s="337"/>
      <c r="M40" s="366">
        <f t="shared" si="21"/>
        <v>0</v>
      </c>
      <c r="N40" s="337"/>
      <c r="O40" s="366">
        <f t="shared" si="12"/>
        <v>0</v>
      </c>
      <c r="P40" s="337"/>
      <c r="Q40" s="366">
        <f t="shared" si="22"/>
        <v>0</v>
      </c>
      <c r="R40" s="337">
        <v>0</v>
      </c>
      <c r="S40" s="366">
        <f t="shared" si="23"/>
        <v>0</v>
      </c>
      <c r="T40" s="337"/>
      <c r="U40" s="366">
        <f t="shared" si="24"/>
        <v>0</v>
      </c>
      <c r="V40" s="337"/>
      <c r="W40" s="366">
        <f t="shared" si="25"/>
        <v>0</v>
      </c>
      <c r="X40" s="337">
        <v>0</v>
      </c>
      <c r="Y40" s="366">
        <f t="shared" si="26"/>
        <v>0</v>
      </c>
    </row>
    <row r="41" spans="1:25" ht="13.5" thickBot="1">
      <c r="A41" s="357" t="s">
        <v>435</v>
      </c>
      <c r="B41" s="355">
        <f>SUM(B35:B40)</f>
        <v>476.514004</v>
      </c>
      <c r="C41" s="365">
        <f t="shared" si="15"/>
        <v>9.4618504593618376</v>
      </c>
      <c r="D41" s="355">
        <v>0.1</v>
      </c>
      <c r="E41" s="365">
        <f t="shared" si="3"/>
        <v>2.3310023310023311</v>
      </c>
      <c r="F41" s="355">
        <v>10.116</v>
      </c>
      <c r="G41" s="365">
        <f t="shared" si="4"/>
        <v>8.9487279289480188</v>
      </c>
      <c r="H41" s="355">
        <v>99.939003999999997</v>
      </c>
      <c r="I41" s="365">
        <f t="shared" si="5"/>
        <v>12.613066902167619</v>
      </c>
      <c r="J41" s="355">
        <v>27.568000000000001</v>
      </c>
      <c r="K41" s="365">
        <f>SUM(K35:K40)</f>
        <v>11.423267531864814</v>
      </c>
      <c r="L41" s="355">
        <v>176.34199999999998</v>
      </c>
      <c r="M41" s="365">
        <f>SUM(M35:M40)</f>
        <v>10.45799620802601</v>
      </c>
      <c r="N41" s="355">
        <v>39.963999999999999</v>
      </c>
      <c r="O41" s="1323">
        <f>SUM(O35:O40)</f>
        <v>6.4957081579943985</v>
      </c>
      <c r="P41" s="355"/>
      <c r="Q41" s="365">
        <f t="shared" ref="Q41:Y41" si="27">SUM(Q35:Q40)</f>
        <v>0</v>
      </c>
      <c r="R41" s="355">
        <v>28</v>
      </c>
      <c r="S41" s="365">
        <f t="shared" si="27"/>
        <v>9.7833682739343111</v>
      </c>
      <c r="T41" s="355">
        <v>3.3</v>
      </c>
      <c r="U41" s="365">
        <f t="shared" si="27"/>
        <v>0.82997987927565386</v>
      </c>
      <c r="V41" s="355">
        <v>60</v>
      </c>
      <c r="W41" s="365">
        <f t="shared" si="27"/>
        <v>12.396694214876032</v>
      </c>
      <c r="X41" s="355">
        <v>31.184999999999999</v>
      </c>
      <c r="Y41" s="365">
        <f t="shared" si="27"/>
        <v>10.60498543770176</v>
      </c>
    </row>
    <row r="42" spans="1:25">
      <c r="A42" s="339" t="s">
        <v>232</v>
      </c>
      <c r="B42" s="337">
        <f>D42+F42+H42+J42+L42+N42+P42+R42+T42+V42+X42</f>
        <v>484.84486199999998</v>
      </c>
      <c r="C42" s="366">
        <f t="shared" si="15"/>
        <v>9.6272712695216534</v>
      </c>
      <c r="D42" s="337">
        <v>0.5</v>
      </c>
      <c r="E42" s="366">
        <f t="shared" si="3"/>
        <v>11.655011655011654</v>
      </c>
      <c r="F42" s="337">
        <v>17.803000000000001</v>
      </c>
      <c r="G42" s="366">
        <f t="shared" si="4"/>
        <v>15.748735005838435</v>
      </c>
      <c r="H42" s="337">
        <v>99.557361999999998</v>
      </c>
      <c r="I42" s="366">
        <f t="shared" si="5"/>
        <v>12.564900761961967</v>
      </c>
      <c r="J42" s="337">
        <v>14.048999999999999</v>
      </c>
      <c r="K42" s="366">
        <f>(J42/$J$72)*100</f>
        <v>5.8214410024364769</v>
      </c>
      <c r="L42" s="337">
        <v>107.434</v>
      </c>
      <c r="M42" s="366">
        <f>(L42/$L$72)*100</f>
        <v>6.3713940219180145</v>
      </c>
      <c r="N42" s="337">
        <v>76.213999999999999</v>
      </c>
      <c r="O42" s="366">
        <f t="shared" si="12"/>
        <v>12.387746510694249</v>
      </c>
      <c r="P42" s="337">
        <v>12.9</v>
      </c>
      <c r="Q42" s="366">
        <f>(P42/$P$72)*100</f>
        <v>10.585918266863615</v>
      </c>
      <c r="R42" s="337">
        <v>39.1</v>
      </c>
      <c r="S42" s="366">
        <f>(R42/$R$72)*100</f>
        <v>13.661774982529701</v>
      </c>
      <c r="T42" s="337">
        <v>45</v>
      </c>
      <c r="U42" s="366">
        <f>(T42/$T$72)*100</f>
        <v>11.317907444668007</v>
      </c>
      <c r="V42" s="337">
        <v>39.9</v>
      </c>
      <c r="W42" s="366">
        <f>(V42/$V$72)*100</f>
        <v>8.2438016528925608</v>
      </c>
      <c r="X42" s="337">
        <v>32.387500000000003</v>
      </c>
      <c r="Y42" s="366">
        <f>(X42/$X$72)*100</f>
        <v>11.013915852607528</v>
      </c>
    </row>
    <row r="43" spans="1:25">
      <c r="A43" s="339" t="s">
        <v>233</v>
      </c>
      <c r="B43" s="337">
        <f>D43+F43+H43+J43+L43+N43+P43+R43+T43+V43+X43</f>
        <v>173.30788999999999</v>
      </c>
      <c r="C43" s="366">
        <f t="shared" si="15"/>
        <v>3.4412699833424631</v>
      </c>
      <c r="D43" s="337">
        <v>0.09</v>
      </c>
      <c r="E43" s="366">
        <f t="shared" si="3"/>
        <v>2.0979020979020975</v>
      </c>
      <c r="F43" s="337">
        <v>4.6980000000000004</v>
      </c>
      <c r="G43" s="366">
        <f t="shared" si="4"/>
        <v>4.1559038958281729</v>
      </c>
      <c r="H43" s="337">
        <v>7.7418899999999997</v>
      </c>
      <c r="I43" s="366">
        <f t="shared" si="5"/>
        <v>0.97708574841532814</v>
      </c>
      <c r="J43" s="337"/>
      <c r="K43" s="366">
        <f>(J43/$J$72)*100</f>
        <v>0</v>
      </c>
      <c r="L43" s="337">
        <v>112.47799999999999</v>
      </c>
      <c r="M43" s="366">
        <f>(L43/$L$72)*100</f>
        <v>6.6705294115205076</v>
      </c>
      <c r="N43" s="337"/>
      <c r="O43" s="366">
        <f t="shared" si="12"/>
        <v>0</v>
      </c>
      <c r="P43" s="337">
        <v>3.9</v>
      </c>
      <c r="Q43" s="366">
        <f>(P43/$P$72)*100</f>
        <v>3.2003938946331854</v>
      </c>
      <c r="R43" s="337">
        <v>12.6</v>
      </c>
      <c r="S43" s="366">
        <f>(R43/$R$72)*100</f>
        <v>4.4025157232704402</v>
      </c>
      <c r="T43" s="337">
        <v>19.3</v>
      </c>
      <c r="U43" s="366">
        <f>(T43/$T$72)*100</f>
        <v>4.8541247484909453</v>
      </c>
      <c r="V43" s="337">
        <v>2.2000000000000002</v>
      </c>
      <c r="W43" s="366">
        <f>(V43/$V$72)*100</f>
        <v>0.45454545454545459</v>
      </c>
      <c r="X43" s="337">
        <v>10.3</v>
      </c>
      <c r="Y43" s="366">
        <f>(X43/$X$72)*100</f>
        <v>3.5026887929558486</v>
      </c>
    </row>
    <row r="44" spans="1:25">
      <c r="A44" s="339" t="s">
        <v>234</v>
      </c>
      <c r="B44" s="337">
        <f>D44+F44+H44+J44+L44+N44+P44+R44+T44+V44+X44</f>
        <v>76.336579499999999</v>
      </c>
      <c r="C44" s="366">
        <f t="shared" si="15"/>
        <v>1.5157693032001351</v>
      </c>
      <c r="D44" s="337">
        <v>0.2</v>
      </c>
      <c r="E44" s="366">
        <f t="shared" si="3"/>
        <v>4.6620046620046622</v>
      </c>
      <c r="F44" s="337">
        <v>1.113</v>
      </c>
      <c r="G44" s="366">
        <f t="shared" si="4"/>
        <v>0.98457237889671267</v>
      </c>
      <c r="H44" s="337">
        <v>27.8085795</v>
      </c>
      <c r="I44" s="366">
        <f t="shared" si="5"/>
        <v>3.5096554863379161</v>
      </c>
      <c r="J44" s="337"/>
      <c r="K44" s="366">
        <f>(J44/$J$72)*100</f>
        <v>0</v>
      </c>
      <c r="L44" s="337"/>
      <c r="M44" s="366">
        <f>(L44/$L$72)*100</f>
        <v>0</v>
      </c>
      <c r="N44" s="337">
        <v>9.69</v>
      </c>
      <c r="O44" s="366">
        <f t="shared" si="12"/>
        <v>1.5750028037975607</v>
      </c>
      <c r="P44" s="337">
        <v>8.1</v>
      </c>
      <c r="Q44" s="366">
        <f>(P44/$P$72)*100</f>
        <v>6.6469719350073859</v>
      </c>
      <c r="R44" s="337">
        <v>10.4</v>
      </c>
      <c r="S44" s="366">
        <f>(R44/$R$72)*100</f>
        <v>3.6338225017470305</v>
      </c>
      <c r="T44" s="337">
        <v>13.7</v>
      </c>
      <c r="U44" s="366">
        <f>(T44/$T$72)*100</f>
        <v>3.4456740442655933</v>
      </c>
      <c r="V44" s="337"/>
      <c r="W44" s="366">
        <f>(V44/$V$72)*100</f>
        <v>0</v>
      </c>
      <c r="X44" s="337">
        <v>5.3250000000000002</v>
      </c>
      <c r="Y44" s="366">
        <f>(X44/$X$72)*100</f>
        <v>1.8108560992708633</v>
      </c>
    </row>
    <row r="45" spans="1:25">
      <c r="A45" s="339" t="s">
        <v>235</v>
      </c>
      <c r="B45" s="337">
        <f>D45+F45+H45+J45+L45+N45+P45+R45+T45+V45+X45</f>
        <v>77.138999999999996</v>
      </c>
      <c r="C45" s="366">
        <f t="shared" si="15"/>
        <v>1.5317024818953962</v>
      </c>
      <c r="D45" s="337">
        <v>0.2</v>
      </c>
      <c r="E45" s="366">
        <f t="shared" ref="E45:E71" si="28">(D45/$D$72)*100</f>
        <v>4.6620046620046622</v>
      </c>
      <c r="F45" s="337">
        <v>3.2850000000000001</v>
      </c>
      <c r="G45" s="366">
        <f t="shared" si="4"/>
        <v>2.9059481263932629</v>
      </c>
      <c r="H45" s="337"/>
      <c r="I45" s="366">
        <f t="shared" si="5"/>
        <v>0</v>
      </c>
      <c r="J45" s="337"/>
      <c r="K45" s="366">
        <f>(J45/$J$72)*100</f>
        <v>0</v>
      </c>
      <c r="L45" s="337"/>
      <c r="M45" s="366">
        <f>(L45/$L$72)*100</f>
        <v>0</v>
      </c>
      <c r="N45" s="337">
        <v>19.489000000000001</v>
      </c>
      <c r="O45" s="366">
        <f t="shared" si="12"/>
        <v>3.1677223574004811</v>
      </c>
      <c r="P45" s="337">
        <v>7.1</v>
      </c>
      <c r="Q45" s="366">
        <f>(P45/$P$72)*100</f>
        <v>5.8263581158706712</v>
      </c>
      <c r="R45" s="337">
        <v>3.1</v>
      </c>
      <c r="S45" s="366">
        <f>(R45/$R$72)*100</f>
        <v>1.0831586303284417</v>
      </c>
      <c r="T45" s="337">
        <v>22</v>
      </c>
      <c r="U45" s="366">
        <f>(T45/$T$72)*100</f>
        <v>5.5331991951710258</v>
      </c>
      <c r="V45" s="337">
        <v>5.8</v>
      </c>
      <c r="W45" s="366">
        <f>(V45/$V$72)*100</f>
        <v>1.1983471074380163</v>
      </c>
      <c r="X45" s="337">
        <v>16.164999999999999</v>
      </c>
      <c r="Y45" s="366">
        <f>(X45/$X$72)*100</f>
        <v>5.4971810037020656</v>
      </c>
    </row>
    <row r="46" spans="1:25" ht="13.5" thickBot="1">
      <c r="A46" s="339" t="s">
        <v>236</v>
      </c>
      <c r="B46" s="337">
        <f>D46+F46+H46+J46+L46+N46+P46+R46+T46+V46+X46</f>
        <v>160.50090800000001</v>
      </c>
      <c r="C46" s="366">
        <f t="shared" si="15"/>
        <v>3.1869694853454753</v>
      </c>
      <c r="D46" s="337"/>
      <c r="E46" s="366">
        <f t="shared" si="28"/>
        <v>0</v>
      </c>
      <c r="F46" s="337">
        <v>4.9560000000000004</v>
      </c>
      <c r="G46" s="366">
        <f t="shared" ref="G46:G71" si="29">(F46/$F$72)*100</f>
        <v>4.3841336116910226</v>
      </c>
      <c r="H46" s="337">
        <v>53.432160000000003</v>
      </c>
      <c r="I46" s="366">
        <f t="shared" ref="I46:I71" si="30">(H46/$H$72)*100</f>
        <v>6.7435473822345129</v>
      </c>
      <c r="J46" s="337"/>
      <c r="K46" s="366">
        <f>(J46/$J$72)*100</f>
        <v>0</v>
      </c>
      <c r="L46" s="337"/>
      <c r="M46" s="366">
        <f>(L46/$L$72)*100</f>
        <v>0</v>
      </c>
      <c r="N46" s="337">
        <v>18.920999999999999</v>
      </c>
      <c r="O46" s="366">
        <f t="shared" si="12"/>
        <v>3.0754002116257633</v>
      </c>
      <c r="P46" s="337"/>
      <c r="Q46" s="366">
        <f>(P46/$P$72)*100</f>
        <v>0</v>
      </c>
      <c r="R46" s="337">
        <v>10.5</v>
      </c>
      <c r="S46" s="366">
        <f>(R46/$R$72)*100</f>
        <v>3.6687631027253671</v>
      </c>
      <c r="T46" s="337">
        <v>13</v>
      </c>
      <c r="U46" s="366">
        <f>(T46/$T$72)*100</f>
        <v>3.2696177062374243</v>
      </c>
      <c r="V46" s="337">
        <v>43.6</v>
      </c>
      <c r="W46" s="366">
        <f>(V46/$V$72)*100</f>
        <v>9.0082644628099171</v>
      </c>
      <c r="X46" s="337">
        <v>16.091747999999999</v>
      </c>
      <c r="Y46" s="366">
        <f>(X46/$X$72)*100</f>
        <v>5.4722704251135612</v>
      </c>
    </row>
    <row r="47" spans="1:25" ht="13.5" thickBot="1">
      <c r="A47" s="357" t="s">
        <v>237</v>
      </c>
      <c r="B47" s="355">
        <f>SUM(B42:B46)</f>
        <v>972.12923949999993</v>
      </c>
      <c r="C47" s="365">
        <f t="shared" si="15"/>
        <v>19.302982523305122</v>
      </c>
      <c r="D47" s="355">
        <v>0.99</v>
      </c>
      <c r="E47" s="365">
        <f t="shared" si="28"/>
        <v>23.076923076923077</v>
      </c>
      <c r="F47" s="355">
        <v>31.855</v>
      </c>
      <c r="G47" s="365">
        <f t="shared" si="29"/>
        <v>28.179293018647606</v>
      </c>
      <c r="H47" s="355">
        <v>188.53999150000001</v>
      </c>
      <c r="I47" s="365">
        <f t="shared" si="30"/>
        <v>23.795189378949726</v>
      </c>
      <c r="J47" s="355">
        <v>14.048999999999999</v>
      </c>
      <c r="K47" s="365">
        <f>SUM(K42:K46)</f>
        <v>5.8214410024364769</v>
      </c>
      <c r="L47" s="355">
        <v>219.91199999999998</v>
      </c>
      <c r="M47" s="365">
        <f>SUM(M42:M46)</f>
        <v>13.041923433438523</v>
      </c>
      <c r="N47" s="355">
        <v>124.31399999999999</v>
      </c>
      <c r="O47" s="1323">
        <f>SUM(O42:O46)</f>
        <v>20.205871883518054</v>
      </c>
      <c r="P47" s="355">
        <v>32</v>
      </c>
      <c r="Q47" s="365">
        <f t="shared" ref="Q47:Y47" si="31">SUM(Q42:Q46)</f>
        <v>26.25964221237486</v>
      </c>
      <c r="R47" s="355">
        <v>75.7</v>
      </c>
      <c r="S47" s="365">
        <f t="shared" si="31"/>
        <v>26.450034940600979</v>
      </c>
      <c r="T47" s="355">
        <v>113</v>
      </c>
      <c r="U47" s="365">
        <f t="shared" si="31"/>
        <v>28.420523138832998</v>
      </c>
      <c r="V47" s="355">
        <v>91.5</v>
      </c>
      <c r="W47" s="365">
        <f t="shared" si="31"/>
        <v>18.904958677685947</v>
      </c>
      <c r="X47" s="355">
        <v>80.269248000000005</v>
      </c>
      <c r="Y47" s="365">
        <f t="shared" si="31"/>
        <v>27.296912173649869</v>
      </c>
    </row>
    <row r="48" spans="1:25">
      <c r="A48" s="339" t="s">
        <v>238</v>
      </c>
      <c r="B48" s="337">
        <f>D48+F48+H48+J48+L48+N48+P48+R48+T48+V48+X48</f>
        <v>77.524360000000001</v>
      </c>
      <c r="C48" s="366">
        <f t="shared" si="15"/>
        <v>1.5393543424124265</v>
      </c>
      <c r="D48" s="337"/>
      <c r="E48" s="366">
        <f t="shared" si="28"/>
        <v>0</v>
      </c>
      <c r="F48" s="337">
        <v>0.255</v>
      </c>
      <c r="G48" s="366">
        <f t="shared" si="29"/>
        <v>0.22557588195746786</v>
      </c>
      <c r="H48" s="337">
        <v>15.01736</v>
      </c>
      <c r="I48" s="366">
        <f t="shared" si="30"/>
        <v>1.8953057244190257</v>
      </c>
      <c r="J48" s="337">
        <v>4.4530000000000003</v>
      </c>
      <c r="K48" s="366">
        <f>(J48/$J$72)*100</f>
        <v>1.8451759401985643</v>
      </c>
      <c r="L48" s="337">
        <v>26.940999999999999</v>
      </c>
      <c r="M48" s="366">
        <f>(L48/$L$72)*100</f>
        <v>1.5977411838383864</v>
      </c>
      <c r="N48" s="337">
        <v>14.808</v>
      </c>
      <c r="O48" s="366">
        <f t="shared" si="12"/>
        <v>2.4068773497042599</v>
      </c>
      <c r="P48" s="337"/>
      <c r="Q48" s="366">
        <f>(P48/$P$72)*100</f>
        <v>0</v>
      </c>
      <c r="R48" s="337">
        <v>0.8</v>
      </c>
      <c r="S48" s="366">
        <f>(R48/$R$72)*100</f>
        <v>0.27952480782669464</v>
      </c>
      <c r="T48" s="337"/>
      <c r="U48" s="366">
        <f>(T48/$T$72)*100</f>
        <v>0</v>
      </c>
      <c r="V48" s="337">
        <v>8.8000000000000007</v>
      </c>
      <c r="W48" s="366">
        <f>(V48/$V$72)*100</f>
        <v>1.8181818181818183</v>
      </c>
      <c r="X48" s="337">
        <v>6.45</v>
      </c>
      <c r="Y48" s="366">
        <f>(X48/$X$72)*100</f>
        <v>2.1934313315111864</v>
      </c>
    </row>
    <row r="49" spans="1:25" ht="13.5" thickBot="1">
      <c r="A49" s="339" t="s">
        <v>239</v>
      </c>
      <c r="B49" s="337">
        <f>D49+F49+H49+J49+L49+N49+P49+R49+T49+V49+X49</f>
        <v>469.31995000000001</v>
      </c>
      <c r="C49" s="366">
        <f t="shared" si="15"/>
        <v>9.3190024788760972</v>
      </c>
      <c r="D49" s="337">
        <v>0.2</v>
      </c>
      <c r="E49" s="366">
        <f t="shared" si="28"/>
        <v>4.6620046620046622</v>
      </c>
      <c r="F49" s="337">
        <v>8.2710000000000008</v>
      </c>
      <c r="G49" s="366">
        <f t="shared" si="29"/>
        <v>7.316620077138106</v>
      </c>
      <c r="H49" s="337">
        <v>85.689949999999996</v>
      </c>
      <c r="I49" s="366">
        <f t="shared" si="30"/>
        <v>10.814727272981409</v>
      </c>
      <c r="J49" s="337">
        <v>36.763000000000005</v>
      </c>
      <c r="K49" s="366">
        <f>(J49/$J$72)*100</f>
        <v>15.233371455090913</v>
      </c>
      <c r="L49" s="337">
        <v>213.16499999999999</v>
      </c>
      <c r="M49" s="366">
        <f>(L49/$L$72)*100</f>
        <v>12.641791301470237</v>
      </c>
      <c r="N49" s="337">
        <v>38.831000000000003</v>
      </c>
      <c r="O49" s="366">
        <f t="shared" si="12"/>
        <v>6.3115514834120825</v>
      </c>
      <c r="P49" s="337">
        <v>3.3</v>
      </c>
      <c r="Q49" s="366">
        <f>(P49/$P$72)*100</f>
        <v>2.7080256031511567</v>
      </c>
      <c r="R49" s="337">
        <v>20.100000000000001</v>
      </c>
      <c r="S49" s="366">
        <f>(R49/$R$72)*100</f>
        <v>7.0230607966457024</v>
      </c>
      <c r="T49" s="337">
        <v>21.2</v>
      </c>
      <c r="U49" s="366">
        <f>(T49/$T$72)*100</f>
        <v>5.3319919517102612</v>
      </c>
      <c r="V49" s="337">
        <v>28.8</v>
      </c>
      <c r="W49" s="366">
        <f>(V49/$V$72)*100</f>
        <v>5.9504132231404956</v>
      </c>
      <c r="X49" s="337">
        <v>13</v>
      </c>
      <c r="Y49" s="366">
        <f>(X49/$X$72)*100</f>
        <v>4.4208693503326231</v>
      </c>
    </row>
    <row r="50" spans="1:25" ht="13.5" thickBot="1">
      <c r="A50" s="357" t="s">
        <v>436</v>
      </c>
      <c r="B50" s="355">
        <f>SUM(B48:B49)</f>
        <v>546.84430999999995</v>
      </c>
      <c r="C50" s="365">
        <f t="shared" si="15"/>
        <v>10.858356821288522</v>
      </c>
      <c r="D50" s="355">
        <v>0.2</v>
      </c>
      <c r="E50" s="365">
        <f t="shared" si="28"/>
        <v>4.6620046620046622</v>
      </c>
      <c r="F50" s="355">
        <v>8.5260000000000016</v>
      </c>
      <c r="G50" s="365">
        <f t="shared" si="29"/>
        <v>7.5421959590955741</v>
      </c>
      <c r="H50" s="355">
        <v>100.70730999999999</v>
      </c>
      <c r="I50" s="365">
        <f t="shared" si="30"/>
        <v>12.710032997400432</v>
      </c>
      <c r="J50" s="355">
        <v>41.216000000000008</v>
      </c>
      <c r="K50" s="365">
        <f>SUM(K48:K49)</f>
        <v>17.078547395289476</v>
      </c>
      <c r="L50" s="355">
        <v>240.10599999999999</v>
      </c>
      <c r="M50" s="365">
        <f>SUM(M48:M49)</f>
        <v>14.239532485308622</v>
      </c>
      <c r="N50" s="355">
        <v>53.639000000000003</v>
      </c>
      <c r="O50" s="1323">
        <f>SUM(O48:O49)</f>
        <v>8.7184288331163415</v>
      </c>
      <c r="P50" s="355">
        <v>3.3</v>
      </c>
      <c r="Q50" s="365">
        <f t="shared" ref="Q50:W50" si="32">SUM(Q48:Q49)</f>
        <v>2.7080256031511567</v>
      </c>
      <c r="R50" s="355">
        <v>20.9</v>
      </c>
      <c r="S50" s="365">
        <f t="shared" si="32"/>
        <v>7.3025856044723971</v>
      </c>
      <c r="T50" s="355">
        <v>21.2</v>
      </c>
      <c r="U50" s="365">
        <f t="shared" si="32"/>
        <v>5.3319919517102612</v>
      </c>
      <c r="V50" s="355">
        <v>37.6</v>
      </c>
      <c r="W50" s="365">
        <f t="shared" si="32"/>
        <v>7.7685950413223139</v>
      </c>
      <c r="X50" s="355">
        <v>19.45</v>
      </c>
      <c r="Y50" s="365">
        <f>SUM(Y48:Y49)</f>
        <v>6.6143006818438099</v>
      </c>
    </row>
    <row r="51" spans="1:25">
      <c r="A51" s="339" t="s">
        <v>241</v>
      </c>
      <c r="B51" s="337">
        <f>D51+F51+H51+J51+L51+N51+P51+R51+T51+V51+X51</f>
        <v>0</v>
      </c>
      <c r="C51" s="366">
        <f t="shared" si="15"/>
        <v>0</v>
      </c>
      <c r="D51" s="337"/>
      <c r="E51" s="366">
        <f t="shared" si="28"/>
        <v>0</v>
      </c>
      <c r="F51" s="337">
        <v>0</v>
      </c>
      <c r="G51" s="366">
        <f t="shared" si="29"/>
        <v>0</v>
      </c>
      <c r="H51" s="337"/>
      <c r="I51" s="366">
        <f t="shared" si="30"/>
        <v>0</v>
      </c>
      <c r="J51" s="337"/>
      <c r="K51" s="366">
        <f>(J51/$J$72)*100</f>
        <v>0</v>
      </c>
      <c r="L51" s="337"/>
      <c r="M51" s="366">
        <f>(L51/$L$72)*100</f>
        <v>0</v>
      </c>
      <c r="N51" s="337"/>
      <c r="O51" s="366">
        <f t="shared" si="12"/>
        <v>0</v>
      </c>
      <c r="P51" s="337"/>
      <c r="Q51" s="366">
        <f>(P51/$P$72)*100</f>
        <v>0</v>
      </c>
      <c r="R51" s="337">
        <v>0</v>
      </c>
      <c r="S51" s="366">
        <f>(R51/$R$72)*100</f>
        <v>0</v>
      </c>
      <c r="T51" s="337"/>
      <c r="U51" s="366">
        <f>(T51/$T$72)*100</f>
        <v>0</v>
      </c>
      <c r="V51" s="337"/>
      <c r="W51" s="366">
        <f>(V51/$T$72)*100</f>
        <v>0</v>
      </c>
      <c r="X51" s="337">
        <v>0</v>
      </c>
      <c r="Y51" s="366">
        <f>(X51/$X$72)*100</f>
        <v>0</v>
      </c>
    </row>
    <row r="52" spans="1:25" ht="14.25" customHeight="1">
      <c r="A52" s="339" t="s">
        <v>242</v>
      </c>
      <c r="B52" s="337">
        <f>D52+F52+H52+J52+L52+N52+P52+R52+T52+V52+X52</f>
        <v>0</v>
      </c>
      <c r="C52" s="366">
        <f t="shared" si="15"/>
        <v>0</v>
      </c>
      <c r="D52" s="337"/>
      <c r="E52" s="366">
        <f t="shared" si="28"/>
        <v>0</v>
      </c>
      <c r="F52" s="337">
        <v>0</v>
      </c>
      <c r="G52" s="366">
        <f t="shared" si="29"/>
        <v>0</v>
      </c>
      <c r="H52" s="337"/>
      <c r="I52" s="366">
        <f t="shared" si="30"/>
        <v>0</v>
      </c>
      <c r="J52" s="337"/>
      <c r="K52" s="366">
        <f>(J52/$J$72)*100</f>
        <v>0</v>
      </c>
      <c r="L52" s="337"/>
      <c r="M52" s="366">
        <f>(L52/$L$72)*100</f>
        <v>0</v>
      </c>
      <c r="N52" s="337"/>
      <c r="O52" s="366">
        <f t="shared" si="12"/>
        <v>0</v>
      </c>
      <c r="P52" s="337"/>
      <c r="Q52" s="366">
        <f>(P52/$P$72)*100</f>
        <v>0</v>
      </c>
      <c r="R52" s="337">
        <v>0</v>
      </c>
      <c r="S52" s="366">
        <f>(R52/$R$72)*100</f>
        <v>0</v>
      </c>
      <c r="T52" s="337"/>
      <c r="U52" s="366">
        <f>(T52/$T$72)*100</f>
        <v>0</v>
      </c>
      <c r="V52" s="337"/>
      <c r="W52" s="366">
        <f>(V52/$T$72)*100</f>
        <v>0</v>
      </c>
      <c r="X52" s="337">
        <v>0</v>
      </c>
      <c r="Y52" s="366">
        <f>(X52/$X$72)*100</f>
        <v>0</v>
      </c>
    </row>
    <row r="53" spans="1:25" ht="14.25" customHeight="1" thickBot="1">
      <c r="A53" s="339" t="s">
        <v>243</v>
      </c>
      <c r="B53" s="337">
        <f>D53+F53+H53+J53+L53+N53+P53+R53+T53+V53+X53</f>
        <v>0</v>
      </c>
      <c r="C53" s="366">
        <f t="shared" si="15"/>
        <v>0</v>
      </c>
      <c r="D53" s="337"/>
      <c r="E53" s="366">
        <f t="shared" si="28"/>
        <v>0</v>
      </c>
      <c r="F53" s="337">
        <v>0</v>
      </c>
      <c r="G53" s="366">
        <f t="shared" si="29"/>
        <v>0</v>
      </c>
      <c r="H53" s="337"/>
      <c r="I53" s="366">
        <f t="shared" si="30"/>
        <v>0</v>
      </c>
      <c r="J53" s="337"/>
      <c r="K53" s="366">
        <f>(J53/$J$72)*100</f>
        <v>0</v>
      </c>
      <c r="L53" s="337"/>
      <c r="M53" s="366">
        <f>(L53/$L$72)*100</f>
        <v>0</v>
      </c>
      <c r="N53" s="337"/>
      <c r="O53" s="366">
        <f t="shared" si="12"/>
        <v>0</v>
      </c>
      <c r="P53" s="337"/>
      <c r="Q53" s="366">
        <f>(P53/$P$72)*100</f>
        <v>0</v>
      </c>
      <c r="R53" s="337">
        <v>0</v>
      </c>
      <c r="S53" s="366">
        <f>(R53/$R$72)*100</f>
        <v>0</v>
      </c>
      <c r="T53" s="337"/>
      <c r="U53" s="366">
        <f>(T53/$T$72)*100</f>
        <v>0</v>
      </c>
      <c r="V53" s="337"/>
      <c r="W53" s="366">
        <f>(V53/$T$72)*100</f>
        <v>0</v>
      </c>
      <c r="X53" s="337">
        <v>0</v>
      </c>
      <c r="Y53" s="366">
        <f>(X53/$X$72)*100</f>
        <v>0</v>
      </c>
    </row>
    <row r="54" spans="1:25" ht="14.25" customHeight="1" thickBot="1">
      <c r="A54" s="357" t="s">
        <v>244</v>
      </c>
      <c r="B54" s="355">
        <f>SUM(B51:B53)</f>
        <v>0</v>
      </c>
      <c r="C54" s="365">
        <f t="shared" si="15"/>
        <v>0</v>
      </c>
      <c r="D54" s="355"/>
      <c r="E54" s="365">
        <f t="shared" si="28"/>
        <v>0</v>
      </c>
      <c r="F54" s="355">
        <v>0</v>
      </c>
      <c r="G54" s="365">
        <f t="shared" si="29"/>
        <v>0</v>
      </c>
      <c r="H54" s="355">
        <v>0</v>
      </c>
      <c r="I54" s="365">
        <f t="shared" si="30"/>
        <v>0</v>
      </c>
      <c r="J54" s="355">
        <v>0</v>
      </c>
      <c r="K54" s="365">
        <f>SUM(K51:K53)</f>
        <v>0</v>
      </c>
      <c r="L54" s="355">
        <v>0</v>
      </c>
      <c r="M54" s="365">
        <f>SUM(M51:M53)</f>
        <v>0</v>
      </c>
      <c r="N54" s="355"/>
      <c r="O54" s="1323">
        <f>SUM(O51:O53)</f>
        <v>0</v>
      </c>
      <c r="P54" s="355"/>
      <c r="Q54" s="365">
        <f t="shared" ref="Q54:Y54" si="33">SUM(Q51:Q53)</f>
        <v>0</v>
      </c>
      <c r="R54" s="355">
        <v>0</v>
      </c>
      <c r="S54" s="365">
        <f t="shared" si="33"/>
        <v>0</v>
      </c>
      <c r="T54" s="355"/>
      <c r="U54" s="365">
        <f t="shared" si="33"/>
        <v>0</v>
      </c>
      <c r="V54" s="355"/>
      <c r="W54" s="365">
        <f t="shared" si="33"/>
        <v>0</v>
      </c>
      <c r="X54" s="355">
        <v>0</v>
      </c>
      <c r="Y54" s="365">
        <f t="shared" si="33"/>
        <v>0</v>
      </c>
    </row>
    <row r="55" spans="1:25" ht="14.25" customHeight="1">
      <c r="A55" s="339" t="s">
        <v>245</v>
      </c>
      <c r="B55" s="337">
        <f t="shared" ref="B55:B61" si="34">D55+F55+H55+J55+L55+N55+P55+R55+T55+V55+X55</f>
        <v>674.46801000000005</v>
      </c>
      <c r="C55" s="366">
        <f t="shared" si="15"/>
        <v>13.392503466159129</v>
      </c>
      <c r="D55" s="337">
        <v>0.3</v>
      </c>
      <c r="E55" s="366">
        <f t="shared" si="28"/>
        <v>6.9930069930069925</v>
      </c>
      <c r="F55" s="337">
        <v>14.462999999999999</v>
      </c>
      <c r="G55" s="366">
        <f t="shared" si="29"/>
        <v>12.794133257846498</v>
      </c>
      <c r="H55" s="337">
        <v>95.139009999999999</v>
      </c>
      <c r="I55" s="366">
        <f t="shared" si="30"/>
        <v>12.007270936340271</v>
      </c>
      <c r="J55" s="337">
        <v>34.793999999999997</v>
      </c>
      <c r="K55" s="366">
        <f t="shared" ref="K55:K61" si="35">(J55/$J$72)*100</f>
        <v>14.417482969519165</v>
      </c>
      <c r="L55" s="337">
        <v>309.46499999999997</v>
      </c>
      <c r="M55" s="366">
        <f t="shared" ref="M55:M61" si="36">(L55/$L$72)*100</f>
        <v>18.352881313111848</v>
      </c>
      <c r="N55" s="337">
        <v>67.007000000000005</v>
      </c>
      <c r="O55" s="366">
        <f t="shared" si="12"/>
        <v>10.89125003860301</v>
      </c>
      <c r="P55" s="337">
        <v>3.2</v>
      </c>
      <c r="Q55" s="366">
        <f t="shared" ref="Q55:Q61" si="37">(P55/$P$72)*100</f>
        <v>2.6259642212374859</v>
      </c>
      <c r="R55" s="337">
        <v>46.5</v>
      </c>
      <c r="S55" s="366">
        <f t="shared" ref="S55:S61" si="38">(R55/$R$72)*100</f>
        <v>16.247379454926623</v>
      </c>
      <c r="T55" s="337">
        <v>24.7</v>
      </c>
      <c r="U55" s="366">
        <f t="shared" ref="U55:U61" si="39">(T55/$T$72)*100</f>
        <v>6.2122736418511062</v>
      </c>
      <c r="V55" s="337">
        <v>58.5</v>
      </c>
      <c r="W55" s="366">
        <f>(V55/$V$72)*100</f>
        <v>12.086776859504132</v>
      </c>
      <c r="X55" s="337">
        <v>20.399999999999999</v>
      </c>
      <c r="Y55" s="366">
        <f>(X55/$X$72)*100</f>
        <v>6.937364211291194</v>
      </c>
    </row>
    <row r="56" spans="1:25" ht="14.25" customHeight="1">
      <c r="A56" s="339" t="s">
        <v>246</v>
      </c>
      <c r="B56" s="337">
        <f t="shared" si="34"/>
        <v>79.225999999999999</v>
      </c>
      <c r="C56" s="366">
        <f t="shared" ref="C56:C61" si="40">(B56/$B$72)*100</f>
        <v>1.5731427790176777</v>
      </c>
      <c r="D56" s="337"/>
      <c r="E56" s="366">
        <f t="shared" si="28"/>
        <v>0</v>
      </c>
      <c r="F56" s="337">
        <v>2.41</v>
      </c>
      <c r="G56" s="366">
        <f t="shared" si="29"/>
        <v>2.1319132373235199</v>
      </c>
      <c r="H56" s="337"/>
      <c r="I56" s="366">
        <f t="shared" si="30"/>
        <v>0</v>
      </c>
      <c r="J56" s="337"/>
      <c r="K56" s="366">
        <f t="shared" si="35"/>
        <v>0</v>
      </c>
      <c r="L56" s="337"/>
      <c r="M56" s="366">
        <f t="shared" si="36"/>
        <v>0</v>
      </c>
      <c r="N56" s="337">
        <v>34.316000000000003</v>
      </c>
      <c r="O56" s="366">
        <f t="shared" si="12"/>
        <v>5.5776879478965018</v>
      </c>
      <c r="P56" s="337">
        <v>5.3</v>
      </c>
      <c r="Q56" s="366">
        <f t="shared" si="37"/>
        <v>4.3492532414245852</v>
      </c>
      <c r="R56" s="337">
        <v>0</v>
      </c>
      <c r="S56" s="366">
        <f t="shared" si="38"/>
        <v>0</v>
      </c>
      <c r="T56" s="337">
        <v>18.399999999999999</v>
      </c>
      <c r="U56" s="366">
        <f t="shared" si="39"/>
        <v>4.6277665995975843</v>
      </c>
      <c r="V56" s="337">
        <v>9.4</v>
      </c>
      <c r="W56" s="366">
        <f t="shared" ref="W56:W61" si="41">(V56/$V$72)*100</f>
        <v>1.9421487603305785</v>
      </c>
      <c r="X56" s="337">
        <v>9.4</v>
      </c>
      <c r="Y56" s="366">
        <f t="shared" ref="Y56:Y61" si="42">(X56/$X$72)*100</f>
        <v>3.1966286071635897</v>
      </c>
    </row>
    <row r="57" spans="1:25" ht="16.5" customHeight="1">
      <c r="A57" s="339" t="s">
        <v>247</v>
      </c>
      <c r="B57" s="337">
        <f t="shared" si="34"/>
        <v>312.30643999999995</v>
      </c>
      <c r="C57" s="366">
        <f t="shared" si="40"/>
        <v>6.2012801470062557</v>
      </c>
      <c r="D57" s="337"/>
      <c r="E57" s="366">
        <f t="shared" si="28"/>
        <v>0</v>
      </c>
      <c r="F57" s="337">
        <v>3.5070000000000001</v>
      </c>
      <c r="G57" s="366">
        <f t="shared" si="29"/>
        <v>3.1023318353915288</v>
      </c>
      <c r="H57" s="337">
        <v>31.591439999999999</v>
      </c>
      <c r="I57" s="366">
        <f t="shared" si="30"/>
        <v>3.987081422742758</v>
      </c>
      <c r="J57" s="337">
        <v>19.687000000000001</v>
      </c>
      <c r="K57" s="366">
        <f t="shared" si="35"/>
        <v>8.1576417549268232</v>
      </c>
      <c r="L57" s="337">
        <v>177.095</v>
      </c>
      <c r="M57" s="366">
        <f t="shared" si="36"/>
        <v>10.50265301777436</v>
      </c>
      <c r="N57" s="337">
        <v>15.426</v>
      </c>
      <c r="O57" s="366">
        <f t="shared" si="12"/>
        <v>2.5073264449309773</v>
      </c>
      <c r="P57" s="337">
        <v>5.7</v>
      </c>
      <c r="Q57" s="366">
        <f t="shared" si="37"/>
        <v>4.6774987690792713</v>
      </c>
      <c r="R57" s="337">
        <v>20.8</v>
      </c>
      <c r="S57" s="366">
        <f t="shared" si="38"/>
        <v>7.267645003494061</v>
      </c>
      <c r="T57" s="337">
        <v>12.9</v>
      </c>
      <c r="U57" s="366">
        <f t="shared" si="39"/>
        <v>3.2444668008048287</v>
      </c>
      <c r="V57" s="337">
        <v>25.6</v>
      </c>
      <c r="W57" s="366">
        <f t="shared" si="41"/>
        <v>5.2892561983471076</v>
      </c>
      <c r="X57" s="337">
        <v>0</v>
      </c>
      <c r="Y57" s="366">
        <f t="shared" si="42"/>
        <v>0</v>
      </c>
    </row>
    <row r="58" spans="1:25">
      <c r="A58" s="339" t="s">
        <v>248</v>
      </c>
      <c r="B58" s="337">
        <f t="shared" si="34"/>
        <v>49.817000000000007</v>
      </c>
      <c r="C58" s="366">
        <f t="shared" si="40"/>
        <v>0.98918604779142805</v>
      </c>
      <c r="D58" s="337">
        <v>0.2</v>
      </c>
      <c r="E58" s="366">
        <f t="shared" si="28"/>
        <v>4.6620046620046622</v>
      </c>
      <c r="F58" s="337">
        <v>2.298</v>
      </c>
      <c r="G58" s="366">
        <f t="shared" si="29"/>
        <v>2.0328367715225926</v>
      </c>
      <c r="H58" s="337"/>
      <c r="I58" s="366">
        <f t="shared" si="30"/>
        <v>0</v>
      </c>
      <c r="J58" s="337"/>
      <c r="K58" s="366">
        <f t="shared" si="35"/>
        <v>0</v>
      </c>
      <c r="L58" s="337"/>
      <c r="M58" s="366">
        <f t="shared" si="36"/>
        <v>0</v>
      </c>
      <c r="N58" s="337">
        <v>16.219000000000001</v>
      </c>
      <c r="O58" s="366">
        <f t="shared" si="12"/>
        <v>2.6362198632396945</v>
      </c>
      <c r="P58" s="337">
        <v>6.1</v>
      </c>
      <c r="Q58" s="366">
        <f t="shared" si="37"/>
        <v>5.0057442967339574</v>
      </c>
      <c r="R58" s="337">
        <v>10.1</v>
      </c>
      <c r="S58" s="366">
        <f t="shared" si="38"/>
        <v>3.5290006988120197</v>
      </c>
      <c r="T58" s="337">
        <v>5.0999999999999996</v>
      </c>
      <c r="U58" s="366">
        <f t="shared" si="39"/>
        <v>1.2826961770623742</v>
      </c>
      <c r="V58" s="337"/>
      <c r="W58" s="366">
        <f t="shared" si="41"/>
        <v>0</v>
      </c>
      <c r="X58" s="337">
        <v>9.8000000000000007</v>
      </c>
      <c r="Y58" s="366">
        <f t="shared" si="42"/>
        <v>3.3326553564045938</v>
      </c>
    </row>
    <row r="59" spans="1:25" s="385" customFormat="1">
      <c r="A59" s="339" t="s">
        <v>249</v>
      </c>
      <c r="B59" s="337">
        <f t="shared" si="34"/>
        <v>139.76100000000002</v>
      </c>
      <c r="C59" s="366">
        <f t="shared" si="40"/>
        <v>2.7751496723082032</v>
      </c>
      <c r="D59" s="337">
        <v>0.3</v>
      </c>
      <c r="E59" s="366">
        <f t="shared" si="28"/>
        <v>6.9930069930069925</v>
      </c>
      <c r="F59" s="337">
        <v>1.0760000000000001</v>
      </c>
      <c r="G59" s="366">
        <f t="shared" si="29"/>
        <v>0.95184176073033511</v>
      </c>
      <c r="H59" s="337"/>
      <c r="I59" s="366">
        <f t="shared" si="30"/>
        <v>0</v>
      </c>
      <c r="J59" s="337">
        <v>3.2839999999999998</v>
      </c>
      <c r="K59" s="366">
        <f t="shared" si="35"/>
        <v>1.3607809987900483</v>
      </c>
      <c r="L59" s="337">
        <v>53.401000000000003</v>
      </c>
      <c r="M59" s="366">
        <f t="shared" si="36"/>
        <v>3.1669565702146798</v>
      </c>
      <c r="N59" s="337"/>
      <c r="O59" s="366">
        <f t="shared" si="12"/>
        <v>0</v>
      </c>
      <c r="P59" s="337">
        <v>4.0999999999999996</v>
      </c>
      <c r="Q59" s="366">
        <f t="shared" si="37"/>
        <v>3.3645166584605284</v>
      </c>
      <c r="R59" s="337">
        <v>8.1999999999999993</v>
      </c>
      <c r="S59" s="366">
        <f t="shared" si="38"/>
        <v>2.8651292802236195</v>
      </c>
      <c r="T59" s="337"/>
      <c r="U59" s="366">
        <f t="shared" si="39"/>
        <v>0</v>
      </c>
      <c r="V59" s="337">
        <v>69.400000000000006</v>
      </c>
      <c r="W59" s="366">
        <f t="shared" si="41"/>
        <v>14.338842975206612</v>
      </c>
      <c r="X59" s="337">
        <v>0</v>
      </c>
      <c r="Y59" s="366">
        <f t="shared" si="42"/>
        <v>0</v>
      </c>
    </row>
    <row r="60" spans="1:25" s="385" customFormat="1">
      <c r="A60" s="339" t="s">
        <v>250</v>
      </c>
      <c r="B60" s="337">
        <f t="shared" si="34"/>
        <v>2.7</v>
      </c>
      <c r="C60" s="366">
        <f t="shared" si="40"/>
        <v>5.3612267479712851E-2</v>
      </c>
      <c r="D60" s="337"/>
      <c r="E60" s="366">
        <v>0</v>
      </c>
      <c r="F60" s="337">
        <v>0</v>
      </c>
      <c r="G60" s="366">
        <f t="shared" si="29"/>
        <v>0</v>
      </c>
      <c r="H60" s="337"/>
      <c r="I60" s="366">
        <f t="shared" si="30"/>
        <v>0</v>
      </c>
      <c r="J60" s="337"/>
      <c r="K60" s="366">
        <f t="shared" si="35"/>
        <v>0</v>
      </c>
      <c r="L60" s="337"/>
      <c r="M60" s="366">
        <f t="shared" si="36"/>
        <v>0</v>
      </c>
      <c r="N60" s="337"/>
      <c r="O60" s="366">
        <f t="shared" si="12"/>
        <v>0</v>
      </c>
      <c r="P60" s="337"/>
      <c r="Q60" s="366">
        <f t="shared" si="37"/>
        <v>0</v>
      </c>
      <c r="R60" s="337">
        <v>0</v>
      </c>
      <c r="S60" s="366">
        <f t="shared" si="38"/>
        <v>0</v>
      </c>
      <c r="T60" s="337"/>
      <c r="U60" s="366">
        <f t="shared" si="39"/>
        <v>0</v>
      </c>
      <c r="V60" s="337">
        <v>2.7</v>
      </c>
      <c r="W60" s="366">
        <f t="shared" si="41"/>
        <v>0.55785123966942152</v>
      </c>
      <c r="X60" s="337">
        <v>0</v>
      </c>
      <c r="Y60" s="366">
        <f t="shared" si="42"/>
        <v>0</v>
      </c>
    </row>
    <row r="61" spans="1:25" ht="13.5" thickBot="1">
      <c r="A61" s="339" t="s">
        <v>251</v>
      </c>
      <c r="B61" s="337">
        <f t="shared" si="34"/>
        <v>0</v>
      </c>
      <c r="C61" s="366">
        <f t="shared" si="40"/>
        <v>0</v>
      </c>
      <c r="D61" s="337"/>
      <c r="E61" s="366">
        <v>0</v>
      </c>
      <c r="F61" s="337">
        <v>0</v>
      </c>
      <c r="G61" s="366">
        <f t="shared" si="29"/>
        <v>0</v>
      </c>
      <c r="H61" s="337"/>
      <c r="I61" s="366">
        <f t="shared" si="30"/>
        <v>0</v>
      </c>
      <c r="J61" s="337"/>
      <c r="K61" s="366">
        <f t="shared" si="35"/>
        <v>0</v>
      </c>
      <c r="L61" s="337"/>
      <c r="M61" s="366">
        <f t="shared" si="36"/>
        <v>0</v>
      </c>
      <c r="N61" s="337"/>
      <c r="O61" s="366">
        <f t="shared" si="12"/>
        <v>0</v>
      </c>
      <c r="P61" s="337"/>
      <c r="Q61" s="366">
        <f t="shared" si="37"/>
        <v>0</v>
      </c>
      <c r="R61" s="337">
        <v>0</v>
      </c>
      <c r="S61" s="366">
        <f t="shared" si="38"/>
        <v>0</v>
      </c>
      <c r="T61" s="337"/>
      <c r="U61" s="366">
        <f t="shared" si="39"/>
        <v>0</v>
      </c>
      <c r="V61" s="337"/>
      <c r="W61" s="366">
        <f t="shared" si="41"/>
        <v>0</v>
      </c>
      <c r="X61" s="337">
        <v>0</v>
      </c>
      <c r="Y61" s="366">
        <f t="shared" si="42"/>
        <v>0</v>
      </c>
    </row>
    <row r="62" spans="1:25" ht="13.5" thickBot="1">
      <c r="A62" s="357" t="s">
        <v>252</v>
      </c>
      <c r="B62" s="356">
        <f>SUM(B55:B61)</f>
        <v>1258.27845</v>
      </c>
      <c r="C62" s="365">
        <f t="shared" ref="C62:C71" si="43">(B62/$B$72)*100</f>
        <v>24.984874379762406</v>
      </c>
      <c r="D62" s="356">
        <v>0.8</v>
      </c>
      <c r="E62" s="365">
        <f t="shared" si="28"/>
        <v>18.648018648018649</v>
      </c>
      <c r="F62" s="356">
        <v>23.753999999999998</v>
      </c>
      <c r="G62" s="365">
        <f t="shared" si="29"/>
        <v>21.013056862814476</v>
      </c>
      <c r="H62" s="356">
        <v>126.73044999999999</v>
      </c>
      <c r="I62" s="365">
        <f t="shared" si="30"/>
        <v>15.994352359083027</v>
      </c>
      <c r="J62" s="356">
        <v>57.765000000000001</v>
      </c>
      <c r="K62" s="365">
        <f>SUM(K55:K61)</f>
        <v>23.935905723236036</v>
      </c>
      <c r="L62" s="356">
        <v>539.9609999999999</v>
      </c>
      <c r="M62" s="365">
        <f>SUM(M55:M61)</f>
        <v>32.022490901100888</v>
      </c>
      <c r="N62" s="356">
        <v>132.96800000000002</v>
      </c>
      <c r="O62" s="1323">
        <f>SUM(O55:O61)</f>
        <v>21.612484294670185</v>
      </c>
      <c r="P62" s="356">
        <v>24.4</v>
      </c>
      <c r="Q62" s="365">
        <f t="shared" ref="Q62:Y62" si="44">SUM(Q55:Q61)</f>
        <v>20.022977186935826</v>
      </c>
      <c r="R62" s="356">
        <v>85.6</v>
      </c>
      <c r="S62" s="365">
        <f t="shared" si="44"/>
        <v>29.909154437456323</v>
      </c>
      <c r="T62" s="356">
        <v>61.1</v>
      </c>
      <c r="U62" s="365">
        <f t="shared" si="44"/>
        <v>15.367203219315893</v>
      </c>
      <c r="V62" s="356">
        <v>165.6</v>
      </c>
      <c r="W62" s="365">
        <f t="shared" si="44"/>
        <v>34.214876033057848</v>
      </c>
      <c r="X62" s="356">
        <v>39.6</v>
      </c>
      <c r="Y62" s="365">
        <f t="shared" si="44"/>
        <v>13.466648174859378</v>
      </c>
    </row>
    <row r="63" spans="1:25">
      <c r="A63" s="339" t="s">
        <v>253</v>
      </c>
      <c r="B63" s="337">
        <f>D63+F63+H63+J63+L63+N63+P63+R63+T63+V63+X63</f>
        <v>54.673950000000005</v>
      </c>
      <c r="C63" s="366">
        <f t="shared" si="43"/>
        <v>1.0856275672490543</v>
      </c>
      <c r="D63" s="337">
        <v>0.2</v>
      </c>
      <c r="E63" s="366">
        <f t="shared" si="28"/>
        <v>4.6620046620046622</v>
      </c>
      <c r="F63" s="337">
        <v>0.76</v>
      </c>
      <c r="G63" s="366">
        <f t="shared" si="29"/>
        <v>0.67230458936343362</v>
      </c>
      <c r="H63" s="337">
        <v>7.8289499999999999</v>
      </c>
      <c r="I63" s="366">
        <f t="shared" si="30"/>
        <v>0.98807338648006926</v>
      </c>
      <c r="J63" s="337"/>
      <c r="K63" s="366">
        <f>(J63/$J$72)*100</f>
        <v>0</v>
      </c>
      <c r="L63" s="337"/>
      <c r="M63" s="366">
        <f t="shared" ref="M63:M69" si="45">(L63/$L$72)*100</f>
        <v>0</v>
      </c>
      <c r="N63" s="337">
        <v>14.185</v>
      </c>
      <c r="O63" s="366">
        <f t="shared" si="12"/>
        <v>2.3056155595323427</v>
      </c>
      <c r="P63" s="337">
        <v>6.5</v>
      </c>
      <c r="Q63" s="366">
        <f t="shared" ref="Q63:Q71" si="46">(P63/$P$72)*100</f>
        <v>5.3339898243886426</v>
      </c>
      <c r="R63" s="337">
        <v>0</v>
      </c>
      <c r="S63" s="366">
        <f>(R63/$R$72)*100</f>
        <v>0</v>
      </c>
      <c r="T63" s="337">
        <v>22.7</v>
      </c>
      <c r="U63" s="366">
        <f>(T63/$T$72)*100</f>
        <v>5.7092555331991948</v>
      </c>
      <c r="V63" s="337"/>
      <c r="W63" s="366">
        <f t="shared" ref="W63:W69" si="47">(V63/$V$72)*100</f>
        <v>0</v>
      </c>
      <c r="X63" s="337">
        <v>2.5</v>
      </c>
      <c r="Y63" s="366">
        <f>(X63/$X$72)*100</f>
        <v>0.85016718275627379</v>
      </c>
    </row>
    <row r="64" spans="1:25" ht="13.5" thickBot="1">
      <c r="A64" s="339" t="s">
        <v>254</v>
      </c>
      <c r="B64" s="337">
        <f>D64+F64+H64+J64+L64+N64+P64+R64+T64+V64+X64</f>
        <v>38.260800000000003</v>
      </c>
      <c r="C64" s="366">
        <f t="shared" si="43"/>
        <v>0.75972157169918431</v>
      </c>
      <c r="D64" s="337"/>
      <c r="E64" s="366">
        <f t="shared" si="28"/>
        <v>0</v>
      </c>
      <c r="F64" s="337">
        <v>1.4159999999999999</v>
      </c>
      <c r="G64" s="366">
        <f t="shared" si="29"/>
        <v>1.2526096033402923</v>
      </c>
      <c r="H64" s="337"/>
      <c r="I64" s="366">
        <f t="shared" si="30"/>
        <v>0</v>
      </c>
      <c r="J64" s="337">
        <v>0.46700000000000003</v>
      </c>
      <c r="K64" s="366">
        <f>(J64/$J$72)*100</f>
        <v>0.19350935640528399</v>
      </c>
      <c r="L64" s="337">
        <v>3.2669999999999999</v>
      </c>
      <c r="M64" s="366">
        <f t="shared" si="45"/>
        <v>0.19375006301176675</v>
      </c>
      <c r="N64" s="337"/>
      <c r="O64" s="366">
        <f t="shared" si="12"/>
        <v>0</v>
      </c>
      <c r="P64" s="337">
        <v>0.06</v>
      </c>
      <c r="Q64" s="366">
        <f t="shared" si="46"/>
        <v>4.9236829148202862E-2</v>
      </c>
      <c r="R64" s="337">
        <v>1</v>
      </c>
      <c r="S64" s="366">
        <f>(R64/$R$72)*100</f>
        <v>0.34940600978336828</v>
      </c>
      <c r="T64" s="337">
        <v>10</v>
      </c>
      <c r="U64" s="366">
        <f>(T64/$T$72)*100</f>
        <v>2.5150905432595572</v>
      </c>
      <c r="V64" s="337">
        <v>3.3</v>
      </c>
      <c r="W64" s="366">
        <f t="shared" si="47"/>
        <v>0.68181818181818177</v>
      </c>
      <c r="X64" s="337">
        <v>18.750800000000002</v>
      </c>
      <c r="Y64" s="366">
        <f>(X64/$X$72)*100</f>
        <v>6.3765259241705357</v>
      </c>
    </row>
    <row r="65" spans="1:25" ht="13.5" thickBot="1">
      <c r="A65" s="357" t="s">
        <v>255</v>
      </c>
      <c r="B65" s="358">
        <f>SUM(B63:B64)</f>
        <v>92.934750000000008</v>
      </c>
      <c r="C65" s="365">
        <f t="shared" si="43"/>
        <v>1.8453491389482386</v>
      </c>
      <c r="D65" s="358">
        <v>0.2</v>
      </c>
      <c r="E65" s="365">
        <f t="shared" si="28"/>
        <v>4.6620046620046622</v>
      </c>
      <c r="F65" s="358">
        <v>2.1760000000000002</v>
      </c>
      <c r="G65" s="365">
        <f t="shared" si="29"/>
        <v>1.9249141927037261</v>
      </c>
      <c r="H65" s="358">
        <v>7.8289499999999999</v>
      </c>
      <c r="I65" s="365">
        <f t="shared" si="30"/>
        <v>0.98807338648006926</v>
      </c>
      <c r="J65" s="358">
        <v>0.46700000000000003</v>
      </c>
      <c r="K65" s="365">
        <f>(J65/$J72)*100</f>
        <v>0.19350935640528399</v>
      </c>
      <c r="L65" s="358">
        <v>3.2669999999999999</v>
      </c>
      <c r="M65" s="365">
        <f t="shared" si="45"/>
        <v>0.19375006301176675</v>
      </c>
      <c r="N65" s="358">
        <v>14.185</v>
      </c>
      <c r="O65" s="1323">
        <f>SUM(O63:O64)</f>
        <v>2.3056155595323427</v>
      </c>
      <c r="P65" s="358">
        <v>6.56</v>
      </c>
      <c r="Q65" s="365">
        <f t="shared" si="46"/>
        <v>5.3832266535368456</v>
      </c>
      <c r="R65" s="358">
        <v>1</v>
      </c>
      <c r="S65" s="365">
        <f>(R65/$R72)*100</f>
        <v>0.34940600978336828</v>
      </c>
      <c r="T65" s="358">
        <v>32.700000000000003</v>
      </c>
      <c r="U65" s="365">
        <f>(T65/$T72)*100</f>
        <v>8.2243460764587528</v>
      </c>
      <c r="V65" s="358">
        <v>3.3</v>
      </c>
      <c r="W65" s="366">
        <f t="shared" si="47"/>
        <v>0.68181818181818177</v>
      </c>
      <c r="X65" s="358">
        <v>21.250800000000002</v>
      </c>
      <c r="Y65" s="365">
        <f>(X65/$T72)*100</f>
        <v>5.3447686116700197</v>
      </c>
    </row>
    <row r="66" spans="1:25" ht="13.5" thickBot="1">
      <c r="A66" s="358" t="s">
        <v>256</v>
      </c>
      <c r="B66" s="337">
        <f>D66+F66+H66+J66+L66+N66+P66+R66+T66+V66+X66</f>
        <v>16.806000000000001</v>
      </c>
      <c r="C66" s="365">
        <f t="shared" si="43"/>
        <v>0.33370658046816826</v>
      </c>
      <c r="D66" s="361"/>
      <c r="E66" s="365">
        <f t="shared" si="28"/>
        <v>0</v>
      </c>
      <c r="F66" s="361"/>
      <c r="G66" s="365">
        <f t="shared" si="29"/>
        <v>0</v>
      </c>
      <c r="H66" s="361">
        <v>0</v>
      </c>
      <c r="I66" s="365">
        <f t="shared" si="30"/>
        <v>0</v>
      </c>
      <c r="J66" s="361"/>
      <c r="K66" s="371">
        <f>(J66/$J72)*100</f>
        <v>0</v>
      </c>
      <c r="L66" s="361"/>
      <c r="M66" s="365">
        <f t="shared" si="45"/>
        <v>0</v>
      </c>
      <c r="N66" s="361">
        <v>16.806000000000001</v>
      </c>
      <c r="O66" s="360">
        <v>0</v>
      </c>
      <c r="P66" s="361"/>
      <c r="Q66" s="371">
        <f t="shared" si="46"/>
        <v>0</v>
      </c>
      <c r="R66" s="361">
        <v>0</v>
      </c>
      <c r="S66" s="371">
        <f>(R66/$R72)*100</f>
        <v>0</v>
      </c>
      <c r="T66" s="361"/>
      <c r="U66" s="371">
        <f>(T66/$T72)*100</f>
        <v>0</v>
      </c>
      <c r="V66" s="361"/>
      <c r="W66" s="1299">
        <f t="shared" si="47"/>
        <v>0</v>
      </c>
      <c r="X66" s="361">
        <v>0</v>
      </c>
      <c r="Y66" s="371">
        <f>(X66/$X72)*100</f>
        <v>0</v>
      </c>
    </row>
    <row r="67" spans="1:25" ht="13.5" thickBot="1">
      <c r="A67" s="358" t="s">
        <v>257</v>
      </c>
      <c r="B67" s="337">
        <f>D67+F67+H67+J67+L67+N67+P67+R67+T67+V67+X67</f>
        <v>0</v>
      </c>
      <c r="C67" s="365">
        <f t="shared" si="43"/>
        <v>0</v>
      </c>
      <c r="D67" s="361"/>
      <c r="E67" s="365">
        <f t="shared" si="28"/>
        <v>0</v>
      </c>
      <c r="F67" s="361"/>
      <c r="G67" s="365">
        <f t="shared" si="29"/>
        <v>0</v>
      </c>
      <c r="H67" s="361">
        <v>0</v>
      </c>
      <c r="I67" s="365">
        <f t="shared" si="30"/>
        <v>0</v>
      </c>
      <c r="J67" s="361"/>
      <c r="K67" s="371">
        <f>(J67/$J72)*100</f>
        <v>0</v>
      </c>
      <c r="L67" s="361"/>
      <c r="M67" s="365">
        <f t="shared" si="45"/>
        <v>0</v>
      </c>
      <c r="N67" s="361"/>
      <c r="O67" s="360">
        <v>0</v>
      </c>
      <c r="P67" s="361"/>
      <c r="Q67" s="371">
        <f t="shared" si="46"/>
        <v>0</v>
      </c>
      <c r="R67" s="361">
        <v>0</v>
      </c>
      <c r="S67" s="371">
        <f>(R67/$R72)*100</f>
        <v>0</v>
      </c>
      <c r="T67" s="361"/>
      <c r="U67" s="371">
        <f>(T67/$T72)*100</f>
        <v>0</v>
      </c>
      <c r="V67" s="361"/>
      <c r="W67" s="1299">
        <f t="shared" si="47"/>
        <v>0</v>
      </c>
      <c r="X67" s="361">
        <v>0</v>
      </c>
      <c r="Y67" s="371">
        <f>(X67/$X72)*100</f>
        <v>0</v>
      </c>
    </row>
    <row r="68" spans="1:25" ht="13.5" thickBot="1">
      <c r="A68" s="358" t="s">
        <v>258</v>
      </c>
      <c r="B68" s="337">
        <f>D68+F68+H68+J68+L68+N68+P68+R68+T68+V68+X68</f>
        <v>0</v>
      </c>
      <c r="C68" s="365">
        <f t="shared" si="43"/>
        <v>0</v>
      </c>
      <c r="D68" s="1323"/>
      <c r="E68" s="365">
        <f t="shared" si="28"/>
        <v>0</v>
      </c>
      <c r="F68" s="1323"/>
      <c r="G68" s="365">
        <f t="shared" si="29"/>
        <v>0</v>
      </c>
      <c r="H68" s="1323">
        <v>0</v>
      </c>
      <c r="I68" s="365">
        <f t="shared" si="30"/>
        <v>0</v>
      </c>
      <c r="J68" s="1323"/>
      <c r="K68" s="371">
        <f>(J68/$J72)*100</f>
        <v>0</v>
      </c>
      <c r="L68" s="1323"/>
      <c r="M68" s="365">
        <f t="shared" si="45"/>
        <v>0</v>
      </c>
      <c r="N68" s="1323"/>
      <c r="O68" s="360">
        <v>0</v>
      </c>
      <c r="P68" s="1323"/>
      <c r="Q68" s="371">
        <f t="shared" si="46"/>
        <v>0</v>
      </c>
      <c r="R68" s="1323">
        <v>0</v>
      </c>
      <c r="S68" s="371">
        <f>(R68/$R72)*100</f>
        <v>0</v>
      </c>
      <c r="T68" s="1323"/>
      <c r="U68" s="371">
        <f>(T68/$T72)*100</f>
        <v>0</v>
      </c>
      <c r="V68" s="1323"/>
      <c r="W68" s="1299">
        <f t="shared" si="47"/>
        <v>0</v>
      </c>
      <c r="X68" s="1323">
        <v>0</v>
      </c>
      <c r="Y68" s="371">
        <f>(X68/$X72)*100</f>
        <v>0</v>
      </c>
    </row>
    <row r="69" spans="1:25" ht="13.5" thickBot="1">
      <c r="A69" s="358" t="s">
        <v>259</v>
      </c>
      <c r="B69" s="337">
        <f>D69+F69+H69+J69+L69+N69+P69+R69+T69+V69+X69</f>
        <v>0</v>
      </c>
      <c r="C69" s="365">
        <f t="shared" si="43"/>
        <v>0</v>
      </c>
      <c r="D69" s="1323"/>
      <c r="E69" s="365">
        <f t="shared" si="28"/>
        <v>0</v>
      </c>
      <c r="F69" s="1323"/>
      <c r="G69" s="365">
        <f t="shared" si="29"/>
        <v>0</v>
      </c>
      <c r="H69" s="1323">
        <v>0</v>
      </c>
      <c r="I69" s="365">
        <f t="shared" si="30"/>
        <v>0</v>
      </c>
      <c r="J69" s="1323"/>
      <c r="K69" s="371">
        <f>(J69/$J72)*100</f>
        <v>0</v>
      </c>
      <c r="L69" s="1323"/>
      <c r="M69" s="365">
        <f t="shared" si="45"/>
        <v>0</v>
      </c>
      <c r="N69" s="1323"/>
      <c r="O69" s="360">
        <v>0</v>
      </c>
      <c r="P69" s="1323"/>
      <c r="Q69" s="371">
        <f t="shared" si="46"/>
        <v>0</v>
      </c>
      <c r="R69" s="1323">
        <v>0</v>
      </c>
      <c r="S69" s="371">
        <f>(R69/$R79)*100</f>
        <v>0</v>
      </c>
      <c r="T69" s="1323"/>
      <c r="U69" s="371">
        <f>(T69/$T72)*100</f>
        <v>0</v>
      </c>
      <c r="V69" s="1323"/>
      <c r="W69" s="1299">
        <f t="shared" si="47"/>
        <v>0</v>
      </c>
      <c r="X69" s="1323">
        <v>0</v>
      </c>
      <c r="Y69" s="371">
        <f>(X69/$X72)*100</f>
        <v>0</v>
      </c>
    </row>
    <row r="70" spans="1:25" ht="13.5" thickBot="1">
      <c r="A70" s="362" t="s">
        <v>152</v>
      </c>
      <c r="B70" s="358">
        <f>SUM(B21+B26+B31+B62+B65+B54+B50+B34+B67+B68+B69+B66+B41+B47)</f>
        <v>4996.2858022299997</v>
      </c>
      <c r="C70" s="365">
        <f t="shared" si="43"/>
        <v>99.208226234906093</v>
      </c>
      <c r="D70" s="1427"/>
      <c r="E70" s="365">
        <f t="shared" si="28"/>
        <v>0</v>
      </c>
      <c r="F70" s="1427">
        <v>112.56900000000002</v>
      </c>
      <c r="G70" s="365">
        <f t="shared" si="29"/>
        <v>99.579809631647862</v>
      </c>
      <c r="H70" s="1427">
        <v>792.34499249999999</v>
      </c>
      <c r="I70" s="365">
        <f t="shared" si="30"/>
        <v>100</v>
      </c>
      <c r="J70" s="1427"/>
      <c r="K70" s="365">
        <f>(J70/J72)*100</f>
        <v>0</v>
      </c>
      <c r="L70" s="1427"/>
      <c r="M70" s="365">
        <f>(L70/L72)*100</f>
        <v>0</v>
      </c>
      <c r="N70" s="1427">
        <v>615.23700000000008</v>
      </c>
      <c r="O70" s="1323">
        <v>100</v>
      </c>
      <c r="P70" s="1427">
        <v>121.86</v>
      </c>
      <c r="Q70" s="365">
        <f t="shared" si="46"/>
        <v>100</v>
      </c>
      <c r="R70" s="1427">
        <v>268.8</v>
      </c>
      <c r="S70" s="365">
        <f>(R70/R72)*100</f>
        <v>93.920335429769395</v>
      </c>
      <c r="T70" s="1427">
        <v>375.6</v>
      </c>
      <c r="U70" s="365">
        <f>(T70/T72)*100</f>
        <v>94.466800804828978</v>
      </c>
      <c r="V70" s="1427">
        <v>484</v>
      </c>
      <c r="W70" s="365">
        <f>(V70/V72)*100</f>
        <v>100</v>
      </c>
      <c r="X70" s="1427">
        <v>294.05980972999998</v>
      </c>
      <c r="Y70" s="365">
        <f>(X70/X72)*100</f>
        <v>100</v>
      </c>
    </row>
    <row r="71" spans="1:25" ht="13.5" thickBot="1">
      <c r="A71" s="362" t="s">
        <v>154</v>
      </c>
      <c r="B71" s="337">
        <f>D71+F71+H71+J71+L71+N71+P71+R71+T71+V71+X71</f>
        <v>39.875</v>
      </c>
      <c r="C71" s="365">
        <f t="shared" si="43"/>
        <v>0.7917737650939074</v>
      </c>
      <c r="D71" s="356"/>
      <c r="E71" s="365">
        <f t="shared" si="28"/>
        <v>0</v>
      </c>
      <c r="F71" s="356">
        <v>0.47499999999999998</v>
      </c>
      <c r="G71" s="365">
        <f t="shared" si="29"/>
        <v>0.42019036835214596</v>
      </c>
      <c r="H71" s="356">
        <v>0</v>
      </c>
      <c r="I71" s="365">
        <f t="shared" si="30"/>
        <v>0</v>
      </c>
      <c r="J71" s="356"/>
      <c r="K71" s="365">
        <f>(J71/$J72)*100</f>
        <v>0</v>
      </c>
      <c r="L71" s="356"/>
      <c r="M71" s="365">
        <f>(L71/$L72)*100</f>
        <v>0</v>
      </c>
      <c r="N71" s="356"/>
      <c r="O71" s="1323">
        <v>0</v>
      </c>
      <c r="P71" s="356"/>
      <c r="Q71" s="365">
        <f t="shared" si="46"/>
        <v>0</v>
      </c>
      <c r="R71" s="356">
        <v>17.399999999999999</v>
      </c>
      <c r="S71" s="365">
        <f>(R71/$R72)*100</f>
        <v>6.0796645702306078</v>
      </c>
      <c r="T71" s="356">
        <v>22</v>
      </c>
      <c r="U71" s="365">
        <f>(T71/$T72)*100</f>
        <v>5.5331991951710258</v>
      </c>
      <c r="V71" s="356"/>
      <c r="W71" s="365">
        <f>(V71/V72)*100</f>
        <v>0</v>
      </c>
      <c r="X71" s="356">
        <v>0</v>
      </c>
      <c r="Y71" s="365">
        <f>(X71/$X72)*100</f>
        <v>0</v>
      </c>
    </row>
    <row r="72" spans="1:25" ht="15.75" thickBot="1">
      <c r="A72" s="354" t="s">
        <v>156</v>
      </c>
      <c r="B72" s="358">
        <f>B70+B71</f>
        <v>5036.1608022299997</v>
      </c>
      <c r="C72" s="365">
        <f t="shared" ref="C72:O72" si="48">SUM(C70:C71)</f>
        <v>100</v>
      </c>
      <c r="D72" s="358">
        <v>4.29</v>
      </c>
      <c r="E72" s="365">
        <f t="shared" si="48"/>
        <v>0</v>
      </c>
      <c r="F72" s="358">
        <v>113.04400000000001</v>
      </c>
      <c r="G72" s="365">
        <f t="shared" si="48"/>
        <v>100.00000000000001</v>
      </c>
      <c r="H72" s="358">
        <v>792.34499249999999</v>
      </c>
      <c r="I72" s="365">
        <f t="shared" si="48"/>
        <v>100</v>
      </c>
      <c r="J72" s="358">
        <v>241.33200000000002</v>
      </c>
      <c r="K72" s="365">
        <f t="shared" si="48"/>
        <v>0</v>
      </c>
      <c r="L72" s="358">
        <v>1686.1929999999998</v>
      </c>
      <c r="M72" s="365">
        <f t="shared" si="48"/>
        <v>0</v>
      </c>
      <c r="N72" s="358">
        <v>615.23700000000008</v>
      </c>
      <c r="O72" s="1323">
        <f t="shared" si="48"/>
        <v>100</v>
      </c>
      <c r="P72" s="358">
        <v>121.86</v>
      </c>
      <c r="Q72" s="365">
        <f t="shared" ref="Q72:Y72" si="49">SUM(Q70:Q71)</f>
        <v>100</v>
      </c>
      <c r="R72" s="358">
        <v>286.2</v>
      </c>
      <c r="S72" s="365">
        <f t="shared" si="49"/>
        <v>100</v>
      </c>
      <c r="T72" s="358">
        <v>397.6</v>
      </c>
      <c r="U72" s="365">
        <f t="shared" si="49"/>
        <v>100</v>
      </c>
      <c r="V72" s="358">
        <v>484</v>
      </c>
      <c r="W72" s="365">
        <f t="shared" si="49"/>
        <v>100</v>
      </c>
      <c r="X72" s="358">
        <v>294.05980972999998</v>
      </c>
      <c r="Y72" s="365">
        <f t="shared" si="49"/>
        <v>100</v>
      </c>
    </row>
    <row r="73" spans="1:25">
      <c r="A73" s="339" t="s">
        <v>540</v>
      </c>
      <c r="B73" s="337">
        <f>D73+F73+H73+J73+L73+N73+P73+R73+T73+V73+X73</f>
        <v>14.366660509999999</v>
      </c>
      <c r="C73" s="366"/>
      <c r="D73" s="337"/>
      <c r="E73" s="366">
        <v>0</v>
      </c>
      <c r="F73" s="337"/>
      <c r="G73" s="366">
        <v>0</v>
      </c>
      <c r="H73" s="337"/>
      <c r="I73" s="366">
        <v>0</v>
      </c>
      <c r="J73" s="337">
        <v>1.4810000000000001</v>
      </c>
      <c r="K73" s="366">
        <v>0</v>
      </c>
      <c r="L73" s="337">
        <v>12.882999999999999</v>
      </c>
      <c r="M73" s="366">
        <v>0</v>
      </c>
      <c r="N73" s="337"/>
      <c r="O73" s="366">
        <v>0</v>
      </c>
      <c r="P73" s="337"/>
      <c r="Q73" s="366">
        <v>0</v>
      </c>
      <c r="R73" s="337">
        <v>0</v>
      </c>
      <c r="S73" s="366">
        <v>0</v>
      </c>
      <c r="T73" s="337">
        <v>0</v>
      </c>
      <c r="U73" s="366">
        <v>0</v>
      </c>
      <c r="V73" s="337">
        <v>0</v>
      </c>
      <c r="W73" s="366">
        <v>0</v>
      </c>
      <c r="X73" s="337">
        <v>2.66051E-3</v>
      </c>
      <c r="Y73" s="366">
        <v>0</v>
      </c>
    </row>
    <row r="74" spans="1:25">
      <c r="A74" s="339" t="s">
        <v>541</v>
      </c>
      <c r="B74" s="337">
        <f>D74+F74+H74+J74+L74+N74+P74+R74+T74+V74+X74</f>
        <v>36</v>
      </c>
      <c r="C74" s="366"/>
      <c r="D74" s="337"/>
      <c r="E74" s="366">
        <v>0</v>
      </c>
      <c r="F74" s="337"/>
      <c r="G74" s="366">
        <v>0</v>
      </c>
      <c r="H74" s="337"/>
      <c r="I74" s="366">
        <v>0</v>
      </c>
      <c r="J74" s="337"/>
      <c r="K74" s="366">
        <v>0</v>
      </c>
      <c r="L74" s="337"/>
      <c r="M74" s="366">
        <v>0</v>
      </c>
      <c r="N74" s="337"/>
      <c r="O74" s="366">
        <v>0</v>
      </c>
      <c r="P74" s="337"/>
      <c r="Q74" s="366">
        <v>0</v>
      </c>
      <c r="R74" s="337">
        <v>0</v>
      </c>
      <c r="S74" s="366">
        <v>0</v>
      </c>
      <c r="T74" s="337">
        <v>36</v>
      </c>
      <c r="U74" s="366">
        <v>0</v>
      </c>
      <c r="V74" s="337">
        <v>0</v>
      </c>
      <c r="W74" s="366">
        <v>0</v>
      </c>
      <c r="X74" s="337">
        <v>0</v>
      </c>
      <c r="Y74" s="366">
        <v>0</v>
      </c>
    </row>
    <row r="75" spans="1:25" ht="13.5" thickBot="1">
      <c r="A75" s="339" t="s">
        <v>542</v>
      </c>
      <c r="B75" s="337">
        <f>D75+F75+H75+J75+L75+N75+P75+R75+T75+V75+X75</f>
        <v>0</v>
      </c>
      <c r="C75" s="366"/>
      <c r="D75" s="337"/>
      <c r="E75" s="366">
        <v>0</v>
      </c>
      <c r="F75" s="337"/>
      <c r="G75" s="366">
        <v>0</v>
      </c>
      <c r="H75" s="337"/>
      <c r="I75" s="366">
        <v>0</v>
      </c>
      <c r="J75" s="337"/>
      <c r="K75" s="366">
        <v>0</v>
      </c>
      <c r="L75" s="337"/>
      <c r="M75" s="366">
        <v>0</v>
      </c>
      <c r="N75" s="337"/>
      <c r="O75" s="366">
        <v>0</v>
      </c>
      <c r="P75" s="337"/>
      <c r="Q75" s="366">
        <v>0</v>
      </c>
      <c r="R75" s="337">
        <v>0</v>
      </c>
      <c r="S75" s="366">
        <v>0</v>
      </c>
      <c r="T75" s="337">
        <v>0</v>
      </c>
      <c r="U75" s="366">
        <v>0</v>
      </c>
      <c r="V75" s="337">
        <v>0</v>
      </c>
      <c r="W75" s="366">
        <v>0</v>
      </c>
      <c r="X75" s="337">
        <v>0</v>
      </c>
      <c r="Y75" s="366">
        <v>0</v>
      </c>
    </row>
    <row r="76" spans="1:25" ht="13.5" thickBot="1">
      <c r="A76" s="362" t="s">
        <v>465</v>
      </c>
      <c r="B76" s="356">
        <f>SUM(B73:B75)</f>
        <v>50.366660510000003</v>
      </c>
      <c r="C76" s="365"/>
      <c r="D76" s="356">
        <v>0</v>
      </c>
      <c r="E76" s="365">
        <f t="shared" ref="E76:Y76" si="50">SUM(E73:E75)</f>
        <v>0</v>
      </c>
      <c r="F76" s="356"/>
      <c r="G76" s="365">
        <f t="shared" si="50"/>
        <v>0</v>
      </c>
      <c r="H76" s="356"/>
      <c r="I76" s="365">
        <f t="shared" si="50"/>
        <v>0</v>
      </c>
      <c r="J76" s="356">
        <v>1.4810000000000001</v>
      </c>
      <c r="K76" s="365">
        <f t="shared" si="50"/>
        <v>0</v>
      </c>
      <c r="L76" s="356">
        <v>12.882999999999999</v>
      </c>
      <c r="M76" s="365">
        <f t="shared" si="50"/>
        <v>0</v>
      </c>
      <c r="N76" s="356"/>
      <c r="O76" s="365">
        <f t="shared" si="50"/>
        <v>0</v>
      </c>
      <c r="P76" s="356"/>
      <c r="Q76" s="365">
        <f t="shared" si="50"/>
        <v>0</v>
      </c>
      <c r="R76" s="356">
        <f>SUM(R73:R75)</f>
        <v>0</v>
      </c>
      <c r="S76" s="365">
        <f t="shared" si="50"/>
        <v>0</v>
      </c>
      <c r="T76" s="356">
        <f>SUM(T73:T75)</f>
        <v>36</v>
      </c>
      <c r="U76" s="365">
        <f t="shared" si="50"/>
        <v>0</v>
      </c>
      <c r="V76" s="356">
        <f>SUM(V73:V75)</f>
        <v>0</v>
      </c>
      <c r="W76" s="365">
        <f t="shared" si="50"/>
        <v>0</v>
      </c>
      <c r="X76" s="356">
        <v>2.66051E-3</v>
      </c>
      <c r="Y76" s="365">
        <f t="shared" si="50"/>
        <v>0</v>
      </c>
    </row>
    <row r="77" spans="1:25" ht="13.5" thickBot="1">
      <c r="A77" s="337"/>
      <c r="B77" s="356"/>
      <c r="C77" s="367"/>
      <c r="D77" s="337"/>
      <c r="E77" s="367"/>
      <c r="F77" s="337"/>
      <c r="G77" s="367"/>
      <c r="H77" s="337"/>
      <c r="I77" s="367"/>
      <c r="J77" s="337"/>
      <c r="L77" s="337"/>
      <c r="N77" s="337"/>
      <c r="O77" s="1390"/>
      <c r="P77" s="337"/>
      <c r="R77" s="337"/>
      <c r="S77" s="367"/>
      <c r="T77" s="337"/>
      <c r="U77" s="367"/>
      <c r="V77" s="337"/>
      <c r="W77" s="367"/>
      <c r="X77" s="337"/>
      <c r="Y77" s="367"/>
    </row>
    <row r="78" spans="1:25">
      <c r="A78" s="411" t="s">
        <v>181</v>
      </c>
      <c r="B78" s="337">
        <f>D78+F78+H78+J78+L78+N78+P78+R78+T78+V78+X78</f>
        <v>145956</v>
      </c>
      <c r="C78" s="386"/>
      <c r="D78" s="412">
        <v>102</v>
      </c>
      <c r="E78" s="386"/>
      <c r="F78" s="412">
        <v>15121</v>
      </c>
      <c r="G78" s="386"/>
      <c r="H78" s="412">
        <v>23114</v>
      </c>
      <c r="I78" s="386"/>
      <c r="J78" s="412">
        <v>10</v>
      </c>
      <c r="K78" s="1063"/>
      <c r="L78" s="412">
        <v>12</v>
      </c>
      <c r="M78" s="1063"/>
      <c r="N78" s="412">
        <v>16502</v>
      </c>
      <c r="O78" s="158"/>
      <c r="P78" s="412">
        <v>490</v>
      </c>
      <c r="Q78" s="386"/>
      <c r="R78" s="412">
        <v>5052</v>
      </c>
      <c r="S78" s="386"/>
      <c r="T78" s="412">
        <v>59778</v>
      </c>
      <c r="U78" s="386"/>
      <c r="V78" s="412">
        <v>4</v>
      </c>
      <c r="W78" s="386"/>
      <c r="X78" s="412">
        <v>25771</v>
      </c>
      <c r="Y78" s="386"/>
    </row>
    <row r="79" spans="1:25" ht="13.5" thickBot="1">
      <c r="A79" s="413" t="s">
        <v>182</v>
      </c>
      <c r="B79" s="413">
        <f>B12/B78*1000000</f>
        <v>35912.372407026778</v>
      </c>
      <c r="C79" s="387"/>
      <c r="D79" s="414">
        <f>(D12/D78)*1000000</f>
        <v>44117.647058823532</v>
      </c>
      <c r="E79" s="387"/>
      <c r="F79" s="414">
        <f>(F12/F78)*1000000</f>
        <v>7758.6138482904571</v>
      </c>
      <c r="G79" s="387"/>
      <c r="H79" s="414">
        <f>(H12/H78)*1000000</f>
        <v>34769.076753050096</v>
      </c>
      <c r="I79" s="387"/>
      <c r="J79" s="413">
        <f>(J12/J78)*1000000</f>
        <v>24133200.000000004</v>
      </c>
      <c r="K79" s="1064"/>
      <c r="L79" s="413">
        <f>(L12/L78)*1000000</f>
        <v>141589666.66666666</v>
      </c>
      <c r="M79" s="1064"/>
      <c r="N79" s="414">
        <f>(N12/N78)*1000000</f>
        <v>41396.679190401162</v>
      </c>
      <c r="O79" s="1389"/>
      <c r="P79" s="414">
        <f>(P12/P78)*1000000</f>
        <v>259591.83673469388</v>
      </c>
      <c r="Q79" s="387"/>
      <c r="R79" s="414">
        <f>(R12/R78)*1000000</f>
        <v>59758.511480601737</v>
      </c>
      <c r="S79" s="387"/>
      <c r="T79" s="414">
        <f>(T12/T78)*1000000</f>
        <v>7020.9776171835792</v>
      </c>
      <c r="U79" s="387"/>
      <c r="V79" s="414">
        <f>(V12/V78)*1000000</f>
        <v>129300000.00000001</v>
      </c>
      <c r="W79" s="387"/>
      <c r="X79" s="414">
        <f>(X12/X78)*1000000</f>
        <v>12673.927553063522</v>
      </c>
      <c r="Y79" s="387"/>
    </row>
    <row r="80" spans="1:25">
      <c r="A80" s="1291"/>
      <c r="B80" s="361"/>
      <c r="C80" s="1045"/>
      <c r="D80" s="361"/>
      <c r="E80" s="1045"/>
      <c r="F80" s="361"/>
      <c r="G80" s="1045"/>
      <c r="H80" s="361"/>
      <c r="I80" s="1045"/>
      <c r="J80" s="361"/>
      <c r="K80" s="1045"/>
      <c r="L80" s="361"/>
      <c r="M80" s="1045"/>
      <c r="N80" s="361"/>
      <c r="O80" s="1045"/>
      <c r="P80" s="361"/>
      <c r="Q80" s="1045"/>
      <c r="R80" s="361"/>
      <c r="S80" s="1045"/>
      <c r="T80" s="361"/>
      <c r="U80" s="1045"/>
      <c r="V80" s="361"/>
      <c r="W80" s="1045"/>
      <c r="X80" s="361"/>
      <c r="Y80" s="1045"/>
    </row>
    <row r="81" spans="1:25">
      <c r="A81" s="145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338"/>
      <c r="M81" s="587"/>
      <c r="N81" s="338"/>
      <c r="O81" s="587"/>
      <c r="P81" s="338"/>
      <c r="Q81" s="587"/>
      <c r="R81" s="338" t="s">
        <v>543</v>
      </c>
      <c r="S81" s="587"/>
      <c r="T81" s="338"/>
      <c r="U81" s="587"/>
      <c r="V81" s="338"/>
      <c r="W81" s="587"/>
      <c r="X81" s="338"/>
      <c r="Y81" s="587"/>
    </row>
    <row r="82" spans="1:25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338"/>
      <c r="M82" s="587"/>
      <c r="N82" s="338"/>
      <c r="O82" s="587"/>
      <c r="P82" s="338"/>
      <c r="Q82" s="587"/>
      <c r="R82" s="338">
        <v>2.5</v>
      </c>
      <c r="S82" s="587"/>
      <c r="T82" s="338"/>
      <c r="U82" s="587"/>
      <c r="V82" s="338"/>
      <c r="W82" s="587"/>
      <c r="X82" s="338"/>
      <c r="Y82" s="587"/>
    </row>
    <row r="83" spans="1:25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338"/>
      <c r="M83" s="587"/>
      <c r="N83" s="338"/>
      <c r="O83" s="587"/>
      <c r="P83" s="338"/>
      <c r="Q83" s="587"/>
      <c r="R83" s="338"/>
      <c r="S83" s="587"/>
      <c r="T83" s="338"/>
      <c r="U83" s="587"/>
      <c r="V83" s="338"/>
      <c r="W83" s="587"/>
      <c r="X83" s="338"/>
      <c r="Y83" s="587"/>
    </row>
    <row r="84" spans="1:25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338"/>
      <c r="M84" s="587"/>
      <c r="N84" s="338"/>
      <c r="O84" s="587"/>
      <c r="P84" s="338"/>
      <c r="Q84" s="587"/>
      <c r="R84" s="338"/>
      <c r="S84" s="587"/>
      <c r="T84" s="338"/>
      <c r="U84" s="587"/>
      <c r="V84" s="338"/>
      <c r="W84" s="587"/>
      <c r="X84" s="338"/>
      <c r="Y84" s="587"/>
    </row>
    <row r="85" spans="1:25">
      <c r="A85" s="14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338"/>
      <c r="M85" s="587"/>
      <c r="N85" s="338"/>
      <c r="O85" s="587"/>
      <c r="P85" s="338"/>
      <c r="Q85" s="587"/>
      <c r="R85" s="338"/>
      <c r="S85" s="587"/>
      <c r="T85" s="338"/>
      <c r="U85" s="587"/>
      <c r="V85" s="338"/>
      <c r="W85" s="587"/>
      <c r="X85" s="338"/>
      <c r="Y85" s="587"/>
    </row>
    <row r="86" spans="1:25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338"/>
      <c r="M86" s="587"/>
      <c r="N86" s="338"/>
      <c r="O86" s="587"/>
      <c r="P86" s="338"/>
      <c r="Q86" s="587"/>
      <c r="R86" s="338"/>
      <c r="S86" s="587"/>
      <c r="T86" s="338"/>
      <c r="U86" s="587"/>
      <c r="V86" s="338"/>
      <c r="W86" s="587"/>
      <c r="X86" s="338"/>
      <c r="Y86" s="587"/>
    </row>
    <row r="87" spans="1:25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338"/>
      <c r="M87" s="587"/>
      <c r="N87" s="338"/>
      <c r="O87" s="587"/>
      <c r="P87" s="338"/>
      <c r="Q87" s="587"/>
      <c r="R87" s="338"/>
      <c r="S87" s="587"/>
      <c r="T87" s="338"/>
      <c r="U87" s="587"/>
      <c r="V87" s="338"/>
      <c r="W87" s="587"/>
      <c r="X87" s="338"/>
      <c r="Y87" s="587"/>
    </row>
    <row r="88" spans="1:25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338"/>
      <c r="M88" s="587"/>
      <c r="N88" s="338"/>
      <c r="O88" s="587"/>
      <c r="P88" s="338"/>
      <c r="Q88" s="587"/>
      <c r="R88" s="338"/>
      <c r="S88" s="587"/>
      <c r="T88" s="338"/>
      <c r="U88" s="587"/>
      <c r="V88" s="338"/>
      <c r="W88" s="587"/>
      <c r="X88" s="338"/>
      <c r="Y88" s="587"/>
    </row>
    <row r="89" spans="1:25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338"/>
      <c r="M89" s="587"/>
      <c r="N89" s="338"/>
      <c r="O89" s="587"/>
      <c r="P89" s="338"/>
      <c r="Q89" s="587"/>
      <c r="R89" s="338"/>
      <c r="S89" s="587"/>
      <c r="T89" s="338"/>
      <c r="U89" s="587"/>
      <c r="V89" s="338"/>
      <c r="W89" s="587"/>
      <c r="X89" s="338"/>
      <c r="Y89" s="587"/>
    </row>
    <row r="90" spans="1:25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338"/>
      <c r="M90" s="587"/>
      <c r="N90" s="338"/>
      <c r="O90" s="587"/>
      <c r="P90" s="338"/>
      <c r="Q90" s="587"/>
      <c r="R90" s="338"/>
      <c r="S90" s="587"/>
      <c r="T90" s="338"/>
      <c r="U90" s="587"/>
      <c r="V90" s="338"/>
      <c r="W90" s="587"/>
      <c r="X90" s="338"/>
      <c r="Y90" s="587"/>
    </row>
    <row r="91" spans="1:25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338"/>
      <c r="M91" s="587"/>
      <c r="N91" s="338"/>
      <c r="O91" s="587"/>
      <c r="P91" s="338"/>
      <c r="Q91" s="587"/>
      <c r="R91" s="338"/>
      <c r="S91" s="587"/>
      <c r="T91" s="338"/>
      <c r="U91" s="587"/>
      <c r="V91" s="338"/>
      <c r="W91" s="587"/>
      <c r="X91" s="338"/>
      <c r="Y91" s="587"/>
    </row>
    <row r="92" spans="1:25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338"/>
      <c r="M92" s="587"/>
      <c r="N92" s="338"/>
      <c r="O92" s="587"/>
      <c r="P92" s="338"/>
      <c r="Q92" s="587"/>
      <c r="R92" s="338"/>
      <c r="S92" s="587"/>
      <c r="T92" s="338"/>
      <c r="U92" s="587"/>
      <c r="V92" s="338"/>
      <c r="W92" s="587"/>
      <c r="X92" s="338"/>
      <c r="Y92" s="587"/>
    </row>
    <row r="93" spans="1:25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338"/>
      <c r="M93" s="587"/>
      <c r="N93" s="338"/>
      <c r="O93" s="587"/>
      <c r="P93" s="338"/>
      <c r="Q93" s="587"/>
      <c r="R93" s="338"/>
      <c r="S93" s="587"/>
      <c r="T93" s="338"/>
      <c r="U93" s="587"/>
      <c r="V93" s="338"/>
      <c r="W93" s="587"/>
      <c r="X93" s="338"/>
      <c r="Y93" s="587"/>
    </row>
    <row r="94" spans="1:25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338"/>
      <c r="M94" s="587"/>
      <c r="N94" s="338"/>
      <c r="O94" s="587"/>
      <c r="P94" s="338"/>
      <c r="Q94" s="587"/>
      <c r="R94" s="338"/>
      <c r="S94" s="587"/>
      <c r="T94" s="338"/>
      <c r="U94" s="587"/>
      <c r="V94" s="338"/>
      <c r="W94" s="587"/>
      <c r="X94" s="338"/>
      <c r="Y94" s="587"/>
    </row>
    <row r="95" spans="1:25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338"/>
      <c r="M95" s="587"/>
      <c r="N95" s="338"/>
      <c r="O95" s="587"/>
      <c r="P95" s="338"/>
      <c r="Q95" s="587"/>
      <c r="R95" s="338"/>
      <c r="S95" s="587"/>
      <c r="T95" s="338"/>
      <c r="U95" s="587"/>
      <c r="V95" s="338"/>
      <c r="W95" s="587"/>
      <c r="X95" s="338"/>
      <c r="Y95" s="587"/>
    </row>
    <row r="96" spans="1:25">
      <c r="A96" s="145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338"/>
      <c r="M96" s="587"/>
      <c r="N96" s="338"/>
      <c r="O96" s="587"/>
      <c r="P96" s="338"/>
      <c r="Q96" s="587"/>
      <c r="R96" s="338"/>
      <c r="S96" s="587"/>
      <c r="T96" s="338"/>
      <c r="U96" s="587"/>
      <c r="V96" s="338"/>
      <c r="W96" s="587"/>
      <c r="X96" s="338"/>
      <c r="Y96" s="587"/>
    </row>
    <row r="97" spans="1:25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338"/>
      <c r="M97" s="587"/>
      <c r="N97" s="338"/>
      <c r="O97" s="587"/>
      <c r="P97" s="338"/>
      <c r="Q97" s="587"/>
      <c r="R97" s="338"/>
      <c r="S97" s="587"/>
      <c r="T97" s="338"/>
      <c r="U97" s="587"/>
      <c r="V97" s="338"/>
      <c r="W97" s="587"/>
      <c r="X97" s="338"/>
      <c r="Y97" s="587"/>
    </row>
    <row r="98" spans="1:25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338"/>
      <c r="M98" s="587"/>
      <c r="N98" s="338"/>
      <c r="O98" s="587"/>
      <c r="P98" s="338"/>
      <c r="Q98" s="587"/>
      <c r="R98" s="338"/>
      <c r="S98" s="587"/>
      <c r="T98" s="338"/>
      <c r="U98" s="587"/>
      <c r="V98" s="338"/>
      <c r="W98" s="587"/>
      <c r="X98" s="338"/>
      <c r="Y98" s="587"/>
    </row>
    <row r="99" spans="1:25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338"/>
      <c r="M99" s="587"/>
      <c r="N99" s="338"/>
      <c r="O99" s="587"/>
      <c r="P99" s="338"/>
      <c r="Q99" s="587"/>
      <c r="R99" s="338"/>
      <c r="S99" s="587"/>
      <c r="T99" s="338"/>
      <c r="U99" s="587"/>
      <c r="V99" s="338"/>
      <c r="W99" s="587"/>
      <c r="X99" s="338"/>
      <c r="Y99" s="587"/>
    </row>
    <row r="100" spans="1:25">
      <c r="A100" s="779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338"/>
      <c r="M100" s="587"/>
      <c r="N100" s="338"/>
      <c r="O100" s="587"/>
      <c r="P100" s="338"/>
      <c r="Q100" s="587"/>
      <c r="R100" s="338"/>
      <c r="S100" s="587"/>
      <c r="T100" s="338"/>
      <c r="U100" s="587"/>
      <c r="V100" s="338"/>
      <c r="W100" s="587"/>
      <c r="X100" s="338"/>
      <c r="Y100" s="587"/>
    </row>
    <row r="101" spans="1:25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338"/>
      <c r="M101" s="587"/>
      <c r="N101" s="338"/>
      <c r="O101" s="587"/>
      <c r="P101" s="338"/>
      <c r="Q101" s="587"/>
      <c r="R101" s="338"/>
      <c r="S101" s="587"/>
      <c r="T101" s="338"/>
      <c r="U101" s="587"/>
      <c r="V101" s="338"/>
      <c r="W101" s="587"/>
      <c r="X101" s="338"/>
      <c r="Y101" s="587"/>
    </row>
    <row r="102" spans="1:25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338"/>
      <c r="M102" s="587"/>
      <c r="N102" s="338"/>
      <c r="O102" s="587"/>
      <c r="P102" s="338"/>
      <c r="Q102" s="587"/>
      <c r="R102" s="338"/>
      <c r="S102" s="587"/>
      <c r="T102" s="338"/>
      <c r="U102" s="587"/>
      <c r="V102" s="338"/>
      <c r="W102" s="587"/>
      <c r="X102" s="338"/>
      <c r="Y102" s="587"/>
    </row>
    <row r="103" spans="1:25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338"/>
      <c r="M103" s="587"/>
      <c r="N103" s="338"/>
      <c r="O103" s="587"/>
      <c r="P103" s="338"/>
      <c r="Q103" s="587"/>
      <c r="R103" s="338"/>
      <c r="S103" s="587"/>
      <c r="T103" s="338"/>
      <c r="U103" s="587"/>
      <c r="V103" s="338"/>
      <c r="W103" s="587"/>
      <c r="X103" s="338"/>
      <c r="Y103" s="587"/>
    </row>
    <row r="104" spans="1:25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338"/>
      <c r="M104" s="587"/>
      <c r="N104" s="338"/>
      <c r="O104" s="587"/>
      <c r="P104" s="338"/>
      <c r="Q104" s="587"/>
      <c r="R104" s="338"/>
      <c r="S104" s="587"/>
      <c r="T104" s="338"/>
      <c r="U104" s="587"/>
      <c r="V104" s="338"/>
      <c r="W104" s="587"/>
      <c r="X104" s="338"/>
      <c r="Y104" s="587"/>
    </row>
    <row r="105" spans="1:25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338"/>
      <c r="M105" s="587"/>
      <c r="N105" s="338"/>
      <c r="O105" s="587"/>
      <c r="P105" s="338"/>
      <c r="Q105" s="587"/>
      <c r="R105" s="338"/>
      <c r="S105" s="587"/>
      <c r="T105" s="338"/>
      <c r="U105" s="587"/>
      <c r="V105" s="338"/>
      <c r="W105" s="587"/>
      <c r="X105" s="338"/>
      <c r="Y105" s="587"/>
    </row>
    <row r="106" spans="1:25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338"/>
      <c r="M106" s="587"/>
      <c r="N106" s="338"/>
      <c r="O106" s="587"/>
      <c r="P106" s="338"/>
      <c r="Q106" s="587"/>
      <c r="R106" s="338"/>
      <c r="S106" s="587"/>
      <c r="T106" s="338"/>
      <c r="U106" s="587"/>
      <c r="V106" s="338"/>
      <c r="W106" s="587"/>
      <c r="X106" s="338"/>
      <c r="Y106" s="587"/>
    </row>
    <row r="107" spans="1:25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338"/>
      <c r="M107" s="587"/>
      <c r="N107" s="338"/>
      <c r="O107" s="587"/>
      <c r="P107" s="338"/>
      <c r="Q107" s="587"/>
      <c r="R107" s="338"/>
      <c r="S107" s="587"/>
      <c r="T107" s="338"/>
      <c r="U107" s="587"/>
      <c r="V107" s="338"/>
      <c r="W107" s="587"/>
      <c r="X107" s="338"/>
      <c r="Y107" s="587"/>
    </row>
    <row r="108" spans="1:25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338"/>
      <c r="M108" s="587"/>
      <c r="N108" s="338"/>
      <c r="O108" s="587"/>
      <c r="P108" s="338"/>
      <c r="Q108" s="587"/>
      <c r="R108" s="338"/>
      <c r="S108" s="587"/>
      <c r="T108" s="338"/>
      <c r="U108" s="587"/>
      <c r="V108" s="338"/>
      <c r="W108" s="587"/>
      <c r="X108" s="338"/>
      <c r="Y108" s="587"/>
    </row>
    <row r="109" spans="1:25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338"/>
      <c r="M109" s="587"/>
      <c r="N109" s="338"/>
      <c r="O109" s="587"/>
      <c r="P109" s="338"/>
      <c r="Q109" s="587"/>
      <c r="R109" s="338"/>
      <c r="S109" s="587"/>
      <c r="T109" s="338"/>
      <c r="U109" s="587"/>
      <c r="V109" s="338"/>
      <c r="W109" s="587"/>
      <c r="X109" s="338"/>
      <c r="Y109" s="587"/>
    </row>
    <row r="110" spans="1:25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338"/>
      <c r="M110" s="587"/>
      <c r="N110" s="338"/>
      <c r="O110" s="587"/>
      <c r="P110" s="338"/>
      <c r="Q110" s="587"/>
      <c r="R110" s="338"/>
      <c r="S110" s="587"/>
      <c r="T110" s="338"/>
      <c r="U110" s="587"/>
      <c r="V110" s="338"/>
      <c r="W110" s="587"/>
      <c r="X110" s="338"/>
      <c r="Y110" s="587"/>
    </row>
    <row r="111" spans="1:25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338"/>
      <c r="M111" s="587"/>
      <c r="N111" s="338"/>
      <c r="O111" s="587"/>
      <c r="P111" s="338"/>
      <c r="Q111" s="587"/>
      <c r="R111" s="338"/>
      <c r="S111" s="587"/>
      <c r="T111" s="338"/>
      <c r="U111" s="587"/>
      <c r="V111" s="338"/>
      <c r="W111" s="587"/>
      <c r="X111" s="338"/>
      <c r="Y111" s="587"/>
    </row>
    <row r="112" spans="1:25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338"/>
      <c r="M112" s="587"/>
      <c r="N112" s="338"/>
      <c r="O112" s="587"/>
      <c r="P112" s="338"/>
      <c r="Q112" s="587"/>
      <c r="R112" s="338"/>
      <c r="S112" s="587"/>
      <c r="T112" s="338"/>
      <c r="U112" s="587"/>
      <c r="V112" s="338"/>
      <c r="W112" s="587"/>
      <c r="X112" s="338"/>
      <c r="Y112" s="587"/>
    </row>
    <row r="113" spans="1:25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338"/>
      <c r="M113" s="587"/>
      <c r="N113" s="338"/>
      <c r="O113" s="587"/>
      <c r="P113" s="338"/>
      <c r="Q113" s="587"/>
      <c r="R113" s="338"/>
      <c r="S113" s="587"/>
      <c r="T113" s="338"/>
      <c r="U113" s="587"/>
      <c r="V113" s="338"/>
      <c r="W113" s="587"/>
      <c r="X113" s="338"/>
      <c r="Y113" s="587"/>
    </row>
    <row r="114" spans="1:25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338"/>
      <c r="M114" s="587"/>
      <c r="N114" s="338"/>
      <c r="O114" s="587"/>
      <c r="P114" s="338"/>
      <c r="Q114" s="587"/>
      <c r="R114" s="338"/>
      <c r="S114" s="587"/>
      <c r="T114" s="338"/>
      <c r="U114" s="587"/>
      <c r="V114" s="338"/>
      <c r="W114" s="587"/>
      <c r="X114" s="338"/>
      <c r="Y114" s="587"/>
    </row>
    <row r="115" spans="1:25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338"/>
      <c r="M115" s="587"/>
      <c r="N115" s="338"/>
      <c r="O115" s="587"/>
      <c r="P115" s="338"/>
      <c r="Q115" s="587"/>
      <c r="R115" s="338"/>
      <c r="S115" s="587"/>
      <c r="T115" s="338"/>
      <c r="U115" s="587"/>
      <c r="V115" s="338"/>
      <c r="W115" s="587"/>
      <c r="X115" s="338"/>
      <c r="Y115" s="587"/>
    </row>
    <row r="116" spans="1:25">
      <c r="A116" s="145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338"/>
      <c r="M116" s="587"/>
      <c r="N116" s="338"/>
      <c r="O116" s="587"/>
      <c r="P116" s="338"/>
      <c r="Q116" s="587"/>
      <c r="R116" s="338"/>
      <c r="S116" s="587"/>
      <c r="T116" s="338"/>
      <c r="U116" s="587"/>
      <c r="V116" s="338"/>
      <c r="W116" s="587"/>
      <c r="X116" s="338"/>
      <c r="Y116" s="587"/>
    </row>
    <row r="117" spans="1:25">
      <c r="A117" s="14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338"/>
      <c r="M117" s="587"/>
      <c r="N117" s="338"/>
      <c r="O117" s="587"/>
      <c r="P117" s="338"/>
      <c r="Q117" s="587"/>
      <c r="R117" s="338"/>
      <c r="S117" s="587"/>
      <c r="T117" s="338"/>
      <c r="U117" s="587"/>
      <c r="V117" s="338"/>
      <c r="W117" s="587"/>
      <c r="X117" s="338"/>
      <c r="Y117" s="587"/>
    </row>
    <row r="118" spans="1:25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338"/>
      <c r="M118" s="587"/>
      <c r="N118" s="338"/>
      <c r="O118" s="587"/>
      <c r="P118" s="338"/>
      <c r="Q118" s="587"/>
      <c r="R118" s="338"/>
      <c r="S118" s="587"/>
      <c r="T118" s="338"/>
      <c r="U118" s="587"/>
      <c r="V118" s="338"/>
      <c r="W118" s="587"/>
      <c r="X118" s="338"/>
      <c r="Y118" s="587"/>
    </row>
    <row r="119" spans="1:25">
      <c r="A119" s="145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338"/>
      <c r="M119" s="587"/>
      <c r="N119" s="338"/>
      <c r="O119" s="587"/>
      <c r="P119" s="338"/>
      <c r="Q119" s="587"/>
      <c r="R119" s="338"/>
      <c r="S119" s="587"/>
      <c r="T119" s="338"/>
      <c r="U119" s="587"/>
      <c r="V119" s="338"/>
      <c r="W119" s="587"/>
      <c r="X119" s="338"/>
      <c r="Y119" s="587"/>
    </row>
    <row r="120" spans="1:25">
      <c r="A120" s="779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338"/>
      <c r="M120" s="587"/>
      <c r="N120" s="338"/>
      <c r="O120" s="587"/>
      <c r="P120" s="338"/>
      <c r="Q120" s="587"/>
      <c r="R120" s="338"/>
      <c r="S120" s="587"/>
      <c r="T120" s="338"/>
      <c r="U120" s="587"/>
      <c r="V120" s="338"/>
      <c r="W120" s="587"/>
      <c r="X120" s="338"/>
      <c r="Y120" s="587"/>
    </row>
    <row r="121" spans="1:25">
      <c r="A121" s="779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338"/>
      <c r="M121" s="587"/>
      <c r="N121" s="338"/>
      <c r="O121" s="587"/>
      <c r="P121" s="338"/>
      <c r="Q121" s="587"/>
      <c r="R121" s="338"/>
      <c r="S121" s="587"/>
      <c r="T121" s="338"/>
      <c r="U121" s="587"/>
      <c r="V121" s="338"/>
      <c r="W121" s="587"/>
      <c r="X121" s="338"/>
      <c r="Y121" s="587"/>
    </row>
    <row r="122" spans="1:25">
      <c r="A122" s="145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  <c r="L122" s="338"/>
      <c r="M122" s="587"/>
      <c r="N122" s="338"/>
      <c r="O122" s="587"/>
      <c r="P122" s="338"/>
      <c r="Q122" s="587"/>
      <c r="R122" s="338"/>
      <c r="S122" s="587"/>
      <c r="T122" s="338"/>
      <c r="U122" s="587"/>
      <c r="V122" s="338"/>
      <c r="W122" s="587"/>
      <c r="X122" s="338"/>
      <c r="Y122" s="587"/>
    </row>
    <row r="123" spans="1:25">
      <c r="A123" s="144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  <c r="L123" s="338"/>
      <c r="M123" s="587"/>
      <c r="N123" s="338"/>
      <c r="O123" s="587"/>
      <c r="P123" s="338"/>
      <c r="Q123" s="587"/>
      <c r="R123" s="338"/>
      <c r="S123" s="587"/>
      <c r="T123" s="338"/>
      <c r="U123" s="587"/>
      <c r="V123" s="338"/>
      <c r="W123" s="587"/>
      <c r="X123" s="338"/>
      <c r="Y123" s="587"/>
    </row>
    <row r="124" spans="1:25">
      <c r="A124" s="144"/>
      <c r="B124" s="338"/>
      <c r="C124" s="587"/>
      <c r="D124" s="338"/>
      <c r="E124" s="587"/>
      <c r="F124" s="338"/>
      <c r="G124" s="587"/>
      <c r="H124" s="338"/>
      <c r="I124" s="587"/>
      <c r="J124" s="338"/>
      <c r="K124" s="587"/>
      <c r="L124" s="338"/>
      <c r="M124" s="587"/>
      <c r="N124" s="338"/>
      <c r="O124" s="587"/>
      <c r="P124" s="338"/>
      <c r="Q124" s="587"/>
      <c r="R124" s="338"/>
      <c r="S124" s="587"/>
      <c r="T124" s="338"/>
      <c r="U124" s="587"/>
      <c r="V124" s="338"/>
      <c r="W124" s="587"/>
      <c r="X124" s="338"/>
      <c r="Y124" s="587"/>
    </row>
    <row r="125" spans="1:25" ht="15">
      <c r="A125" s="1290"/>
      <c r="B125" s="338"/>
      <c r="C125" s="587"/>
      <c r="D125" s="338"/>
      <c r="E125" s="587"/>
      <c r="F125" s="338"/>
      <c r="G125" s="587"/>
      <c r="H125" s="338"/>
      <c r="I125" s="587"/>
      <c r="J125" s="338"/>
      <c r="K125" s="587"/>
      <c r="L125" s="338"/>
      <c r="M125" s="587"/>
      <c r="N125" s="338"/>
      <c r="O125" s="587"/>
      <c r="P125" s="338"/>
      <c r="Q125" s="587"/>
      <c r="R125" s="338"/>
      <c r="S125" s="587"/>
      <c r="T125" s="338"/>
      <c r="U125" s="587"/>
      <c r="V125" s="338"/>
      <c r="W125" s="587"/>
      <c r="X125" s="338"/>
      <c r="Y125" s="587"/>
    </row>
    <row r="126" spans="1:25">
      <c r="A126" s="145"/>
      <c r="B126" s="338"/>
      <c r="C126" s="587"/>
      <c r="D126" s="338"/>
      <c r="E126" s="587"/>
      <c r="F126" s="338"/>
      <c r="G126" s="587"/>
      <c r="H126" s="338"/>
      <c r="I126" s="587"/>
      <c r="J126" s="338"/>
      <c r="K126" s="587"/>
      <c r="L126" s="338"/>
      <c r="M126" s="587"/>
      <c r="N126" s="338"/>
      <c r="O126" s="587"/>
      <c r="P126" s="338"/>
      <c r="Q126" s="587"/>
      <c r="R126" s="338"/>
      <c r="S126" s="587"/>
      <c r="T126" s="338"/>
      <c r="U126" s="587"/>
      <c r="V126" s="338"/>
      <c r="W126" s="587"/>
      <c r="X126" s="338"/>
      <c r="Y126" s="587"/>
    </row>
    <row r="127" spans="1:25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  <c r="X127" s="512"/>
      <c r="Y127" s="512"/>
    </row>
    <row r="128" spans="1:25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  <c r="X128" s="512"/>
      <c r="Y128" s="512"/>
    </row>
  </sheetData>
  <sheetProtection password="DF1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&amp;RPage 17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W128"/>
  <sheetViews>
    <sheetView workbookViewId="0" xr3:uid="{96AA9D09-0E06-52DD-9EE1-B522AFA11096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style="337" customWidth="1"/>
    <col min="6" max="6" width="12.7109375" customWidth="1"/>
    <col min="7" max="7" width="5.5703125" style="367" customWidth="1"/>
    <col min="8" max="8" width="12.7109375" customWidth="1"/>
    <col min="9" max="9" width="5.5703125" style="367" bestFit="1" customWidth="1"/>
    <col min="10" max="10" width="12.7109375" customWidth="1"/>
    <col min="11" max="11" width="5.5703125" style="367" bestFit="1" customWidth="1"/>
    <col min="12" max="12" width="12.7109375" customWidth="1"/>
    <col min="13" max="13" width="5.7109375" style="367" bestFit="1" customWidth="1"/>
    <col min="14" max="14" width="12.7109375" customWidth="1"/>
    <col min="15" max="15" width="5.42578125" customWidth="1"/>
    <col min="16" max="16" width="12.7109375" customWidth="1"/>
    <col min="17" max="17" width="5.5703125" style="337" bestFit="1" customWidth="1"/>
    <col min="18" max="18" width="12.7109375" customWidth="1"/>
    <col min="19" max="19" width="5.5703125" style="367" customWidth="1"/>
    <col min="20" max="20" width="12.7109375" customWidth="1"/>
    <col min="21" max="21" width="4.7109375" customWidth="1"/>
    <col min="22" max="22" width="11.140625" customWidth="1"/>
    <col min="23" max="23" width="5.7109375" customWidth="1"/>
  </cols>
  <sheetData>
    <row r="1" spans="1:23">
      <c r="A1" s="144" t="s">
        <v>544</v>
      </c>
      <c r="P1" t="str">
        <f>Summary!V1</f>
        <v>QUARTER ENDED 31 DECEMBER 2004</v>
      </c>
    </row>
    <row r="2" spans="1:23">
      <c r="A2" s="145"/>
    </row>
    <row r="3" spans="1:23">
      <c r="A3" s="142"/>
      <c r="B3" s="168" t="s">
        <v>78</v>
      </c>
      <c r="C3" s="149"/>
      <c r="D3" s="148" t="s">
        <v>530</v>
      </c>
      <c r="E3" s="514"/>
      <c r="F3" s="1253" t="s">
        <v>468</v>
      </c>
      <c r="G3" s="1263"/>
      <c r="H3" s="1253" t="s">
        <v>468</v>
      </c>
      <c r="I3" s="515"/>
      <c r="J3" s="147" t="s">
        <v>473</v>
      </c>
      <c r="K3" s="515"/>
      <c r="L3" s="147" t="s">
        <v>484</v>
      </c>
      <c r="M3" s="515"/>
      <c r="N3" s="147" t="s">
        <v>487</v>
      </c>
      <c r="O3" s="506"/>
      <c r="P3" s="147" t="s">
        <v>489</v>
      </c>
      <c r="Q3" s="514"/>
      <c r="R3" s="325" t="s">
        <v>514</v>
      </c>
      <c r="S3" s="515"/>
      <c r="T3" s="1253" t="s">
        <v>545</v>
      </c>
      <c r="U3" s="506"/>
      <c r="V3" s="1482" t="s">
        <v>509</v>
      </c>
      <c r="W3" s="506"/>
    </row>
    <row r="4" spans="1:23">
      <c r="A4" s="142"/>
      <c r="B4" s="150"/>
      <c r="C4" s="154"/>
      <c r="D4" s="153" t="s">
        <v>203</v>
      </c>
      <c r="E4" s="517"/>
      <c r="F4" s="1255" t="s">
        <v>546</v>
      </c>
      <c r="G4" s="1264"/>
      <c r="H4" s="1255" t="s">
        <v>547</v>
      </c>
      <c r="I4" s="518"/>
      <c r="J4" s="152" t="s">
        <v>203</v>
      </c>
      <c r="K4" s="518"/>
      <c r="L4" s="152" t="s">
        <v>203</v>
      </c>
      <c r="M4" s="518"/>
      <c r="N4" s="153" t="s">
        <v>548</v>
      </c>
      <c r="O4" s="508"/>
      <c r="P4" s="152" t="s">
        <v>203</v>
      </c>
      <c r="Q4" s="517"/>
      <c r="R4" s="169" t="s">
        <v>203</v>
      </c>
      <c r="S4" s="518"/>
      <c r="T4" s="1258" t="s">
        <v>549</v>
      </c>
      <c r="U4" s="508"/>
      <c r="V4" s="1483" t="s">
        <v>203</v>
      </c>
      <c r="W4" s="508"/>
    </row>
    <row r="5" spans="1:23">
      <c r="A5" s="142"/>
      <c r="B5" s="155" t="s">
        <v>116</v>
      </c>
      <c r="C5" s="157" t="s">
        <v>22</v>
      </c>
      <c r="D5" s="156" t="s">
        <v>116</v>
      </c>
      <c r="E5" s="346" t="s">
        <v>22</v>
      </c>
      <c r="F5" s="156" t="s">
        <v>116</v>
      </c>
      <c r="G5" s="370" t="s">
        <v>22</v>
      </c>
      <c r="H5" s="156" t="s">
        <v>116</v>
      </c>
      <c r="I5" s="370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70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</row>
    <row r="6" spans="1:23">
      <c r="A6" s="141" t="s">
        <v>117</v>
      </c>
      <c r="C6" s="158"/>
      <c r="E6" s="349"/>
      <c r="G6" s="366"/>
      <c r="I6" s="366"/>
      <c r="K6" s="366"/>
      <c r="M6" s="366"/>
      <c r="O6" s="158"/>
      <c r="Q6" s="349"/>
      <c r="S6" s="366"/>
      <c r="U6" s="158"/>
      <c r="W6" s="158"/>
    </row>
    <row r="7" spans="1:23">
      <c r="A7" s="141" t="s">
        <v>428</v>
      </c>
      <c r="B7" s="337">
        <f>+D7+F7+H7+J7+L7+N7+P7+R7+T7+V7</f>
        <v>5874.0400833800004</v>
      </c>
      <c r="C7" s="366">
        <f>(B7/$B$12)*100</f>
        <v>95.280104790925719</v>
      </c>
      <c r="D7" s="337">
        <v>2609.5106513699998</v>
      </c>
      <c r="E7" s="366">
        <f>(D7/$D$12)*100</f>
        <v>94.538227713182948</v>
      </c>
      <c r="F7" s="337">
        <v>870.1389999999999</v>
      </c>
      <c r="G7" s="366">
        <f>(F7/$F$12)*100</f>
        <v>99.201950888057652</v>
      </c>
      <c r="H7" s="337">
        <v>247.14500000000001</v>
      </c>
      <c r="I7" s="366">
        <f>(H7/$H$12)*100</f>
        <v>98.804250487734663</v>
      </c>
      <c r="J7" s="337">
        <v>174.04</v>
      </c>
      <c r="K7" s="366">
        <f>(J7/$J$12)*100</f>
        <v>95.211002549317811</v>
      </c>
      <c r="L7" s="337">
        <v>340</v>
      </c>
      <c r="M7" s="1386">
        <f>+L7/$L$12*100</f>
        <v>96.09949123798755</v>
      </c>
      <c r="N7" s="337">
        <v>65.5</v>
      </c>
      <c r="O7" s="366">
        <f>(N7/$N$12)*100</f>
        <v>95.06531204644412</v>
      </c>
      <c r="P7" s="337">
        <v>337.6</v>
      </c>
      <c r="Q7" s="366">
        <f>(P7/$P$12)*100</f>
        <v>95.610308694420837</v>
      </c>
      <c r="R7" s="337">
        <v>199.1</v>
      </c>
      <c r="S7" s="366">
        <f>(R7/$R$12)*100</f>
        <v>86.981214504150287</v>
      </c>
      <c r="T7" s="337">
        <v>582</v>
      </c>
      <c r="U7" s="366">
        <f>(T7/$T$12)*100</f>
        <v>96.758104738154614</v>
      </c>
      <c r="V7" s="337">
        <v>449.00543200999999</v>
      </c>
      <c r="W7" s="366">
        <f>(V7/$V$12)*100</f>
        <v>91.918265024520053</v>
      </c>
    </row>
    <row r="8" spans="1:23">
      <c r="A8" s="317" t="s">
        <v>205</v>
      </c>
      <c r="B8" s="337">
        <f>+D8+F8+H8+J8+L8+N8+P8+R8+T8+V8</f>
        <v>280.99161078000014</v>
      </c>
      <c r="C8" s="366">
        <f>(B8/$B$12)*100</f>
        <v>4.5578357894153054</v>
      </c>
      <c r="D8" s="337">
        <v>150.75968</v>
      </c>
      <c r="E8" s="366">
        <f>(D8/$D$12)*100</f>
        <v>5.4617722868170571</v>
      </c>
      <c r="F8" s="337">
        <v>0</v>
      </c>
      <c r="G8" s="366">
        <f>(F8/$F$12)*100</f>
        <v>0</v>
      </c>
      <c r="H8" s="337"/>
      <c r="I8" s="366">
        <f>(H8/$H$12)*100</f>
        <v>0</v>
      </c>
      <c r="J8" s="337">
        <v>8.7539999999999996</v>
      </c>
      <c r="K8" s="366">
        <f>(J8/$J$12)*100</f>
        <v>4.7889974506821895</v>
      </c>
      <c r="L8" s="337">
        <v>13.8</v>
      </c>
      <c r="M8" s="1386">
        <f>+L8/$L$12*100</f>
        <v>3.9005087620124361</v>
      </c>
      <c r="N8" s="337">
        <v>3.4</v>
      </c>
      <c r="O8" s="366">
        <f>(N8/$N$12)*100</f>
        <v>4.9346879535558772</v>
      </c>
      <c r="P8" s="337">
        <v>15.5</v>
      </c>
      <c r="Q8" s="366">
        <f>(P8/$P$12)*100</f>
        <v>4.3896913055791558</v>
      </c>
      <c r="R8" s="337">
        <v>29.8</v>
      </c>
      <c r="S8" s="366">
        <f>(R8/$R$12)*100</f>
        <v>13.018785495849716</v>
      </c>
      <c r="T8" s="337">
        <v>19.500000000000114</v>
      </c>
      <c r="U8" s="366">
        <f>(T8/$T$12)*100</f>
        <v>3.2418952618454053</v>
      </c>
      <c r="V8" s="337">
        <v>39.477930780000001</v>
      </c>
      <c r="W8" s="366">
        <f>(V8/$V$12)*100</f>
        <v>8.0817349754799412</v>
      </c>
    </row>
    <row r="9" spans="1:23">
      <c r="A9" s="171" t="s">
        <v>206</v>
      </c>
      <c r="B9" s="337">
        <f>+D9+F9+H9+J9+L9+N9+P9+R9+T9+V9</f>
        <v>0</v>
      </c>
      <c r="C9" s="366">
        <f>(B9/$B$12)*100</f>
        <v>0</v>
      </c>
      <c r="D9" s="337"/>
      <c r="E9" s="366">
        <f>(D9/$D$12)*100</f>
        <v>0</v>
      </c>
      <c r="F9" s="337"/>
      <c r="G9" s="366">
        <f>(F9/$F$12)*100</f>
        <v>0</v>
      </c>
      <c r="H9" s="337"/>
      <c r="I9" s="366">
        <f>(H9/$H$12)*100</f>
        <v>0</v>
      </c>
      <c r="J9" s="337"/>
      <c r="K9" s="366">
        <f>(J9/$J$12)*100</f>
        <v>0</v>
      </c>
      <c r="L9" s="337"/>
      <c r="M9" s="1386">
        <f>+L9/$L$12*100</f>
        <v>0</v>
      </c>
      <c r="N9" s="337"/>
      <c r="O9" s="366">
        <f>(N9/$N$12)*100</f>
        <v>0</v>
      </c>
      <c r="P9" s="337">
        <v>0</v>
      </c>
      <c r="Q9" s="366">
        <f>(P9/$P$12)*100</f>
        <v>0</v>
      </c>
      <c r="R9" s="337"/>
      <c r="S9" s="366">
        <f>(R9/$R$12)*100</f>
        <v>0</v>
      </c>
      <c r="T9" s="337"/>
      <c r="U9" s="366">
        <f>(T9/$T$12)*100</f>
        <v>0</v>
      </c>
      <c r="V9" s="337">
        <v>0</v>
      </c>
      <c r="W9" s="366">
        <f>(V9/$V$12)*100</f>
        <v>0</v>
      </c>
    </row>
    <row r="10" spans="1:23">
      <c r="A10" s="143" t="s">
        <v>207</v>
      </c>
      <c r="B10" s="337">
        <f>+D10+F10+H10+J10+L10+N10+P10+R10+T10+V10</f>
        <v>9.9909999999999997</v>
      </c>
      <c r="C10" s="366">
        <f>(B10/$B$12)*100</f>
        <v>0.16205941965897822</v>
      </c>
      <c r="D10" s="337"/>
      <c r="E10" s="366">
        <f>(D10/$D$12)*100</f>
        <v>0</v>
      </c>
      <c r="F10" s="337">
        <v>7</v>
      </c>
      <c r="G10" s="366">
        <f>(F10/$F$12)*100</f>
        <v>0.79804911194234895</v>
      </c>
      <c r="H10" s="337">
        <v>2.9910000000000001</v>
      </c>
      <c r="I10" s="366">
        <f>(H10/$H$12)*100</f>
        <v>1.1957495122653277</v>
      </c>
      <c r="J10" s="337"/>
      <c r="K10" s="366">
        <f>(J10/$J$12)*100</f>
        <v>0</v>
      </c>
      <c r="L10" s="337"/>
      <c r="M10" s="1386">
        <f>+L10/$L$12*100</f>
        <v>0</v>
      </c>
      <c r="N10" s="337"/>
      <c r="O10" s="366">
        <f>(N10/$N$12)*100</f>
        <v>0</v>
      </c>
      <c r="P10" s="337">
        <v>0</v>
      </c>
      <c r="Q10" s="366">
        <f>(P10/$P$12)*100</f>
        <v>0</v>
      </c>
      <c r="R10" s="337"/>
      <c r="S10" s="366">
        <f>(R10/$R$12)*100</f>
        <v>0</v>
      </c>
      <c r="T10" s="337"/>
      <c r="U10" s="366">
        <f>(T10/$T$12)*100</f>
        <v>0</v>
      </c>
      <c r="V10" s="337">
        <v>0</v>
      </c>
      <c r="W10" s="366">
        <f>(V10/$V$12)*100</f>
        <v>0</v>
      </c>
    </row>
    <row r="11" spans="1:23" ht="13.5" thickBot="1">
      <c r="A11" s="318" t="s">
        <v>208</v>
      </c>
      <c r="B11" s="337">
        <f>+D11+F11+H11+J11+L11+N11+P11+R11+T11+V11</f>
        <v>0</v>
      </c>
      <c r="C11" s="366">
        <f>(B11/$B$12)*100</f>
        <v>0</v>
      </c>
      <c r="D11" s="337"/>
      <c r="E11" s="366">
        <f>(D11/$D$12)*100</f>
        <v>0</v>
      </c>
      <c r="F11" s="337"/>
      <c r="G11" s="366">
        <f>(F11/$F$12)*100</f>
        <v>0</v>
      </c>
      <c r="H11" s="337"/>
      <c r="I11" s="366">
        <f>(H11/$H$12)*100</f>
        <v>0</v>
      </c>
      <c r="J11" s="337"/>
      <c r="K11" s="366">
        <f>(J11/$J$12)*100</f>
        <v>0</v>
      </c>
      <c r="L11" s="337"/>
      <c r="M11" s="1386">
        <f>+L11/$L$12*100</f>
        <v>0</v>
      </c>
      <c r="N11" s="337"/>
      <c r="O11" s="366">
        <f>(N11/$N$12)*100</f>
        <v>0</v>
      </c>
      <c r="P11" s="337">
        <v>0</v>
      </c>
      <c r="Q11" s="366">
        <f>(P11/$P$12)*100</f>
        <v>0</v>
      </c>
      <c r="R11" s="337"/>
      <c r="S11" s="366">
        <f>(R11/$R$12)*100</f>
        <v>0</v>
      </c>
      <c r="T11" s="337"/>
      <c r="U11" s="366">
        <f>(T11/$T$12)*100</f>
        <v>0</v>
      </c>
      <c r="V11" s="337">
        <v>0</v>
      </c>
      <c r="W11" s="366">
        <f>(V11/$V$12)*100</f>
        <v>0</v>
      </c>
    </row>
    <row r="12" spans="1:23" ht="16.5" customHeight="1" thickBot="1">
      <c r="A12" s="322" t="s">
        <v>123</v>
      </c>
      <c r="B12" s="355">
        <f>SUM(B7:B11)</f>
        <v>6165.0226941600004</v>
      </c>
      <c r="C12" s="365">
        <f>SUM(C7:C11)</f>
        <v>100</v>
      </c>
      <c r="D12" s="356">
        <v>2760.2703313699999</v>
      </c>
      <c r="E12" s="365">
        <f>SUM(E7:E11)</f>
        <v>100</v>
      </c>
      <c r="F12" s="356">
        <v>877.1389999999999</v>
      </c>
      <c r="G12" s="365">
        <f t="shared" ref="G12:U12" si="0">SUM(G7:G11)</f>
        <v>100</v>
      </c>
      <c r="H12" s="356">
        <v>250.13600000000002</v>
      </c>
      <c r="I12" s="365">
        <f t="shared" si="0"/>
        <v>99.999999999999986</v>
      </c>
      <c r="J12" s="356">
        <v>182.79399999999998</v>
      </c>
      <c r="K12" s="365">
        <f t="shared" si="0"/>
        <v>100</v>
      </c>
      <c r="L12" s="356">
        <v>353.8</v>
      </c>
      <c r="M12" s="365">
        <f t="shared" si="0"/>
        <v>99.999999999999986</v>
      </c>
      <c r="N12" s="1323">
        <v>68.900000000000006</v>
      </c>
      <c r="O12" s="1412">
        <f t="shared" si="0"/>
        <v>100</v>
      </c>
      <c r="P12" s="356">
        <v>353.1</v>
      </c>
      <c r="Q12" s="365">
        <f t="shared" si="0"/>
        <v>100</v>
      </c>
      <c r="R12" s="356">
        <v>228.9</v>
      </c>
      <c r="S12" s="365">
        <f t="shared" si="0"/>
        <v>100</v>
      </c>
      <c r="T12" s="356">
        <v>601.5</v>
      </c>
      <c r="U12" s="365">
        <f t="shared" si="0"/>
        <v>100.00000000000001</v>
      </c>
      <c r="V12" s="356">
        <v>488.48336279</v>
      </c>
      <c r="W12" s="365">
        <f>SUM(W7:W11)</f>
        <v>100</v>
      </c>
    </row>
    <row r="13" spans="1:23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1386"/>
      <c r="N13" s="337"/>
      <c r="O13" s="349"/>
      <c r="P13" s="337"/>
      <c r="Q13" s="366"/>
      <c r="R13" s="337"/>
      <c r="S13" s="366"/>
      <c r="T13" s="337"/>
      <c r="U13" s="366"/>
      <c r="V13" s="337"/>
      <c r="W13" s="366"/>
    </row>
    <row r="14" spans="1:23">
      <c r="A14" s="339" t="s">
        <v>137</v>
      </c>
      <c r="B14" s="337">
        <f t="shared" ref="B14:B20" si="1">+D14+F14+H14+J14+L14+N14+P14+R14+T14+V14</f>
        <v>0</v>
      </c>
      <c r="C14" s="366">
        <f>(B14/$B$72)*100</f>
        <v>0</v>
      </c>
      <c r="D14" s="337"/>
      <c r="E14" s="366">
        <f t="shared" ref="E14:E45" si="2">(D14/$D$72)*100</f>
        <v>0</v>
      </c>
      <c r="F14" s="337"/>
      <c r="G14" s="366">
        <f t="shared" ref="G14:G20" si="3">(F14/$F$72)*100</f>
        <v>0</v>
      </c>
      <c r="H14" s="337"/>
      <c r="I14" s="366">
        <f t="shared" ref="I14:I20" si="4">(H14/$H$72)*100</f>
        <v>0</v>
      </c>
      <c r="J14" s="337"/>
      <c r="K14" s="366">
        <f t="shared" ref="K14:K20" si="5">(J14/$J$72)*100</f>
        <v>0</v>
      </c>
      <c r="L14" s="337"/>
      <c r="M14" s="1386">
        <f>+L14/$L$72*100</f>
        <v>0</v>
      </c>
      <c r="N14" s="337"/>
      <c r="O14" s="349">
        <v>0</v>
      </c>
      <c r="P14" s="337">
        <v>0</v>
      </c>
      <c r="Q14" s="366">
        <f t="shared" ref="Q14:Q20" si="6">(P14/$P$72)*100</f>
        <v>0</v>
      </c>
      <c r="R14" s="337"/>
      <c r="S14" s="366">
        <f t="shared" ref="S14:S20" si="7">(R14/$R$72)*100</f>
        <v>0</v>
      </c>
      <c r="T14" s="337"/>
      <c r="U14" s="366">
        <f t="shared" ref="U14:W20" si="8">(T14/$R$72)*100</f>
        <v>0</v>
      </c>
      <c r="V14" s="337">
        <v>0</v>
      </c>
      <c r="W14" s="366">
        <f t="shared" si="8"/>
        <v>0</v>
      </c>
    </row>
    <row r="15" spans="1:23">
      <c r="A15" s="339" t="s">
        <v>139</v>
      </c>
      <c r="B15" s="337">
        <f t="shared" si="1"/>
        <v>44.335464000000002</v>
      </c>
      <c r="C15" s="366">
        <f t="shared" ref="C15:C20" si="9">(B15/$B$72)*100</f>
        <v>0.75607609984992197</v>
      </c>
      <c r="D15" s="337">
        <v>4.8424639999999997</v>
      </c>
      <c r="E15" s="366">
        <f t="shared" si="2"/>
        <v>0.18556981162187225</v>
      </c>
      <c r="F15" s="337">
        <v>9.1929999999999996</v>
      </c>
      <c r="G15" s="366">
        <f t="shared" si="3"/>
        <v>1.0564978698805594</v>
      </c>
      <c r="H15" s="337"/>
      <c r="I15" s="366">
        <f t="shared" si="4"/>
        <v>0</v>
      </c>
      <c r="J15" s="337"/>
      <c r="K15" s="366">
        <f t="shared" si="5"/>
        <v>0</v>
      </c>
      <c r="L15" s="337"/>
      <c r="M15" s="1386">
        <f t="shared" ref="M15:M64" si="10">+L15/$L$72*100</f>
        <v>0</v>
      </c>
      <c r="N15" s="337"/>
      <c r="O15" s="349">
        <v>11.9</v>
      </c>
      <c r="P15" s="337">
        <v>0</v>
      </c>
      <c r="Q15" s="366">
        <f t="shared" si="6"/>
        <v>0</v>
      </c>
      <c r="R15" s="337"/>
      <c r="S15" s="366">
        <f t="shared" si="7"/>
        <v>0</v>
      </c>
      <c r="T15" s="337">
        <v>30.3</v>
      </c>
      <c r="U15" s="366">
        <f t="shared" si="8"/>
        <v>15.21848317428428</v>
      </c>
      <c r="V15" s="337">
        <v>0</v>
      </c>
      <c r="W15" s="366">
        <f t="shared" si="8"/>
        <v>0</v>
      </c>
    </row>
    <row r="16" spans="1:23">
      <c r="A16" s="339" t="s">
        <v>141</v>
      </c>
      <c r="B16" s="337">
        <f t="shared" si="1"/>
        <v>125.09599999999999</v>
      </c>
      <c r="C16" s="366">
        <f t="shared" si="9"/>
        <v>2.1333282039593815</v>
      </c>
      <c r="D16" s="337">
        <v>59.875</v>
      </c>
      <c r="E16" s="366">
        <f t="shared" si="2"/>
        <v>2.2944914966553394</v>
      </c>
      <c r="F16" s="337">
        <v>23.731999999999999</v>
      </c>
      <c r="G16" s="366">
        <f t="shared" si="3"/>
        <v>2.7273803380839157</v>
      </c>
      <c r="H16" s="337">
        <v>11.308999999999999</v>
      </c>
      <c r="I16" s="366">
        <f t="shared" si="4"/>
        <v>4.5758562787027852</v>
      </c>
      <c r="J16" s="337">
        <v>7.38</v>
      </c>
      <c r="K16" s="366">
        <f t="shared" si="5"/>
        <v>4.2403801403117658</v>
      </c>
      <c r="L16" s="337"/>
      <c r="M16" s="1386">
        <f t="shared" si="10"/>
        <v>0</v>
      </c>
      <c r="N16" s="337">
        <v>0.9</v>
      </c>
      <c r="O16" s="349">
        <v>10.5</v>
      </c>
      <c r="P16" s="337">
        <v>0</v>
      </c>
      <c r="Q16" s="366">
        <f t="shared" si="6"/>
        <v>0</v>
      </c>
      <c r="R16" s="337">
        <v>3.6</v>
      </c>
      <c r="S16" s="366">
        <f t="shared" si="7"/>
        <v>1.808136614766449</v>
      </c>
      <c r="T16" s="337">
        <v>18.3</v>
      </c>
      <c r="U16" s="366">
        <f t="shared" si="8"/>
        <v>9.1913611250627838</v>
      </c>
      <c r="V16" s="337">
        <v>0</v>
      </c>
      <c r="W16" s="366">
        <f t="shared" si="8"/>
        <v>0</v>
      </c>
    </row>
    <row r="17" spans="1:23">
      <c r="A17" s="339" t="s">
        <v>143</v>
      </c>
      <c r="B17" s="337">
        <f t="shared" si="1"/>
        <v>63.186999999999998</v>
      </c>
      <c r="C17" s="366">
        <f t="shared" si="9"/>
        <v>1.077561306705102</v>
      </c>
      <c r="D17" s="337"/>
      <c r="E17" s="366">
        <f t="shared" si="2"/>
        <v>0</v>
      </c>
      <c r="F17" s="337">
        <v>37.311</v>
      </c>
      <c r="G17" s="366">
        <f t="shared" si="3"/>
        <v>4.2879356056905857</v>
      </c>
      <c r="H17" s="337">
        <v>24.975999999999999</v>
      </c>
      <c r="I17" s="366">
        <f t="shared" si="4"/>
        <v>10.105808331141636</v>
      </c>
      <c r="J17" s="337"/>
      <c r="K17" s="366">
        <f t="shared" si="5"/>
        <v>0</v>
      </c>
      <c r="L17" s="337"/>
      <c r="M17" s="1386">
        <f t="shared" si="10"/>
        <v>0</v>
      </c>
      <c r="N17" s="337"/>
      <c r="O17" s="349">
        <v>16.899999999999999</v>
      </c>
      <c r="P17" s="337">
        <v>0</v>
      </c>
      <c r="Q17" s="366">
        <f t="shared" si="6"/>
        <v>0</v>
      </c>
      <c r="R17" s="337"/>
      <c r="S17" s="366">
        <f t="shared" si="7"/>
        <v>0</v>
      </c>
      <c r="T17" s="337">
        <v>0.9</v>
      </c>
      <c r="U17" s="366">
        <f t="shared" si="8"/>
        <v>0.45203415369161226</v>
      </c>
      <c r="V17" s="337">
        <v>0</v>
      </c>
      <c r="W17" s="366">
        <f t="shared" si="8"/>
        <v>0</v>
      </c>
    </row>
    <row r="18" spans="1:23">
      <c r="A18" s="339" t="s">
        <v>145</v>
      </c>
      <c r="B18" s="337">
        <f t="shared" si="1"/>
        <v>8.4589999999999996</v>
      </c>
      <c r="C18" s="366">
        <f t="shared" si="9"/>
        <v>0.14425579776565525</v>
      </c>
      <c r="D18" s="337"/>
      <c r="E18" s="366">
        <f t="shared" si="2"/>
        <v>0</v>
      </c>
      <c r="F18" s="337">
        <v>1.96</v>
      </c>
      <c r="G18" s="366">
        <f t="shared" si="3"/>
        <v>0.22525136788490116</v>
      </c>
      <c r="H18" s="337"/>
      <c r="I18" s="366">
        <f t="shared" si="4"/>
        <v>0</v>
      </c>
      <c r="J18" s="337">
        <v>6.1989999999999998</v>
      </c>
      <c r="K18" s="366">
        <f t="shared" si="5"/>
        <v>3.5618044024109263</v>
      </c>
      <c r="L18" s="337"/>
      <c r="M18" s="1386">
        <f t="shared" si="10"/>
        <v>0</v>
      </c>
      <c r="N18" s="337"/>
      <c r="O18" s="349">
        <v>0</v>
      </c>
      <c r="P18" s="337">
        <v>0</v>
      </c>
      <c r="Q18" s="366">
        <f t="shared" si="6"/>
        <v>0</v>
      </c>
      <c r="R18" s="337">
        <v>0.3</v>
      </c>
      <c r="S18" s="366">
        <f t="shared" si="7"/>
        <v>0.15067805123053743</v>
      </c>
      <c r="T18" s="337"/>
      <c r="U18" s="366">
        <f t="shared" si="8"/>
        <v>0</v>
      </c>
      <c r="V18" s="337">
        <v>0</v>
      </c>
      <c r="W18" s="366">
        <f t="shared" si="8"/>
        <v>0</v>
      </c>
    </row>
    <row r="19" spans="1:23">
      <c r="A19" s="339" t="s">
        <v>431</v>
      </c>
      <c r="B19" s="337">
        <f t="shared" si="1"/>
        <v>229.50375824</v>
      </c>
      <c r="C19" s="366">
        <f t="shared" si="9"/>
        <v>3.9138488869993235</v>
      </c>
      <c r="D19" s="337">
        <v>24.716758239999997</v>
      </c>
      <c r="E19" s="366">
        <f t="shared" si="2"/>
        <v>0.9471798180637292</v>
      </c>
      <c r="F19" s="337">
        <v>43.889000000000003</v>
      </c>
      <c r="G19" s="366">
        <f t="shared" si="3"/>
        <v>5.0439067781124631</v>
      </c>
      <c r="H19" s="337">
        <v>23.888000000000002</v>
      </c>
      <c r="I19" s="366">
        <f t="shared" si="4"/>
        <v>9.6655809342693555</v>
      </c>
      <c r="J19" s="337">
        <v>8.01</v>
      </c>
      <c r="K19" s="366">
        <f t="shared" si="5"/>
        <v>4.6023638108261844</v>
      </c>
      <c r="L19" s="337"/>
      <c r="M19" s="1386">
        <f t="shared" si="10"/>
        <v>0</v>
      </c>
      <c r="N19" s="337">
        <v>5.0999999999999996</v>
      </c>
      <c r="O19" s="349">
        <v>7.5</v>
      </c>
      <c r="P19" s="337">
        <v>4.7</v>
      </c>
      <c r="Q19" s="366">
        <f t="shared" si="6"/>
        <v>1.3921800947867298</v>
      </c>
      <c r="R19" s="337">
        <v>2</v>
      </c>
      <c r="S19" s="366">
        <f t="shared" si="7"/>
        <v>1.0045203415369162</v>
      </c>
      <c r="T19" s="337">
        <v>98.6</v>
      </c>
      <c r="U19" s="366">
        <f t="shared" si="8"/>
        <v>49.522852837769967</v>
      </c>
      <c r="V19" s="337">
        <v>18.600000000000001</v>
      </c>
      <c r="W19" s="366">
        <f t="shared" si="8"/>
        <v>9.342039176293321</v>
      </c>
    </row>
    <row r="20" spans="1:23" ht="13.5" thickBot="1">
      <c r="A20" s="339" t="s">
        <v>432</v>
      </c>
      <c r="B20" s="337">
        <f t="shared" si="1"/>
        <v>93.322999999999993</v>
      </c>
      <c r="C20" s="366">
        <f t="shared" si="9"/>
        <v>1.5914864422371728</v>
      </c>
      <c r="D20" s="337"/>
      <c r="E20" s="366">
        <f t="shared" si="2"/>
        <v>0</v>
      </c>
      <c r="F20" s="337">
        <v>41.915999999999997</v>
      </c>
      <c r="G20" s="366">
        <f t="shared" si="3"/>
        <v>4.8171613960528141</v>
      </c>
      <c r="H20" s="337">
        <v>7.242</v>
      </c>
      <c r="I20" s="366">
        <f t="shared" si="4"/>
        <v>2.9302636104311235</v>
      </c>
      <c r="J20" s="337"/>
      <c r="K20" s="366">
        <f t="shared" si="5"/>
        <v>0</v>
      </c>
      <c r="L20" s="337"/>
      <c r="M20" s="1386">
        <f t="shared" si="10"/>
        <v>0</v>
      </c>
      <c r="N20" s="337">
        <v>0.7</v>
      </c>
      <c r="O20" s="349">
        <v>16.600000000000001</v>
      </c>
      <c r="P20" s="337">
        <v>0</v>
      </c>
      <c r="Q20" s="366">
        <f t="shared" si="6"/>
        <v>0</v>
      </c>
      <c r="R20" s="337"/>
      <c r="S20" s="366">
        <f t="shared" si="7"/>
        <v>0</v>
      </c>
      <c r="T20" s="337">
        <v>35.6</v>
      </c>
      <c r="U20" s="366">
        <f t="shared" si="8"/>
        <v>17.880462079357109</v>
      </c>
      <c r="V20" s="337">
        <v>7.8650000000000002</v>
      </c>
      <c r="W20" s="366">
        <f t="shared" si="8"/>
        <v>3.9502762430939224</v>
      </c>
    </row>
    <row r="21" spans="1:23" ht="13.5" thickBot="1">
      <c r="A21" s="357" t="s">
        <v>211</v>
      </c>
      <c r="B21" s="355">
        <f>SUM(B14:B20)</f>
        <v>563.90422223999997</v>
      </c>
      <c r="C21" s="365">
        <f t="shared" ref="C21:C55" si="11">(B21/$B$72)*100</f>
        <v>9.6165567375165573</v>
      </c>
      <c r="D21" s="355">
        <v>89.434222239999997</v>
      </c>
      <c r="E21" s="365">
        <f t="shared" si="2"/>
        <v>3.4272411263409408</v>
      </c>
      <c r="F21" s="355">
        <v>158.00099999999998</v>
      </c>
      <c r="G21" s="365">
        <f>SUM(G14:G20)</f>
        <v>18.158133355705239</v>
      </c>
      <c r="H21" s="355">
        <v>67.415000000000006</v>
      </c>
      <c r="I21" s="365">
        <f t="shared" ref="I21:Q21" si="12">SUM(I14:I20)</f>
        <v>27.277509154544898</v>
      </c>
      <c r="J21" s="355">
        <v>21.588999999999999</v>
      </c>
      <c r="K21" s="365">
        <f t="shared" si="12"/>
        <v>12.404548353548876</v>
      </c>
      <c r="L21" s="355"/>
      <c r="M21" s="1323">
        <f t="shared" si="12"/>
        <v>0</v>
      </c>
      <c r="N21" s="355">
        <v>6.7</v>
      </c>
      <c r="O21" s="1323">
        <f t="shared" si="12"/>
        <v>63.4</v>
      </c>
      <c r="P21" s="355">
        <v>4.7</v>
      </c>
      <c r="Q21" s="365">
        <f t="shared" si="12"/>
        <v>1.3921800947867298</v>
      </c>
      <c r="R21" s="355">
        <v>5.9</v>
      </c>
      <c r="S21" s="365">
        <f>SUM(S14:S20)</f>
        <v>2.9633350075339027</v>
      </c>
      <c r="T21" s="355">
        <v>183.7</v>
      </c>
      <c r="U21" s="365">
        <f>SUM(U14:U20)</f>
        <v>92.265193370165747</v>
      </c>
      <c r="V21" s="355">
        <v>26.465</v>
      </c>
      <c r="W21" s="365">
        <f>SUM(W14:W20)</f>
        <v>13.292315419387243</v>
      </c>
    </row>
    <row r="22" spans="1:23">
      <c r="A22" s="339" t="s">
        <v>212</v>
      </c>
      <c r="B22" s="337">
        <f>+D22+F22+H22+J22+L22+N22+P22+R22+T22+V22</f>
        <v>137.39960880000001</v>
      </c>
      <c r="C22" s="366">
        <f t="shared" si="11"/>
        <v>2.3431481475508864</v>
      </c>
      <c r="D22" s="337">
        <v>25.802451899999998</v>
      </c>
      <c r="E22" s="366">
        <f t="shared" si="2"/>
        <v>0.98878507686694617</v>
      </c>
      <c r="F22" s="337">
        <v>57.929000000000002</v>
      </c>
      <c r="G22" s="366">
        <f>(F22/$F$72)*100</f>
        <v>6.6574420868390005</v>
      </c>
      <c r="H22" s="337"/>
      <c r="I22" s="366">
        <f>(H22/$H$72)*100</f>
        <v>0</v>
      </c>
      <c r="J22" s="337"/>
      <c r="K22" s="366">
        <f>(J22/$J$72)*100</f>
        <v>0</v>
      </c>
      <c r="L22" s="337">
        <v>16.8</v>
      </c>
      <c r="M22" s="1386">
        <f t="shared" si="10"/>
        <v>4.9411764705882355</v>
      </c>
      <c r="N22" s="337">
        <v>2.7</v>
      </c>
      <c r="O22" s="349">
        <v>0.5</v>
      </c>
      <c r="P22" s="337">
        <v>15.9</v>
      </c>
      <c r="Q22" s="366">
        <f>(P22/$P$72)*100</f>
        <v>4.709715639810427</v>
      </c>
      <c r="R22" s="337">
        <v>2.5</v>
      </c>
      <c r="S22" s="366">
        <f>(R22/$R$72)*100</f>
        <v>1.255650426921145</v>
      </c>
      <c r="T22" s="337">
        <v>1.2</v>
      </c>
      <c r="U22" s="366">
        <f>(T22/$R$72)*100</f>
        <v>0.60271220492214972</v>
      </c>
      <c r="V22" s="337">
        <v>14.5681569</v>
      </c>
      <c r="W22" s="366">
        <f>(V22/$R$72)*100</f>
        <v>7.31700497237569</v>
      </c>
    </row>
    <row r="23" spans="1:23">
      <c r="A23" s="339" t="s">
        <v>213</v>
      </c>
      <c r="B23" s="337">
        <f>+D23+F23+H23+J23+L23+N23+P23+R23+T23+V23</f>
        <v>205.05535884999998</v>
      </c>
      <c r="C23" s="366">
        <f t="shared" si="11"/>
        <v>3.4969174106903256</v>
      </c>
      <c r="D23" s="337">
        <v>91.286669000000003</v>
      </c>
      <c r="E23" s="366">
        <f t="shared" si="2"/>
        <v>3.4982294075739553</v>
      </c>
      <c r="F23" s="337">
        <v>29.785999999999998</v>
      </c>
      <c r="G23" s="366">
        <f>(F23/$F$72)*100</f>
        <v>3.4231312468467681</v>
      </c>
      <c r="H23" s="337">
        <v>2.891</v>
      </c>
      <c r="I23" s="366">
        <f>(H23/$H$72)*100</f>
        <v>1.1697586437111818</v>
      </c>
      <c r="J23" s="337">
        <v>17.28</v>
      </c>
      <c r="K23" s="366">
        <f>(J23/$J$72)*100</f>
        <v>9.9286949626812095</v>
      </c>
      <c r="L23" s="337">
        <v>28.2</v>
      </c>
      <c r="M23" s="1386">
        <f t="shared" si="10"/>
        <v>8.2941176470588225</v>
      </c>
      <c r="N23" s="337">
        <v>3.2</v>
      </c>
      <c r="O23" s="349">
        <v>1</v>
      </c>
      <c r="P23" s="337">
        <v>13.7</v>
      </c>
      <c r="Q23" s="366">
        <f>(P23/$P$72)*100</f>
        <v>4.0580568720379144</v>
      </c>
      <c r="R23" s="337">
        <v>5.4</v>
      </c>
      <c r="S23" s="366">
        <f>(R23/$R$72)*100</f>
        <v>2.7122049221496738</v>
      </c>
      <c r="T23" s="337"/>
      <c r="U23" s="366">
        <f>(T23/$R$72)*100</f>
        <v>0</v>
      </c>
      <c r="V23" s="337">
        <v>13.31168985</v>
      </c>
      <c r="W23" s="366">
        <f>(V23/$R$72)*100</f>
        <v>6.6859316172777499</v>
      </c>
    </row>
    <row r="24" spans="1:23">
      <c r="A24" s="339" t="s">
        <v>433</v>
      </c>
      <c r="B24" s="337">
        <f>+D24+F24+H24+J24+L24+N24+P24+R24+T24+V24</f>
        <v>34.042999999999999</v>
      </c>
      <c r="C24" s="366">
        <f t="shared" si="11"/>
        <v>0.5805532714666275</v>
      </c>
      <c r="D24" s="337"/>
      <c r="E24" s="366">
        <f t="shared" si="2"/>
        <v>0</v>
      </c>
      <c r="F24" s="337">
        <v>20.143000000000001</v>
      </c>
      <c r="G24" s="366">
        <f>(F24/$F$72)*100</f>
        <v>2.3149175016865127</v>
      </c>
      <c r="H24" s="337"/>
      <c r="I24" s="366">
        <f>(H24/$H$72)*100</f>
        <v>0</v>
      </c>
      <c r="J24" s="337"/>
      <c r="K24" s="366">
        <f>(J24/$J$72)*100</f>
        <v>0</v>
      </c>
      <c r="L24" s="337"/>
      <c r="M24" s="1386">
        <f t="shared" si="10"/>
        <v>0</v>
      </c>
      <c r="N24" s="337"/>
      <c r="O24" s="349">
        <v>3.2</v>
      </c>
      <c r="P24" s="337">
        <v>13.9</v>
      </c>
      <c r="Q24" s="366">
        <f>(P24/$P$72)*100</f>
        <v>4.1172985781990512</v>
      </c>
      <c r="R24" s="337"/>
      <c r="S24" s="366">
        <f>(R24/$R$72)*100</f>
        <v>0</v>
      </c>
      <c r="T24" s="337"/>
      <c r="U24" s="366">
        <f>(T24/$R$72)*100</f>
        <v>0</v>
      </c>
      <c r="V24" s="337">
        <v>0</v>
      </c>
      <c r="W24" s="366">
        <f>(V24/$R$72)*100</f>
        <v>0</v>
      </c>
    </row>
    <row r="25" spans="1:23" ht="13.5" thickBot="1">
      <c r="A25" s="339" t="s">
        <v>434</v>
      </c>
      <c r="B25" s="337">
        <f>+D25+F25+H25+J25+L25+N25+P25+R25+T25+V25</f>
        <v>193.97340650000001</v>
      </c>
      <c r="C25" s="366">
        <f t="shared" si="11"/>
        <v>3.3079310202127017</v>
      </c>
      <c r="D25" s="337">
        <v>144.3514065</v>
      </c>
      <c r="E25" s="366">
        <f t="shared" si="2"/>
        <v>5.5317423756908273</v>
      </c>
      <c r="F25" s="337">
        <v>13.382999999999999</v>
      </c>
      <c r="G25" s="366">
        <f>(F25/$F$72)*100</f>
        <v>1.5380301308181796</v>
      </c>
      <c r="H25" s="337">
        <v>7.1390000000000002</v>
      </c>
      <c r="I25" s="366">
        <f>(H25/$H$72)*100</f>
        <v>2.8885876712051632</v>
      </c>
      <c r="J25" s="337"/>
      <c r="K25" s="366">
        <f>(J25/$J$72)*100</f>
        <v>0</v>
      </c>
      <c r="L25" s="337">
        <v>7.2</v>
      </c>
      <c r="M25" s="1386">
        <f t="shared" si="10"/>
        <v>2.1176470588235294</v>
      </c>
      <c r="N25" s="337">
        <v>2.4</v>
      </c>
      <c r="O25" s="349">
        <v>0.9</v>
      </c>
      <c r="P25" s="337">
        <v>9.4</v>
      </c>
      <c r="Q25" s="366">
        <f>(P25/$P$72)*100</f>
        <v>2.7843601895734595</v>
      </c>
      <c r="R25" s="337">
        <v>2.9</v>
      </c>
      <c r="S25" s="366">
        <f>(R25/$R$72)*100</f>
        <v>1.4565544952285283</v>
      </c>
      <c r="T25" s="337">
        <v>7.2</v>
      </c>
      <c r="U25" s="366">
        <f>(T25/$R$72)*100</f>
        <v>3.6162732295328981</v>
      </c>
      <c r="V25" s="337">
        <v>0</v>
      </c>
      <c r="W25" s="366">
        <f>(V25/$R$72)*100</f>
        <v>0</v>
      </c>
    </row>
    <row r="26" spans="1:23" ht="13.5" thickBot="1">
      <c r="A26" s="357" t="s">
        <v>216</v>
      </c>
      <c r="B26" s="355">
        <f>SUM(B22:B25)</f>
        <v>570.47137414999997</v>
      </c>
      <c r="C26" s="365">
        <f t="shared" si="11"/>
        <v>9.7285498499205403</v>
      </c>
      <c r="D26" s="355">
        <v>261.44052740000001</v>
      </c>
      <c r="E26" s="365">
        <f t="shared" si="2"/>
        <v>10.018756860131729</v>
      </c>
      <c r="F26" s="355">
        <v>121.241</v>
      </c>
      <c r="G26" s="365">
        <f>SUM(G22:G25)</f>
        <v>13.933520966190461</v>
      </c>
      <c r="H26" s="355">
        <v>10.029999999999999</v>
      </c>
      <c r="I26" s="365">
        <f>SUM(I22:I25)</f>
        <v>4.0583463149163448</v>
      </c>
      <c r="J26" s="355">
        <v>17.28</v>
      </c>
      <c r="K26" s="365">
        <f>SUM(K22:K24)</f>
        <v>9.9286949626812095</v>
      </c>
      <c r="L26" s="355">
        <v>52.2</v>
      </c>
      <c r="M26" s="1323">
        <f>SUM(M22:M25)</f>
        <v>15.352941176470587</v>
      </c>
      <c r="N26" s="355">
        <v>8.3000000000000007</v>
      </c>
      <c r="O26" s="1323">
        <f>SUM(O22:O25)</f>
        <v>5.6000000000000005</v>
      </c>
      <c r="P26" s="355">
        <v>52.9</v>
      </c>
      <c r="Q26" s="365">
        <f>SUM(Q22:Q24)</f>
        <v>12.885071090047393</v>
      </c>
      <c r="R26" s="355">
        <v>10.8</v>
      </c>
      <c r="S26" s="365">
        <f>SUM(S22:S24)</f>
        <v>3.9678553490708186</v>
      </c>
      <c r="T26" s="355">
        <v>8.4</v>
      </c>
      <c r="U26" s="365">
        <f>SUM(U22:U24)</f>
        <v>0.60271220492214972</v>
      </c>
      <c r="V26" s="355">
        <v>27.879846749999999</v>
      </c>
      <c r="W26" s="365">
        <f>SUM(W22:W24)</f>
        <v>14.002936589653441</v>
      </c>
    </row>
    <row r="27" spans="1:23">
      <c r="A27" s="339" t="s">
        <v>217</v>
      </c>
      <c r="B27" s="337">
        <f>+D27+F27+H27+J27+L27+N27+P27+R27+T27+V27</f>
        <v>0</v>
      </c>
      <c r="C27" s="366">
        <f t="shared" si="11"/>
        <v>0</v>
      </c>
      <c r="D27" s="337"/>
      <c r="E27" s="366">
        <f t="shared" si="2"/>
        <v>0</v>
      </c>
      <c r="F27" s="337"/>
      <c r="G27" s="366">
        <f>(F27/$F$72)*100</f>
        <v>0</v>
      </c>
      <c r="H27" s="337"/>
      <c r="I27" s="366">
        <f>(H27/$H$72)*100</f>
        <v>0</v>
      </c>
      <c r="J27" s="337"/>
      <c r="K27" s="366">
        <f>(J27/$J$72)*100</f>
        <v>0</v>
      </c>
      <c r="L27" s="337"/>
      <c r="M27" s="1386">
        <f t="shared" si="10"/>
        <v>0</v>
      </c>
      <c r="N27" s="337"/>
      <c r="O27" s="349">
        <v>0</v>
      </c>
      <c r="P27" s="337">
        <v>0</v>
      </c>
      <c r="Q27" s="366">
        <f>(P27/$P$72)*100</f>
        <v>0</v>
      </c>
      <c r="R27" s="337"/>
      <c r="S27" s="366">
        <f>(R27/$R$72)*100</f>
        <v>0</v>
      </c>
      <c r="T27" s="337"/>
      <c r="U27" s="366">
        <f>(T27/$R$72)*100</f>
        <v>0</v>
      </c>
      <c r="V27" s="337">
        <v>0</v>
      </c>
      <c r="W27" s="366">
        <f>(V27/$R$72)*100</f>
        <v>0</v>
      </c>
    </row>
    <row r="28" spans="1:23">
      <c r="A28" s="339" t="s">
        <v>218</v>
      </c>
      <c r="B28" s="337">
        <f>+D28+F28+H28+J28+L28+N28+P28+R28+T28+V28</f>
        <v>64.612540200000012</v>
      </c>
      <c r="C28" s="366">
        <f t="shared" si="11"/>
        <v>1.1018717971647325</v>
      </c>
      <c r="D28" s="337">
        <v>43.972540200000005</v>
      </c>
      <c r="E28" s="366">
        <f t="shared" si="2"/>
        <v>1.685087592070732</v>
      </c>
      <c r="F28" s="337"/>
      <c r="G28" s="366">
        <f>(F28/$F$72)*100</f>
        <v>0</v>
      </c>
      <c r="H28" s="337"/>
      <c r="I28" s="366">
        <f>(H28/$H$72)*100</f>
        <v>0</v>
      </c>
      <c r="J28" s="337"/>
      <c r="K28" s="366">
        <f>(J28/$J$72)*100</f>
        <v>0</v>
      </c>
      <c r="L28" s="337">
        <v>6.4</v>
      </c>
      <c r="M28" s="1386">
        <f t="shared" si="10"/>
        <v>1.8823529411764708</v>
      </c>
      <c r="N28" s="337">
        <v>2.4</v>
      </c>
      <c r="O28" s="349">
        <v>0</v>
      </c>
      <c r="P28" s="337">
        <v>4.7</v>
      </c>
      <c r="Q28" s="366">
        <f>(P28/$P$72)*100</f>
        <v>1.3921800947867298</v>
      </c>
      <c r="R28" s="337">
        <v>0.6</v>
      </c>
      <c r="S28" s="366">
        <f>(R28/$R$72)*100</f>
        <v>0.30135610246107486</v>
      </c>
      <c r="T28" s="337"/>
      <c r="U28" s="366">
        <f>(T28/$R$72)*100</f>
        <v>0</v>
      </c>
      <c r="V28" s="337">
        <v>6.54</v>
      </c>
      <c r="W28" s="366">
        <f>(V28/$R$72)*100</f>
        <v>3.2847815168257162</v>
      </c>
    </row>
    <row r="29" spans="1:23">
      <c r="A29" s="339" t="s">
        <v>219</v>
      </c>
      <c r="B29" s="337">
        <f>+D29+F29+H29+J29+L29+N29+P29+R29+T29+V29</f>
        <v>192.87944720000004</v>
      </c>
      <c r="C29" s="366">
        <f t="shared" si="11"/>
        <v>3.2892751540884961</v>
      </c>
      <c r="D29" s="337">
        <v>66.750447199999996</v>
      </c>
      <c r="E29" s="366">
        <f t="shared" si="2"/>
        <v>2.557967991621565</v>
      </c>
      <c r="F29" s="337">
        <v>31.466000000000001</v>
      </c>
      <c r="G29" s="366">
        <f>(F29/$F$72)*100</f>
        <v>3.6162038478909695</v>
      </c>
      <c r="H29" s="337">
        <v>10.003</v>
      </c>
      <c r="I29" s="366">
        <f>(H29/$H$72)*100</f>
        <v>4.0474215541483742</v>
      </c>
      <c r="J29" s="337">
        <v>10.4</v>
      </c>
      <c r="K29" s="366">
        <f>(J29/$J$72)*100</f>
        <v>5.975603449761838</v>
      </c>
      <c r="L29" s="337">
        <v>11.8</v>
      </c>
      <c r="M29" s="1386">
        <f t="shared" si="10"/>
        <v>3.4705882352941178</v>
      </c>
      <c r="N29" s="337">
        <v>4.8</v>
      </c>
      <c r="O29" s="349">
        <v>1.8</v>
      </c>
      <c r="P29" s="337">
        <v>17.899999999999999</v>
      </c>
      <c r="Q29" s="366">
        <f>(P29/$P$72)*100</f>
        <v>5.3021327014218</v>
      </c>
      <c r="R29" s="337">
        <v>13.3</v>
      </c>
      <c r="S29" s="366">
        <f>(R29/$R$72)*100</f>
        <v>6.6800602712204933</v>
      </c>
      <c r="T29" s="337"/>
      <c r="U29" s="366">
        <f>(T29/$R$72)*100</f>
        <v>0</v>
      </c>
      <c r="V29" s="337">
        <v>26.46</v>
      </c>
      <c r="W29" s="366">
        <f>(V29/$R$72)*100</f>
        <v>13.289804118533402</v>
      </c>
    </row>
    <row r="30" spans="1:23" ht="13.5" thickBot="1">
      <c r="A30" s="339" t="s">
        <v>220</v>
      </c>
      <c r="B30" s="337">
        <f>+D30+F30+H30+J30+L30+N30+P30+R30+T30+V30</f>
        <v>202.52736604000003</v>
      </c>
      <c r="C30" s="366">
        <f t="shared" si="11"/>
        <v>3.453806213202161</v>
      </c>
      <c r="D30" s="337">
        <v>126.27341250000001</v>
      </c>
      <c r="E30" s="366">
        <f t="shared" si="2"/>
        <v>4.8389690394138123</v>
      </c>
      <c r="F30" s="337">
        <v>20.853000000000002</v>
      </c>
      <c r="G30" s="366">
        <f>(F30/$F$72)*100</f>
        <v>2.3965136604611454</v>
      </c>
      <c r="H30" s="337">
        <v>4.5960000000000001</v>
      </c>
      <c r="I30" s="366">
        <f>(H30/$H$72)*100</f>
        <v>1.8596370551700419</v>
      </c>
      <c r="J30" s="337">
        <v>9</v>
      </c>
      <c r="K30" s="366">
        <f>(J30/$J$72)*100</f>
        <v>5.1711952930631284</v>
      </c>
      <c r="L30" s="337">
        <v>7.4</v>
      </c>
      <c r="M30" s="1386">
        <f t="shared" si="10"/>
        <v>2.1764705882352944</v>
      </c>
      <c r="N30" s="337">
        <v>3</v>
      </c>
      <c r="O30" s="349">
        <v>0.9</v>
      </c>
      <c r="P30" s="337">
        <v>0</v>
      </c>
      <c r="Q30" s="366">
        <f>(P30/$P$72)*100</f>
        <v>0</v>
      </c>
      <c r="R30" s="337">
        <v>5.0999999999999996</v>
      </c>
      <c r="S30" s="366">
        <f>(R30/$R$72)*100</f>
        <v>2.5615268709191357</v>
      </c>
      <c r="T30" s="337">
        <v>1.4</v>
      </c>
      <c r="U30" s="366">
        <f>(T30/$R$72)*100</f>
        <v>0.70316423907584125</v>
      </c>
      <c r="V30" s="337">
        <v>24.904953539999998</v>
      </c>
      <c r="W30" s="366">
        <f>(V30/$R$72)*100</f>
        <v>12.508766217980913</v>
      </c>
    </row>
    <row r="31" spans="1:23" ht="13.5" thickBot="1">
      <c r="A31" s="357" t="s">
        <v>221</v>
      </c>
      <c r="B31" s="355">
        <f>SUM(B27:B30)</f>
        <v>460.01935344000015</v>
      </c>
      <c r="C31" s="365">
        <f t="shared" si="11"/>
        <v>7.8449531644553909</v>
      </c>
      <c r="D31" s="355">
        <v>236.9963999</v>
      </c>
      <c r="E31" s="365">
        <f t="shared" si="2"/>
        <v>9.0820246231061095</v>
      </c>
      <c r="F31" s="355">
        <v>52.319000000000003</v>
      </c>
      <c r="G31" s="365">
        <f>SUM(G27:G30)</f>
        <v>6.0127175083521145</v>
      </c>
      <c r="H31" s="355">
        <v>14.599</v>
      </c>
      <c r="I31" s="365">
        <f>SUM(I27:I30)</f>
        <v>5.9070586093184163</v>
      </c>
      <c r="J31" s="355">
        <v>19.399999999999999</v>
      </c>
      <c r="K31" s="365">
        <f>SUM(K27:K30)</f>
        <v>11.146798742824966</v>
      </c>
      <c r="L31" s="355">
        <v>25.6</v>
      </c>
      <c r="M31" s="1323">
        <f>SUM(M29:M30)</f>
        <v>5.6470588235294121</v>
      </c>
      <c r="N31" s="355">
        <v>10.199999999999999</v>
      </c>
      <c r="O31" s="1323">
        <f t="shared" ref="O31:U31" si="13">SUM(O27:O30)</f>
        <v>2.7</v>
      </c>
      <c r="P31" s="355">
        <v>22.6</v>
      </c>
      <c r="Q31" s="365">
        <f t="shared" si="13"/>
        <v>6.6943127962085303</v>
      </c>
      <c r="R31" s="355">
        <v>19</v>
      </c>
      <c r="S31" s="365">
        <f t="shared" si="13"/>
        <v>9.5429432446007034</v>
      </c>
      <c r="T31" s="355">
        <v>1.4</v>
      </c>
      <c r="U31" s="365">
        <f t="shared" si="13"/>
        <v>0.70316423907584125</v>
      </c>
      <c r="V31" s="355">
        <v>57.904953539999994</v>
      </c>
      <c r="W31" s="365">
        <f>SUM(W27:W30)</f>
        <v>29.08335185334003</v>
      </c>
    </row>
    <row r="32" spans="1:23">
      <c r="A32" s="339" t="s">
        <v>222</v>
      </c>
      <c r="B32" s="337">
        <f>+D32+F32+H32+J32+L32+N32+P32+R32+T32+V32</f>
        <v>94.344790000000003</v>
      </c>
      <c r="C32" s="366">
        <f t="shared" si="11"/>
        <v>1.6089115671454328</v>
      </c>
      <c r="D32" s="337">
        <v>9.5787899999999997</v>
      </c>
      <c r="E32" s="366">
        <f t="shared" si="2"/>
        <v>0.36707227061790726</v>
      </c>
      <c r="F32" s="337">
        <v>18.277000000000001</v>
      </c>
      <c r="G32" s="366">
        <f>(F32/$F$72)*100</f>
        <v>2.1004690055267039</v>
      </c>
      <c r="H32" s="337">
        <v>14.789000000000001</v>
      </c>
      <c r="I32" s="366">
        <f>(H32/$H$72)*100</f>
        <v>5.9839365554633916</v>
      </c>
      <c r="J32" s="337"/>
      <c r="K32" s="366">
        <f>(J32/$J$72)*100</f>
        <v>0</v>
      </c>
      <c r="L32" s="337">
        <v>7.8</v>
      </c>
      <c r="M32" s="1386">
        <f t="shared" si="10"/>
        <v>2.2941176470588234</v>
      </c>
      <c r="N32" s="337"/>
      <c r="O32" s="349">
        <v>10.5</v>
      </c>
      <c r="P32" s="337">
        <v>12.2</v>
      </c>
      <c r="Q32" s="366">
        <f>(P32/$P$72)*100</f>
        <v>3.6137440758293837</v>
      </c>
      <c r="R32" s="337">
        <v>2.5</v>
      </c>
      <c r="S32" s="366">
        <f>(R32/$R$72)*100</f>
        <v>1.255650426921145</v>
      </c>
      <c r="T32" s="337">
        <v>22.9</v>
      </c>
      <c r="U32" s="366">
        <f>(T32/$R$72)*100</f>
        <v>11.501757910597689</v>
      </c>
      <c r="V32" s="337">
        <v>6.3</v>
      </c>
      <c r="W32" s="366">
        <f>(V32/$R$72)*100</f>
        <v>3.1642390758412859</v>
      </c>
    </row>
    <row r="33" spans="1:23" ht="13.5" thickBot="1">
      <c r="A33" s="339" t="s">
        <v>223</v>
      </c>
      <c r="B33" s="337">
        <f>+D33+F33+H33+J33+L33+N33+P33+R33+T33+V33</f>
        <v>150.18841477000001</v>
      </c>
      <c r="C33" s="366">
        <f t="shared" si="11"/>
        <v>2.561242414919668</v>
      </c>
      <c r="D33" s="337">
        <v>129.31341477000001</v>
      </c>
      <c r="E33" s="366">
        <f t="shared" si="2"/>
        <v>4.955466064187557</v>
      </c>
      <c r="F33" s="337"/>
      <c r="G33" s="366">
        <f>(F33/$F$72)*100</f>
        <v>0</v>
      </c>
      <c r="H33" s="337"/>
      <c r="I33" s="366">
        <f>(H33/$H$72)*100</f>
        <v>0</v>
      </c>
      <c r="J33" s="337">
        <v>8.7750000000000004</v>
      </c>
      <c r="K33" s="366">
        <f>(J33/$J$72)*100</f>
        <v>5.0419154107365509</v>
      </c>
      <c r="L33" s="337">
        <v>6</v>
      </c>
      <c r="M33" s="1386">
        <f t="shared" si="10"/>
        <v>1.7647058823529411</v>
      </c>
      <c r="N33" s="337"/>
      <c r="O33" s="349">
        <v>0</v>
      </c>
      <c r="P33" s="337">
        <v>6.1</v>
      </c>
      <c r="Q33" s="366">
        <f>(P33/$P$72)*100</f>
        <v>1.8068720379146919</v>
      </c>
      <c r="R33" s="337"/>
      <c r="S33" s="366">
        <f>(R33/$R$72)*100</f>
        <v>0</v>
      </c>
      <c r="T33" s="337"/>
      <c r="U33" s="366">
        <f>(T33/$R$72)*100</f>
        <v>0</v>
      </c>
      <c r="V33" s="337">
        <v>0</v>
      </c>
      <c r="W33" s="366">
        <f>(V33/$R$72)*100</f>
        <v>0</v>
      </c>
    </row>
    <row r="34" spans="1:23" ht="13.5" thickBot="1">
      <c r="A34" s="357" t="s">
        <v>224</v>
      </c>
      <c r="B34" s="355">
        <f>SUM(B32:B33)</f>
        <v>244.53320477</v>
      </c>
      <c r="C34" s="365">
        <f t="shared" si="11"/>
        <v>4.1701539820651012</v>
      </c>
      <c r="D34" s="355">
        <v>138.89220477000001</v>
      </c>
      <c r="E34" s="365">
        <f t="shared" si="2"/>
        <v>5.322538334805464</v>
      </c>
      <c r="F34" s="355">
        <v>18.277000000000001</v>
      </c>
      <c r="G34" s="365">
        <f>SUM(G32:G33)</f>
        <v>2.1004690055267039</v>
      </c>
      <c r="H34" s="355">
        <v>14.789000000000001</v>
      </c>
      <c r="I34" s="365">
        <f t="shared" ref="I34:Q34" si="14">SUM(I32:I33)</f>
        <v>5.9839365554633916</v>
      </c>
      <c r="J34" s="355">
        <v>8.7750000000000004</v>
      </c>
      <c r="K34" s="365">
        <f t="shared" si="14"/>
        <v>5.0419154107365509</v>
      </c>
      <c r="L34" s="355">
        <v>13.8</v>
      </c>
      <c r="M34" s="1323">
        <f t="shared" si="14"/>
        <v>4.0588235294117645</v>
      </c>
      <c r="N34" s="355"/>
      <c r="O34" s="1323">
        <f t="shared" si="14"/>
        <v>10.5</v>
      </c>
      <c r="P34" s="355">
        <v>18.3</v>
      </c>
      <c r="Q34" s="365">
        <f t="shared" si="14"/>
        <v>5.4206161137440754</v>
      </c>
      <c r="R34" s="355">
        <v>2.5</v>
      </c>
      <c r="S34" s="365">
        <f>SUM(S32:S33)</f>
        <v>1.255650426921145</v>
      </c>
      <c r="T34" s="355">
        <v>22.9</v>
      </c>
      <c r="U34" s="365">
        <f>SUM(U32:U33)</f>
        <v>11.501757910597689</v>
      </c>
      <c r="V34" s="355">
        <v>6.3</v>
      </c>
      <c r="W34" s="365">
        <f>SUM(W32:W33)</f>
        <v>3.1642390758412859</v>
      </c>
    </row>
    <row r="35" spans="1:23">
      <c r="A35" s="339" t="s">
        <v>225</v>
      </c>
      <c r="B35" s="337">
        <f t="shared" ref="B35:B40" si="15">+D35+F35+H35+J35+L35+N35+P35+R35+T35+V35</f>
        <v>108.04183449999999</v>
      </c>
      <c r="C35" s="366">
        <f t="shared" si="11"/>
        <v>1.8424945061901399</v>
      </c>
      <c r="D35" s="337">
        <v>69.834834499999999</v>
      </c>
      <c r="E35" s="366">
        <f t="shared" si="2"/>
        <v>2.6761659111579612</v>
      </c>
      <c r="F35" s="337"/>
      <c r="G35" s="366">
        <f t="shared" ref="G35:G40" si="16">(F35/$F$72)*100</f>
        <v>0</v>
      </c>
      <c r="H35" s="337">
        <v>6.1070000000000002</v>
      </c>
      <c r="I35" s="366">
        <f t="shared" ref="I35:I40" si="17">(H35/$H$72)*100</f>
        <v>2.4710190374071903</v>
      </c>
      <c r="J35" s="337"/>
      <c r="K35" s="366">
        <f t="shared" ref="K35:K40" si="18">(J35/$J$72)*100</f>
        <v>0</v>
      </c>
      <c r="L35" s="337">
        <v>5.2</v>
      </c>
      <c r="M35" s="1386">
        <f t="shared" si="10"/>
        <v>1.5294117647058825</v>
      </c>
      <c r="N35" s="337"/>
      <c r="O35" s="349">
        <v>9.8000000000000007</v>
      </c>
      <c r="P35" s="337">
        <v>0</v>
      </c>
      <c r="Q35" s="366">
        <f t="shared" ref="Q35:Q40" si="19">(P35/$P$72)*100</f>
        <v>0</v>
      </c>
      <c r="R35" s="337">
        <v>3.6</v>
      </c>
      <c r="S35" s="366">
        <f t="shared" ref="S35:S40" si="20">(R35/$R$72)*100</f>
        <v>1.808136614766449</v>
      </c>
      <c r="T35" s="337">
        <v>23.3</v>
      </c>
      <c r="U35" s="366">
        <f t="shared" ref="U35:W40" si="21">(T35/$R$72)*100</f>
        <v>11.702661978905073</v>
      </c>
      <c r="V35" s="337">
        <v>0</v>
      </c>
      <c r="W35" s="366">
        <f t="shared" si="21"/>
        <v>0</v>
      </c>
    </row>
    <row r="36" spans="1:23">
      <c r="A36" s="339" t="s">
        <v>226</v>
      </c>
      <c r="B36" s="337">
        <f t="shared" si="15"/>
        <v>30.645999999999997</v>
      </c>
      <c r="C36" s="366">
        <f t="shared" si="11"/>
        <v>0.52262243507817363</v>
      </c>
      <c r="D36" s="337"/>
      <c r="E36" s="366">
        <f t="shared" si="2"/>
        <v>0</v>
      </c>
      <c r="F36" s="337">
        <v>8.9710000000000001</v>
      </c>
      <c r="G36" s="366">
        <f t="shared" si="16"/>
        <v>1.0309847047425758</v>
      </c>
      <c r="H36" s="337"/>
      <c r="I36" s="366">
        <f t="shared" si="17"/>
        <v>0</v>
      </c>
      <c r="J36" s="337"/>
      <c r="K36" s="366">
        <f t="shared" si="18"/>
        <v>0</v>
      </c>
      <c r="L36" s="337"/>
      <c r="M36" s="1386">
        <f t="shared" si="10"/>
        <v>0</v>
      </c>
      <c r="N36" s="337"/>
      <c r="O36" s="349">
        <v>0.6</v>
      </c>
      <c r="P36" s="337">
        <v>12.2</v>
      </c>
      <c r="Q36" s="366">
        <f t="shared" si="19"/>
        <v>3.6137440758293837</v>
      </c>
      <c r="R36" s="337"/>
      <c r="S36" s="366">
        <f t="shared" si="20"/>
        <v>0</v>
      </c>
      <c r="T36" s="337">
        <v>1.9</v>
      </c>
      <c r="U36" s="366">
        <f t="shared" si="21"/>
        <v>0.95429432446007023</v>
      </c>
      <c r="V36" s="337">
        <v>7.5750000000000002</v>
      </c>
      <c r="W36" s="366">
        <f t="shared" si="21"/>
        <v>3.8046207935710701</v>
      </c>
    </row>
    <row r="37" spans="1:23">
      <c r="A37" s="339" t="s">
        <v>227</v>
      </c>
      <c r="B37" s="337">
        <f t="shared" si="15"/>
        <v>276.59230509999998</v>
      </c>
      <c r="C37" s="366">
        <f t="shared" si="11"/>
        <v>4.7168747639250519</v>
      </c>
      <c r="D37" s="337">
        <v>126.4115551</v>
      </c>
      <c r="E37" s="366">
        <f t="shared" si="2"/>
        <v>4.8442628518735349</v>
      </c>
      <c r="F37" s="337">
        <v>53.57</v>
      </c>
      <c r="G37" s="366">
        <f t="shared" si="16"/>
        <v>6.1564876416296714</v>
      </c>
      <c r="H37" s="337"/>
      <c r="I37" s="366">
        <f t="shared" si="17"/>
        <v>0</v>
      </c>
      <c r="J37" s="337">
        <v>6.3</v>
      </c>
      <c r="K37" s="366">
        <f t="shared" si="18"/>
        <v>3.61983670514419</v>
      </c>
      <c r="L37" s="337">
        <v>12.7</v>
      </c>
      <c r="M37" s="1386">
        <f t="shared" si="10"/>
        <v>3.7352941176470589</v>
      </c>
      <c r="N37" s="337">
        <v>5.6</v>
      </c>
      <c r="O37" s="349">
        <v>6.8</v>
      </c>
      <c r="P37" s="337">
        <v>23.4</v>
      </c>
      <c r="Q37" s="366">
        <f t="shared" si="19"/>
        <v>6.93127962085308</v>
      </c>
      <c r="R37" s="337">
        <v>7.7</v>
      </c>
      <c r="S37" s="366">
        <f t="shared" si="20"/>
        <v>3.8674033149171274</v>
      </c>
      <c r="T37" s="337">
        <v>29.6</v>
      </c>
      <c r="U37" s="366">
        <f t="shared" si="21"/>
        <v>14.866901054746359</v>
      </c>
      <c r="V37" s="337">
        <v>11.310750000000001</v>
      </c>
      <c r="W37" s="366">
        <f t="shared" si="21"/>
        <v>5.680939226519337</v>
      </c>
    </row>
    <row r="38" spans="1:23">
      <c r="A38" s="339" t="s">
        <v>228</v>
      </c>
      <c r="B38" s="337">
        <f t="shared" si="15"/>
        <v>19.21</v>
      </c>
      <c r="C38" s="366">
        <f t="shared" si="11"/>
        <v>0.32759828290320814</v>
      </c>
      <c r="D38" s="337"/>
      <c r="E38" s="366">
        <f t="shared" si="2"/>
        <v>0</v>
      </c>
      <c r="F38" s="337">
        <v>14.627000000000001</v>
      </c>
      <c r="G38" s="366">
        <f t="shared" si="16"/>
        <v>1.6809957949247192</v>
      </c>
      <c r="H38" s="337">
        <v>4.5830000000000002</v>
      </c>
      <c r="I38" s="366">
        <f t="shared" si="17"/>
        <v>1.8543769851706489</v>
      </c>
      <c r="J38" s="337"/>
      <c r="K38" s="366">
        <f t="shared" si="18"/>
        <v>0</v>
      </c>
      <c r="L38" s="337"/>
      <c r="M38" s="1386">
        <f t="shared" si="10"/>
        <v>0</v>
      </c>
      <c r="N38" s="337"/>
      <c r="O38" s="349">
        <v>0</v>
      </c>
      <c r="P38" s="337">
        <v>0</v>
      </c>
      <c r="Q38" s="366">
        <f t="shared" si="19"/>
        <v>0</v>
      </c>
      <c r="R38" s="337"/>
      <c r="S38" s="366">
        <f t="shared" si="20"/>
        <v>0</v>
      </c>
      <c r="T38" s="337"/>
      <c r="U38" s="366">
        <f t="shared" si="21"/>
        <v>0</v>
      </c>
      <c r="V38" s="337">
        <v>0</v>
      </c>
      <c r="W38" s="366">
        <f t="shared" si="21"/>
        <v>0</v>
      </c>
    </row>
    <row r="39" spans="1:23">
      <c r="A39" s="339" t="s">
        <v>229</v>
      </c>
      <c r="B39" s="337">
        <f t="shared" si="15"/>
        <v>4.5999999999999996</v>
      </c>
      <c r="C39" s="366">
        <f t="shared" si="11"/>
        <v>7.8446231200143532E-2</v>
      </c>
      <c r="D39" s="337"/>
      <c r="E39" s="366">
        <f t="shared" si="2"/>
        <v>0</v>
      </c>
      <c r="F39" s="337"/>
      <c r="G39" s="366">
        <f t="shared" si="16"/>
        <v>0</v>
      </c>
      <c r="H39" s="337"/>
      <c r="I39" s="366">
        <f t="shared" si="17"/>
        <v>0</v>
      </c>
      <c r="J39" s="337"/>
      <c r="K39" s="366">
        <f t="shared" si="18"/>
        <v>0</v>
      </c>
      <c r="L39" s="337"/>
      <c r="M39" s="1386">
        <f t="shared" si="10"/>
        <v>0</v>
      </c>
      <c r="N39" s="337"/>
      <c r="O39" s="349">
        <v>0.5</v>
      </c>
      <c r="P39" s="337">
        <v>0</v>
      </c>
      <c r="Q39" s="366">
        <f t="shared" si="19"/>
        <v>0</v>
      </c>
      <c r="R39" s="337"/>
      <c r="S39" s="366">
        <f t="shared" si="20"/>
        <v>0</v>
      </c>
      <c r="T39" s="337">
        <v>4.5999999999999996</v>
      </c>
      <c r="U39" s="366">
        <f t="shared" si="21"/>
        <v>2.3103967855349068</v>
      </c>
      <c r="V39" s="337">
        <v>0</v>
      </c>
      <c r="W39" s="366">
        <f t="shared" si="21"/>
        <v>0</v>
      </c>
    </row>
    <row r="40" spans="1:23" ht="13.5" thickBot="1">
      <c r="A40" s="339" t="s">
        <v>230</v>
      </c>
      <c r="B40" s="337">
        <f t="shared" si="15"/>
        <v>0</v>
      </c>
      <c r="C40" s="366">
        <f t="shared" si="11"/>
        <v>0</v>
      </c>
      <c r="D40" s="337"/>
      <c r="E40" s="366">
        <f t="shared" si="2"/>
        <v>0</v>
      </c>
      <c r="F40" s="337"/>
      <c r="G40" s="366">
        <f t="shared" si="16"/>
        <v>0</v>
      </c>
      <c r="H40" s="337"/>
      <c r="I40" s="366">
        <f t="shared" si="17"/>
        <v>0</v>
      </c>
      <c r="J40" s="337"/>
      <c r="K40" s="366">
        <f t="shared" si="18"/>
        <v>0</v>
      </c>
      <c r="L40" s="337"/>
      <c r="M40" s="1386">
        <f t="shared" si="10"/>
        <v>0</v>
      </c>
      <c r="N40" s="337"/>
      <c r="O40" s="349">
        <v>0</v>
      </c>
      <c r="P40" s="337">
        <v>0</v>
      </c>
      <c r="Q40" s="366">
        <f t="shared" si="19"/>
        <v>0</v>
      </c>
      <c r="R40" s="337"/>
      <c r="S40" s="366">
        <f t="shared" si="20"/>
        <v>0</v>
      </c>
      <c r="T40" s="337"/>
      <c r="U40" s="366">
        <f t="shared" si="21"/>
        <v>0</v>
      </c>
      <c r="V40" s="337">
        <v>0</v>
      </c>
      <c r="W40" s="366">
        <f t="shared" si="21"/>
        <v>0</v>
      </c>
    </row>
    <row r="41" spans="1:23" ht="13.5" thickBot="1">
      <c r="A41" s="357" t="s">
        <v>435</v>
      </c>
      <c r="B41" s="355">
        <f>SUM(B35:B40)</f>
        <v>439.09013959999999</v>
      </c>
      <c r="C41" s="365">
        <f t="shared" si="11"/>
        <v>7.4880362192967178</v>
      </c>
      <c r="D41" s="355">
        <v>196.24638959999999</v>
      </c>
      <c r="E41" s="365">
        <f t="shared" si="2"/>
        <v>7.5204287630314948</v>
      </c>
      <c r="F41" s="355">
        <v>77.167999999999992</v>
      </c>
      <c r="G41" s="365">
        <f>SUM(G35:G40)</f>
        <v>8.8684681412969653</v>
      </c>
      <c r="H41" s="355">
        <v>10.69</v>
      </c>
      <c r="I41" s="365">
        <f t="shared" ref="I41:U41" si="22">SUM(I35:I40)</f>
        <v>4.3253960225778396</v>
      </c>
      <c r="J41" s="355">
        <v>6.3</v>
      </c>
      <c r="K41" s="365">
        <f t="shared" si="22"/>
        <v>3.61983670514419</v>
      </c>
      <c r="L41" s="355">
        <v>17.899999999999999</v>
      </c>
      <c r="M41" s="1323">
        <f t="shared" si="22"/>
        <v>5.2647058823529411</v>
      </c>
      <c r="N41" s="355">
        <v>5.6</v>
      </c>
      <c r="O41" s="1323">
        <f t="shared" si="22"/>
        <v>17.7</v>
      </c>
      <c r="P41" s="355">
        <v>35.6</v>
      </c>
      <c r="Q41" s="365">
        <f t="shared" si="22"/>
        <v>10.545023696682463</v>
      </c>
      <c r="R41" s="355">
        <v>11.3</v>
      </c>
      <c r="S41" s="365">
        <f t="shared" si="22"/>
        <v>5.6755399296835769</v>
      </c>
      <c r="T41" s="355">
        <v>59.4</v>
      </c>
      <c r="U41" s="365">
        <f t="shared" si="22"/>
        <v>29.834254143646408</v>
      </c>
      <c r="V41" s="355">
        <v>18.885750000000002</v>
      </c>
      <c r="W41" s="365">
        <f>SUM(W35:W40)</f>
        <v>9.4855600200904071</v>
      </c>
    </row>
    <row r="42" spans="1:23">
      <c r="A42" s="339" t="s">
        <v>232</v>
      </c>
      <c r="B42" s="337">
        <f>+D42+F42+H42+J42+L42+N42+P42+R42+T42+V42</f>
        <v>655.87636555999995</v>
      </c>
      <c r="C42" s="366">
        <f t="shared" si="11"/>
        <v>11.185006306832527</v>
      </c>
      <c r="D42" s="337">
        <v>349.31642906000002</v>
      </c>
      <c r="E42" s="366">
        <f t="shared" si="2"/>
        <v>13.386281020796293</v>
      </c>
      <c r="F42" s="337">
        <v>51.878999999999998</v>
      </c>
      <c r="G42" s="366">
        <f>(F42/$F$72)*100</f>
        <v>5.9621508747452996</v>
      </c>
      <c r="H42" s="337">
        <v>13.143999999999998</v>
      </c>
      <c r="I42" s="366">
        <f>(H42/$H$72)*100</f>
        <v>5.3183353901555757</v>
      </c>
      <c r="J42" s="337">
        <v>13.063000000000001</v>
      </c>
      <c r="K42" s="366">
        <f>(J42/$J$72)*100</f>
        <v>7.5057026792537398</v>
      </c>
      <c r="L42" s="337">
        <v>53.3</v>
      </c>
      <c r="M42" s="1386">
        <f t="shared" si="10"/>
        <v>15.676470588235295</v>
      </c>
      <c r="N42" s="337">
        <v>6.4</v>
      </c>
      <c r="O42" s="349">
        <v>5.2</v>
      </c>
      <c r="P42" s="337">
        <v>37.700000000000003</v>
      </c>
      <c r="Q42" s="366">
        <f>(P42/$P$72)*100</f>
        <v>11.167061611374407</v>
      </c>
      <c r="R42" s="337">
        <v>34.9</v>
      </c>
      <c r="S42" s="366">
        <f>(R42/$R$72)*100</f>
        <v>17.528879959819186</v>
      </c>
      <c r="T42" s="337">
        <v>21.9</v>
      </c>
      <c r="U42" s="366">
        <f>(T42/$R$72)*100</f>
        <v>10.999497739829231</v>
      </c>
      <c r="V42" s="337">
        <v>74.273936500000005</v>
      </c>
      <c r="W42" s="366">
        <f>(V42/$R$72)*100</f>
        <v>37.304840030135615</v>
      </c>
    </row>
    <row r="43" spans="1:23">
      <c r="A43" s="339" t="s">
        <v>233</v>
      </c>
      <c r="B43" s="337">
        <f>+D43+F43+H43+J43+L43+N43+P43+R43+T43+V43</f>
        <v>476.67014655000003</v>
      </c>
      <c r="C43" s="366">
        <f t="shared" si="11"/>
        <v>8.1289079396668704</v>
      </c>
      <c r="D43" s="337">
        <v>308.83714655</v>
      </c>
      <c r="E43" s="366">
        <f t="shared" si="2"/>
        <v>11.835059818125659</v>
      </c>
      <c r="F43" s="337">
        <v>37.067</v>
      </c>
      <c r="G43" s="366">
        <f>(F43/$F$72)*100</f>
        <v>4.2598941088722615</v>
      </c>
      <c r="H43" s="337">
        <v>13.709</v>
      </c>
      <c r="I43" s="366">
        <f>(H43/$H$72)*100</f>
        <v>5.5469461247445828</v>
      </c>
      <c r="J43" s="337">
        <v>26.056999999999999</v>
      </c>
      <c r="K43" s="366">
        <f>(J43/$J$72)*100</f>
        <v>14.971759527927327</v>
      </c>
      <c r="L43" s="337">
        <v>18</v>
      </c>
      <c r="M43" s="1386">
        <f t="shared" si="10"/>
        <v>5.2941176470588234</v>
      </c>
      <c r="N43" s="337">
        <v>4.0999999999999996</v>
      </c>
      <c r="O43" s="349">
        <v>6</v>
      </c>
      <c r="P43" s="337">
        <v>18.899999999999999</v>
      </c>
      <c r="Q43" s="366">
        <f>(P43/$P$72)*100</f>
        <v>5.5983412322274875</v>
      </c>
      <c r="R43" s="337">
        <v>18.5</v>
      </c>
      <c r="S43" s="366">
        <f>(R43/$R$72)*100</f>
        <v>9.2918131592164741</v>
      </c>
      <c r="T43" s="337">
        <v>12</v>
      </c>
      <c r="U43" s="366">
        <f>(T43/$R$72)*100</f>
        <v>6.0271220492214974</v>
      </c>
      <c r="V43" s="337">
        <v>19.5</v>
      </c>
      <c r="W43" s="366">
        <f>(V43/$R$72)*100</f>
        <v>9.7940733299849327</v>
      </c>
    </row>
    <row r="44" spans="1:23">
      <c r="A44" s="339" t="s">
        <v>234</v>
      </c>
      <c r="B44" s="337">
        <f>+D44+F44+H44+J44+L44+N44+P44+R44+T44+V44</f>
        <v>24.2</v>
      </c>
      <c r="C44" s="366">
        <f t="shared" si="11"/>
        <v>0.41269539022684204</v>
      </c>
      <c r="D44" s="337"/>
      <c r="E44" s="366">
        <f t="shared" si="2"/>
        <v>0</v>
      </c>
      <c r="F44" s="337"/>
      <c r="G44" s="366">
        <f>(F44/$F$72)*100</f>
        <v>0</v>
      </c>
      <c r="H44" s="337"/>
      <c r="I44" s="366">
        <f>(H44/$H$72)*100</f>
        <v>0</v>
      </c>
      <c r="J44" s="337"/>
      <c r="K44" s="366">
        <f>(J44/$J$72)*100</f>
        <v>0</v>
      </c>
      <c r="L44" s="337">
        <v>7.1</v>
      </c>
      <c r="M44" s="1386">
        <f t="shared" si="10"/>
        <v>2.0882352941176472</v>
      </c>
      <c r="N44" s="337"/>
      <c r="O44" s="349">
        <v>0.2</v>
      </c>
      <c r="P44" s="337">
        <v>6.8</v>
      </c>
      <c r="Q44" s="366">
        <f>(P44/$P$72)*100</f>
        <v>2.014218009478673</v>
      </c>
      <c r="R44" s="337"/>
      <c r="S44" s="366">
        <f>(R44/$R$72)*100</f>
        <v>0</v>
      </c>
      <c r="T44" s="337">
        <v>10.3</v>
      </c>
      <c r="U44" s="366">
        <f>(T44/$R$72)*100</f>
        <v>5.1732797589151183</v>
      </c>
      <c r="V44" s="337">
        <v>0</v>
      </c>
      <c r="W44" s="366">
        <f>(V44/$R$72)*100</f>
        <v>0</v>
      </c>
    </row>
    <row r="45" spans="1:23">
      <c r="A45" s="339" t="s">
        <v>235</v>
      </c>
      <c r="B45" s="337">
        <f>+D45+F45+H45+J45+L45+N45+P45+R45+T45+V45</f>
        <v>67.766000000000005</v>
      </c>
      <c r="C45" s="366">
        <f t="shared" si="11"/>
        <v>1.1556494138062887</v>
      </c>
      <c r="D45" s="337">
        <v>0</v>
      </c>
      <c r="E45" s="366">
        <f t="shared" si="2"/>
        <v>0</v>
      </c>
      <c r="F45" s="337">
        <v>24.866</v>
      </c>
      <c r="G45" s="366">
        <f>(F45/$F$72)*100</f>
        <v>2.8577043437887513</v>
      </c>
      <c r="H45" s="337"/>
      <c r="I45" s="366">
        <f>(H45/$H$72)*100</f>
        <v>0</v>
      </c>
      <c r="J45" s="337"/>
      <c r="K45" s="366">
        <f>(J45/$J$72)*100</f>
        <v>0</v>
      </c>
      <c r="L45" s="337">
        <v>7.1</v>
      </c>
      <c r="M45" s="1386">
        <f t="shared" si="10"/>
        <v>2.0882352941176472</v>
      </c>
      <c r="N45" s="337">
        <v>2.7</v>
      </c>
      <c r="O45" s="349">
        <v>0.6</v>
      </c>
      <c r="P45" s="337">
        <v>10.3</v>
      </c>
      <c r="Q45" s="366">
        <f>(P45/$P$72)*100</f>
        <v>3.0509478672985781</v>
      </c>
      <c r="R45" s="337">
        <v>6.5</v>
      </c>
      <c r="S45" s="366">
        <f>(R45/$R$72)*100</f>
        <v>3.264691109994978</v>
      </c>
      <c r="T45" s="337">
        <v>3</v>
      </c>
      <c r="U45" s="366">
        <f>(T45/$R$72)*100</f>
        <v>1.5067805123053744</v>
      </c>
      <c r="V45" s="337">
        <v>13.3</v>
      </c>
      <c r="W45" s="366">
        <f>(V45/$R$72)*100</f>
        <v>6.6800602712204933</v>
      </c>
    </row>
    <row r="46" spans="1:23" ht="13.5" thickBot="1">
      <c r="A46" s="339" t="s">
        <v>236</v>
      </c>
      <c r="B46" s="337">
        <f>+D46+F46+H46+J46+L46+N46+P46+R46+T46+V46</f>
        <v>116.24111980000001</v>
      </c>
      <c r="C46" s="366">
        <f t="shared" si="11"/>
        <v>1.9823212519118223</v>
      </c>
      <c r="D46" s="337">
        <v>67.597119800000002</v>
      </c>
      <c r="E46" s="366">
        <f t="shared" ref="E46:E71" si="23">(D46/$D$72)*100</f>
        <v>2.590413638070852</v>
      </c>
      <c r="F46" s="337">
        <v>8.9440000000000008</v>
      </c>
      <c r="G46" s="366">
        <f>(F46/$F$72)*100</f>
        <v>1.0278817522257941</v>
      </c>
      <c r="H46" s="337"/>
      <c r="I46" s="366">
        <f>(H46/$H$72)*100</f>
        <v>0</v>
      </c>
      <c r="J46" s="337"/>
      <c r="K46" s="366">
        <f>(J46/$J$72)*100</f>
        <v>0</v>
      </c>
      <c r="L46" s="337">
        <v>5.9</v>
      </c>
      <c r="M46" s="1386">
        <f t="shared" si="10"/>
        <v>1.7352941176470589</v>
      </c>
      <c r="N46" s="337">
        <v>2.2000000000000002</v>
      </c>
      <c r="O46" s="349">
        <v>1.3</v>
      </c>
      <c r="P46" s="337">
        <v>0</v>
      </c>
      <c r="Q46" s="366">
        <f>(P46/$P$72)*100</f>
        <v>0</v>
      </c>
      <c r="R46" s="337">
        <v>3.8</v>
      </c>
      <c r="S46" s="366">
        <f>(R46/$R$72)*100</f>
        <v>1.9085886489201405</v>
      </c>
      <c r="T46" s="337">
        <v>27.8</v>
      </c>
      <c r="U46" s="366">
        <f>(T46/$R$72)*100</f>
        <v>13.962832747363136</v>
      </c>
      <c r="V46" s="337">
        <v>0</v>
      </c>
      <c r="W46" s="366">
        <f>(V46/$R$72)*100</f>
        <v>0</v>
      </c>
    </row>
    <row r="47" spans="1:23" ht="13.5" thickBot="1">
      <c r="A47" s="357" t="s">
        <v>237</v>
      </c>
      <c r="B47" s="355">
        <f>SUM(B42:B46)</f>
        <v>1340.7536319100002</v>
      </c>
      <c r="C47" s="365">
        <f t="shared" si="11"/>
        <v>22.864580302444352</v>
      </c>
      <c r="D47" s="355">
        <v>725.75069540999993</v>
      </c>
      <c r="E47" s="365">
        <f t="shared" si="23"/>
        <v>27.8117544769928</v>
      </c>
      <c r="F47" s="355">
        <v>122.756</v>
      </c>
      <c r="G47" s="365">
        <f>SUM(G42:G46)</f>
        <v>14.107631079632105</v>
      </c>
      <c r="H47" s="355">
        <v>26.852999999999998</v>
      </c>
      <c r="I47" s="365">
        <f t="shared" ref="I47:U47" si="24">SUM(I42:I46)</f>
        <v>10.865281514900158</v>
      </c>
      <c r="J47" s="355">
        <v>39.119999999999997</v>
      </c>
      <c r="K47" s="365">
        <f t="shared" si="24"/>
        <v>22.477462207181066</v>
      </c>
      <c r="L47" s="355">
        <v>91.4</v>
      </c>
      <c r="M47" s="1323">
        <f t="shared" si="24"/>
        <v>26.882352941176475</v>
      </c>
      <c r="N47" s="355">
        <v>15.4</v>
      </c>
      <c r="O47" s="1323">
        <f t="shared" si="24"/>
        <v>13.299999999999999</v>
      </c>
      <c r="P47" s="355">
        <v>73.7</v>
      </c>
      <c r="Q47" s="365">
        <f t="shared" si="24"/>
        <v>21.830568720379144</v>
      </c>
      <c r="R47" s="355">
        <v>63.7</v>
      </c>
      <c r="S47" s="365">
        <f t="shared" si="24"/>
        <v>31.993972877950778</v>
      </c>
      <c r="T47" s="355">
        <v>75</v>
      </c>
      <c r="U47" s="365">
        <f t="shared" si="24"/>
        <v>37.669512807634355</v>
      </c>
      <c r="V47" s="355">
        <v>107.0739365</v>
      </c>
      <c r="W47" s="365">
        <f>SUM(W42:W46)</f>
        <v>53.778973631341039</v>
      </c>
    </row>
    <row r="48" spans="1:23">
      <c r="A48" s="339" t="s">
        <v>238</v>
      </c>
      <c r="B48" s="337">
        <f>+D48+F48+H48+J48+L48+N48+P48+R48+T48+V48</f>
        <v>63.046354399999984</v>
      </c>
      <c r="C48" s="366">
        <f t="shared" si="11"/>
        <v>1.0751628029540403</v>
      </c>
      <c r="D48" s="337">
        <v>30.4573544</v>
      </c>
      <c r="E48" s="366">
        <f t="shared" si="23"/>
        <v>1.1671672765163772</v>
      </c>
      <c r="F48" s="337"/>
      <c r="G48" s="366">
        <f>(F48/$F$72)*100</f>
        <v>0</v>
      </c>
      <c r="H48" s="337">
        <v>3.589</v>
      </c>
      <c r="I48" s="366">
        <f>(H48/$H$72)*100</f>
        <v>1.452183940601671</v>
      </c>
      <c r="J48" s="337">
        <v>3.3</v>
      </c>
      <c r="K48" s="366">
        <f>(J48/$J$72)*100</f>
        <v>1.8961049407898138</v>
      </c>
      <c r="L48" s="337">
        <v>6.8</v>
      </c>
      <c r="M48" s="1386">
        <f t="shared" si="10"/>
        <v>2</v>
      </c>
      <c r="N48" s="337"/>
      <c r="O48" s="349">
        <v>1.9</v>
      </c>
      <c r="P48" s="337">
        <v>2.2999999999999998</v>
      </c>
      <c r="Q48" s="366">
        <f>(P48/$P$72)*100</f>
        <v>0.68127962085308047</v>
      </c>
      <c r="R48" s="337">
        <v>3.3</v>
      </c>
      <c r="S48" s="366">
        <f>(R48/$R$72)*100</f>
        <v>1.6574585635359116</v>
      </c>
      <c r="T48" s="337">
        <v>13.3</v>
      </c>
      <c r="U48" s="366">
        <f>(T48/$R$72)*100</f>
        <v>6.6800602712204933</v>
      </c>
      <c r="V48" s="337">
        <v>0</v>
      </c>
      <c r="W48" s="366">
        <f>(V48/$R$72)*100</f>
        <v>0</v>
      </c>
    </row>
    <row r="49" spans="1:23" ht="13.5" thickBot="1">
      <c r="A49" s="339" t="s">
        <v>239</v>
      </c>
      <c r="B49" s="337">
        <f>+D49+F49+H49+J49+L49+N49+P49+R49+T49+V49</f>
        <v>205.31810800000002</v>
      </c>
      <c r="C49" s="366">
        <f t="shared" si="11"/>
        <v>3.5013982108139228</v>
      </c>
      <c r="D49" s="337">
        <v>56.693108000000002</v>
      </c>
      <c r="E49" s="366">
        <f t="shared" si="23"/>
        <v>2.1725570643000047</v>
      </c>
      <c r="F49" s="337">
        <v>21.119</v>
      </c>
      <c r="G49" s="366">
        <f>(F49/$F$72)*100</f>
        <v>2.4270834889598101</v>
      </c>
      <c r="H49" s="337">
        <v>24.716000000000001</v>
      </c>
      <c r="I49" s="366">
        <f>(H49/$H$72)*100</f>
        <v>10.000606931153776</v>
      </c>
      <c r="J49" s="337"/>
      <c r="K49" s="366">
        <f>(J49/$J$72)*100</f>
        <v>0</v>
      </c>
      <c r="L49" s="337">
        <v>17</v>
      </c>
      <c r="M49" s="1386">
        <f t="shared" si="10"/>
        <v>5</v>
      </c>
      <c r="N49" s="337"/>
      <c r="O49" s="349">
        <v>2.2999999999999998</v>
      </c>
      <c r="P49" s="337">
        <v>25.9</v>
      </c>
      <c r="Q49" s="366">
        <f>(P49/$P$72)*100</f>
        <v>7.6718009478672977</v>
      </c>
      <c r="R49" s="337">
        <v>6.9</v>
      </c>
      <c r="S49" s="366">
        <f>(R49/$R$72)*100</f>
        <v>3.4655951783023609</v>
      </c>
      <c r="T49" s="337">
        <v>42.7</v>
      </c>
      <c r="U49" s="366">
        <f>(T49/$R$72)*100</f>
        <v>21.446509291813161</v>
      </c>
      <c r="V49" s="337">
        <v>10.29</v>
      </c>
      <c r="W49" s="366">
        <f>(V49/$R$72)*100</f>
        <v>5.1682571572074325</v>
      </c>
    </row>
    <row r="50" spans="1:23" ht="13.5" thickBot="1">
      <c r="A50" s="357" t="s">
        <v>436</v>
      </c>
      <c r="B50" s="355">
        <f>SUM(B48:B49)</f>
        <v>268.36446239999998</v>
      </c>
      <c r="C50" s="365">
        <f t="shared" si="11"/>
        <v>4.5765610137679626</v>
      </c>
      <c r="D50" s="355">
        <v>87.150462400000009</v>
      </c>
      <c r="E50" s="365">
        <f t="shared" si="23"/>
        <v>3.3397243408163821</v>
      </c>
      <c r="F50" s="355">
        <v>21.119</v>
      </c>
      <c r="G50" s="365">
        <f>SUM(G48:G49)</f>
        <v>2.4270834889598101</v>
      </c>
      <c r="H50" s="355">
        <v>28.305</v>
      </c>
      <c r="I50" s="365">
        <f>SUM(I48:I49)</f>
        <v>11.452790871755447</v>
      </c>
      <c r="J50" s="355">
        <v>3.3</v>
      </c>
      <c r="K50" s="365">
        <f>SUM(K48:K49)</f>
        <v>1.8961049407898138</v>
      </c>
      <c r="L50" s="355">
        <v>23.8</v>
      </c>
      <c r="M50" s="1323">
        <f>SUM(M49)</f>
        <v>5</v>
      </c>
      <c r="N50" s="355"/>
      <c r="O50" s="1323">
        <f t="shared" ref="O50:U50" si="25">SUM(O48:O49)</f>
        <v>4.1999999999999993</v>
      </c>
      <c r="P50" s="355">
        <v>28.2</v>
      </c>
      <c r="Q50" s="365">
        <f t="shared" si="25"/>
        <v>8.3530805687203777</v>
      </c>
      <c r="R50" s="355">
        <v>10.199999999999999</v>
      </c>
      <c r="S50" s="365">
        <f t="shared" si="25"/>
        <v>5.1230537418382722</v>
      </c>
      <c r="T50" s="355">
        <v>56</v>
      </c>
      <c r="U50" s="365">
        <f t="shared" si="25"/>
        <v>28.126569563033655</v>
      </c>
      <c r="V50" s="355">
        <v>10.29</v>
      </c>
      <c r="W50" s="365">
        <f>SUM(W48:W49)</f>
        <v>5.1682571572074325</v>
      </c>
    </row>
    <row r="51" spans="1:23">
      <c r="A51" s="339" t="s">
        <v>241</v>
      </c>
      <c r="B51" s="337">
        <f>+D51+F51+H51+J51+L51+N51+P51+R51+T51+V51</f>
        <v>0</v>
      </c>
      <c r="C51" s="366">
        <f t="shared" si="11"/>
        <v>0</v>
      </c>
      <c r="D51" s="337"/>
      <c r="E51" s="366">
        <f t="shared" si="23"/>
        <v>0</v>
      </c>
      <c r="F51" s="337"/>
      <c r="G51" s="366">
        <f>(F51/$F$72)*100</f>
        <v>0</v>
      </c>
      <c r="H51" s="337"/>
      <c r="I51" s="366">
        <f>(H51/$H$72)*100</f>
        <v>0</v>
      </c>
      <c r="J51" s="337"/>
      <c r="K51" s="366">
        <f>(J51/$J$72)*100</f>
        <v>0</v>
      </c>
      <c r="L51" s="337"/>
      <c r="M51" s="1386">
        <f t="shared" si="10"/>
        <v>0</v>
      </c>
      <c r="N51" s="337"/>
      <c r="O51" s="349">
        <v>0</v>
      </c>
      <c r="P51" s="337">
        <v>0</v>
      </c>
      <c r="Q51" s="366">
        <f>(P51/$P$72)*100</f>
        <v>0</v>
      </c>
      <c r="R51" s="337"/>
      <c r="S51" s="366">
        <f>(R51/$R$72)*100</f>
        <v>0</v>
      </c>
      <c r="T51" s="337"/>
      <c r="U51" s="366">
        <f>(T51/$R$72)*100</f>
        <v>0</v>
      </c>
      <c r="V51" s="337">
        <v>0</v>
      </c>
      <c r="W51" s="366">
        <f>(V51/$R$72)*100</f>
        <v>0</v>
      </c>
    </row>
    <row r="52" spans="1:23" ht="14.25" customHeight="1">
      <c r="A52" s="339" t="s">
        <v>242</v>
      </c>
      <c r="B52" s="337">
        <f>+D52+F52+H52+J52+L52+N52+P52+R52+T52+V52</f>
        <v>0</v>
      </c>
      <c r="C52" s="366">
        <f t="shared" si="11"/>
        <v>0</v>
      </c>
      <c r="D52" s="337"/>
      <c r="E52" s="366">
        <f t="shared" si="23"/>
        <v>0</v>
      </c>
      <c r="F52" s="337"/>
      <c r="G52" s="366">
        <f>(F52/$F$72)*100</f>
        <v>0</v>
      </c>
      <c r="H52" s="337"/>
      <c r="I52" s="366">
        <f>(H52/$H$72)*100</f>
        <v>0</v>
      </c>
      <c r="J52" s="337"/>
      <c r="K52" s="366">
        <f>(J52/$J$72)*100</f>
        <v>0</v>
      </c>
      <c r="L52" s="337"/>
      <c r="M52" s="1386">
        <f t="shared" si="10"/>
        <v>0</v>
      </c>
      <c r="N52" s="337"/>
      <c r="O52" s="349">
        <v>0</v>
      </c>
      <c r="P52" s="337">
        <v>0</v>
      </c>
      <c r="Q52" s="366">
        <f>(P52/$P$72)*100</f>
        <v>0</v>
      </c>
      <c r="R52" s="337"/>
      <c r="S52" s="366">
        <f>(R52/$R$72)*100</f>
        <v>0</v>
      </c>
      <c r="T52" s="337"/>
      <c r="U52" s="366">
        <f>(T52/$R$72)*100</f>
        <v>0</v>
      </c>
      <c r="V52" s="337">
        <v>0</v>
      </c>
      <c r="W52" s="366">
        <f>(V52/$R$72)*100</f>
        <v>0</v>
      </c>
    </row>
    <row r="53" spans="1:23" ht="14.25" customHeight="1" thickBot="1">
      <c r="A53" s="339" t="s">
        <v>243</v>
      </c>
      <c r="B53" s="337">
        <f>+D53+F53+H53+J53+L53+N53+P53+R53+T53+V53</f>
        <v>0</v>
      </c>
      <c r="C53" s="366">
        <f t="shared" si="11"/>
        <v>0</v>
      </c>
      <c r="D53" s="337"/>
      <c r="E53" s="366">
        <f t="shared" si="23"/>
        <v>0</v>
      </c>
      <c r="F53" s="337"/>
      <c r="G53" s="366">
        <f>(F53/$F$72)*100</f>
        <v>0</v>
      </c>
      <c r="H53" s="337"/>
      <c r="I53" s="366">
        <f>(H53/$H$72)*100</f>
        <v>0</v>
      </c>
      <c r="J53" s="337"/>
      <c r="K53" s="366">
        <f>(J53/$J$72)*100</f>
        <v>0</v>
      </c>
      <c r="L53" s="337"/>
      <c r="M53" s="1386">
        <f t="shared" si="10"/>
        <v>0</v>
      </c>
      <c r="N53" s="337"/>
      <c r="O53" s="349">
        <v>0</v>
      </c>
      <c r="P53" s="337">
        <v>0</v>
      </c>
      <c r="Q53" s="366">
        <f>(P53/$P$72)*100</f>
        <v>0</v>
      </c>
      <c r="R53" s="337"/>
      <c r="S53" s="366">
        <f>(R53/$R$72)*100</f>
        <v>0</v>
      </c>
      <c r="T53" s="337"/>
      <c r="U53" s="366">
        <f>(T53/$R$72)*100</f>
        <v>0</v>
      </c>
      <c r="V53" s="337">
        <v>0</v>
      </c>
      <c r="W53" s="366">
        <f>(V53/$R$72)*100</f>
        <v>0</v>
      </c>
    </row>
    <row r="54" spans="1:23" ht="14.25" customHeight="1" thickBot="1">
      <c r="A54" s="357" t="s">
        <v>244</v>
      </c>
      <c r="B54" s="355">
        <f>SUM(B51:B53)</f>
        <v>0</v>
      </c>
      <c r="C54" s="365">
        <f t="shared" si="11"/>
        <v>0</v>
      </c>
      <c r="D54" s="355">
        <v>0</v>
      </c>
      <c r="E54" s="365">
        <f t="shared" si="23"/>
        <v>0</v>
      </c>
      <c r="F54" s="355">
        <v>0</v>
      </c>
      <c r="G54" s="365">
        <f>SUM(G51:G53)</f>
        <v>0</v>
      </c>
      <c r="H54" s="355">
        <v>0</v>
      </c>
      <c r="I54" s="365">
        <f t="shared" ref="I54:Q54" si="26">SUM(I51:I53)</f>
        <v>0</v>
      </c>
      <c r="J54" s="355"/>
      <c r="K54" s="365">
        <f t="shared" si="26"/>
        <v>0</v>
      </c>
      <c r="L54" s="355"/>
      <c r="M54" s="1323">
        <f t="shared" si="26"/>
        <v>0</v>
      </c>
      <c r="N54" s="355"/>
      <c r="O54" s="1323">
        <f t="shared" si="26"/>
        <v>0</v>
      </c>
      <c r="P54" s="355">
        <v>0</v>
      </c>
      <c r="Q54" s="365">
        <f t="shared" si="26"/>
        <v>0</v>
      </c>
      <c r="R54" s="355"/>
      <c r="S54" s="365">
        <f>SUM(S51:S53)</f>
        <v>0</v>
      </c>
      <c r="T54" s="355"/>
      <c r="U54" s="365">
        <f>SUM(U51:U53)</f>
        <v>0</v>
      </c>
      <c r="V54" s="355">
        <v>0</v>
      </c>
      <c r="W54" s="365">
        <f>SUM(W51:W53)</f>
        <v>0</v>
      </c>
    </row>
    <row r="55" spans="1:23" ht="14.25" customHeight="1">
      <c r="A55" s="339" t="s">
        <v>245</v>
      </c>
      <c r="B55" s="337">
        <f t="shared" ref="B55:B61" si="27">+D55+F55+H55+J55+L55+N55+P55+R55+T55+V55</f>
        <v>1051.0231808000001</v>
      </c>
      <c r="C55" s="366">
        <f t="shared" si="11"/>
        <v>17.92365379081458</v>
      </c>
      <c r="D55" s="337">
        <v>528.53438089999997</v>
      </c>
      <c r="E55" s="366">
        <f t="shared" si="23"/>
        <v>20.254156871232471</v>
      </c>
      <c r="F55" s="337">
        <v>132.77500000000001</v>
      </c>
      <c r="G55" s="366">
        <f t="shared" ref="G55:G61" si="28">(F55/$F$72)*100</f>
        <v>15.259056311692731</v>
      </c>
      <c r="H55" s="337">
        <v>38.353999999999999</v>
      </c>
      <c r="I55" s="366">
        <f t="shared" ref="I55:I61" si="29">(H55/$H$72)*100</f>
        <v>15.518824981286288</v>
      </c>
      <c r="J55" s="337">
        <v>9.9559999999999995</v>
      </c>
      <c r="K55" s="366">
        <f t="shared" ref="K55:K61" si="30">(J55/$J$72)*100</f>
        <v>5.7204911486373895</v>
      </c>
      <c r="L55" s="337">
        <v>51.8</v>
      </c>
      <c r="M55" s="1386">
        <f t="shared" si="10"/>
        <v>15.235294117647058</v>
      </c>
      <c r="N55" s="337">
        <v>7.9</v>
      </c>
      <c r="O55" s="349">
        <v>20.5</v>
      </c>
      <c r="P55" s="337">
        <v>56.9</v>
      </c>
      <c r="Q55" s="366">
        <f t="shared" ref="Q55:Q61" si="31">(P55/$P$72)*100</f>
        <v>16.854265402843598</v>
      </c>
      <c r="R55" s="337">
        <v>29.7</v>
      </c>
      <c r="S55" s="366">
        <f t="shared" ref="S55:S61" si="32">(R55/$R$72)*100</f>
        <v>14.917127071823206</v>
      </c>
      <c r="T55" s="337">
        <v>116.7</v>
      </c>
      <c r="U55" s="366">
        <f t="shared" ref="U55:W61" si="33">(T55/$R$72)*100</f>
        <v>58.613761928679054</v>
      </c>
      <c r="V55" s="337">
        <v>78.40379990000001</v>
      </c>
      <c r="W55" s="366">
        <f t="shared" si="33"/>
        <v>39.379105926670022</v>
      </c>
    </row>
    <row r="56" spans="1:23" ht="14.25" customHeight="1">
      <c r="A56" s="339" t="s">
        <v>246</v>
      </c>
      <c r="B56" s="337">
        <f t="shared" si="27"/>
        <v>36.398500000000006</v>
      </c>
      <c r="C56" s="366">
        <f t="shared" ref="C56:C61" si="34">(B56/$B$72)*100</f>
        <v>0.62072285789965764</v>
      </c>
      <c r="D56" s="337"/>
      <c r="E56" s="366">
        <f t="shared" si="23"/>
        <v>0</v>
      </c>
      <c r="F56" s="337"/>
      <c r="G56" s="366">
        <f t="shared" si="28"/>
        <v>0</v>
      </c>
      <c r="H56" s="337">
        <v>4.0650000000000004</v>
      </c>
      <c r="I56" s="366">
        <f t="shared" si="29"/>
        <v>1.6447834267332941</v>
      </c>
      <c r="J56" s="337">
        <v>5.3250000000000002</v>
      </c>
      <c r="K56" s="366">
        <f t="shared" si="30"/>
        <v>3.059623881729018</v>
      </c>
      <c r="L56" s="337">
        <v>9.1</v>
      </c>
      <c r="M56" s="1386">
        <f t="shared" si="10"/>
        <v>2.6764705882352939</v>
      </c>
      <c r="N56" s="337">
        <v>0.1</v>
      </c>
      <c r="O56" s="349">
        <v>1.1000000000000001</v>
      </c>
      <c r="P56" s="337">
        <v>5.5</v>
      </c>
      <c r="Q56" s="366">
        <f t="shared" si="31"/>
        <v>1.6291469194312795</v>
      </c>
      <c r="R56" s="337">
        <v>6.6</v>
      </c>
      <c r="S56" s="366">
        <f t="shared" si="32"/>
        <v>3.3149171270718232</v>
      </c>
      <c r="T56" s="337"/>
      <c r="U56" s="366">
        <f t="shared" si="33"/>
        <v>0</v>
      </c>
      <c r="V56" s="337">
        <v>5.7084999999999999</v>
      </c>
      <c r="W56" s="366">
        <f t="shared" si="33"/>
        <v>2.8671521848317427</v>
      </c>
    </row>
    <row r="57" spans="1:23" ht="16.5" customHeight="1">
      <c r="A57" s="339" t="s">
        <v>247</v>
      </c>
      <c r="B57" s="337">
        <f t="shared" si="27"/>
        <v>305.06673849999999</v>
      </c>
      <c r="C57" s="366">
        <f t="shared" si="34"/>
        <v>5.2024643260532022</v>
      </c>
      <c r="D57" s="337">
        <v>92.955926599999998</v>
      </c>
      <c r="E57" s="366">
        <f t="shared" si="23"/>
        <v>3.5621976308545777</v>
      </c>
      <c r="F57" s="337">
        <v>40.625</v>
      </c>
      <c r="G57" s="366">
        <f t="shared" si="28"/>
        <v>4.6687942960837292</v>
      </c>
      <c r="H57" s="337">
        <v>21.451000000000001</v>
      </c>
      <c r="I57" s="366">
        <f t="shared" si="29"/>
        <v>8.6795201197677478</v>
      </c>
      <c r="J57" s="337">
        <v>8.3030000000000008</v>
      </c>
      <c r="K57" s="366">
        <f t="shared" si="30"/>
        <v>4.7707149464781295</v>
      </c>
      <c r="L57" s="337">
        <v>23.2</v>
      </c>
      <c r="M57" s="1386">
        <f t="shared" si="10"/>
        <v>6.8235294117647065</v>
      </c>
      <c r="N57" s="337">
        <v>6.8</v>
      </c>
      <c r="O57" s="349">
        <v>12.3</v>
      </c>
      <c r="P57" s="337">
        <v>13.6</v>
      </c>
      <c r="Q57" s="366">
        <f t="shared" si="31"/>
        <v>4.028436018957346</v>
      </c>
      <c r="R57" s="337">
        <v>15</v>
      </c>
      <c r="S57" s="366">
        <f t="shared" si="32"/>
        <v>7.5339025615268715</v>
      </c>
      <c r="T57" s="337">
        <v>17.899999999999999</v>
      </c>
      <c r="U57" s="366">
        <f t="shared" si="33"/>
        <v>8.9904570567553996</v>
      </c>
      <c r="V57" s="337">
        <v>65.231811899999997</v>
      </c>
      <c r="W57" s="366">
        <f t="shared" si="33"/>
        <v>32.763340984429931</v>
      </c>
    </row>
    <row r="58" spans="1:23">
      <c r="A58" s="339" t="s">
        <v>248</v>
      </c>
      <c r="B58" s="337">
        <f t="shared" si="27"/>
        <v>209.78240200000002</v>
      </c>
      <c r="C58" s="366">
        <f t="shared" si="34"/>
        <v>3.5775301758724907</v>
      </c>
      <c r="D58" s="337">
        <v>129.79240200000001</v>
      </c>
      <c r="E58" s="366">
        <f t="shared" si="23"/>
        <v>4.9738215067970177</v>
      </c>
      <c r="F58" s="337"/>
      <c r="G58" s="366">
        <f t="shared" si="28"/>
        <v>0</v>
      </c>
      <c r="H58" s="337"/>
      <c r="I58" s="366">
        <f t="shared" si="29"/>
        <v>0</v>
      </c>
      <c r="J58" s="337">
        <v>5.49</v>
      </c>
      <c r="K58" s="366">
        <f t="shared" si="30"/>
        <v>3.1544291287685087</v>
      </c>
      <c r="L58" s="337">
        <v>24.1</v>
      </c>
      <c r="M58" s="1386">
        <f t="shared" si="10"/>
        <v>7.0882352941176476</v>
      </c>
      <c r="N58" s="337">
        <v>2.9</v>
      </c>
      <c r="O58" s="349">
        <v>1.3</v>
      </c>
      <c r="P58" s="337">
        <v>10.4</v>
      </c>
      <c r="Q58" s="366">
        <f t="shared" si="31"/>
        <v>3.080568720379147</v>
      </c>
      <c r="R58" s="337">
        <v>8.6999999999999993</v>
      </c>
      <c r="S58" s="366">
        <f t="shared" si="32"/>
        <v>4.3696634856855852</v>
      </c>
      <c r="T58" s="337">
        <v>7.1</v>
      </c>
      <c r="U58" s="366">
        <f t="shared" si="33"/>
        <v>3.5660472124560521</v>
      </c>
      <c r="V58" s="337">
        <v>21.3</v>
      </c>
      <c r="W58" s="366">
        <f t="shared" si="33"/>
        <v>10.698141637368156</v>
      </c>
    </row>
    <row r="59" spans="1:23" s="385" customFormat="1" ht="13.5" customHeight="1">
      <c r="A59" s="339" t="s">
        <v>249</v>
      </c>
      <c r="B59" s="337">
        <f t="shared" si="27"/>
        <v>200.83427599999996</v>
      </c>
      <c r="C59" s="366">
        <f t="shared" si="34"/>
        <v>3.4249330539150948</v>
      </c>
      <c r="D59" s="337">
        <v>37.674275999999999</v>
      </c>
      <c r="E59" s="366">
        <f t="shared" si="23"/>
        <v>1.4437295352759303</v>
      </c>
      <c r="F59" s="337">
        <v>76.299000000000007</v>
      </c>
      <c r="G59" s="366">
        <f t="shared" si="28"/>
        <v>8.7685990399235081</v>
      </c>
      <c r="H59" s="337">
        <v>2.508</v>
      </c>
      <c r="I59" s="366">
        <f t="shared" si="29"/>
        <v>1.014788889113678</v>
      </c>
      <c r="J59" s="337">
        <v>18.853000000000002</v>
      </c>
      <c r="K59" s="366">
        <f t="shared" si="30"/>
        <v>10.832504984457685</v>
      </c>
      <c r="L59" s="337">
        <v>3.5</v>
      </c>
      <c r="M59" s="1386">
        <f t="shared" si="10"/>
        <v>1.0294117647058822</v>
      </c>
      <c r="N59" s="337"/>
      <c r="O59" s="349">
        <v>10.7</v>
      </c>
      <c r="P59" s="337">
        <v>15.2</v>
      </c>
      <c r="Q59" s="366">
        <f t="shared" si="31"/>
        <v>4.5023696682464447</v>
      </c>
      <c r="R59" s="337">
        <v>13.9</v>
      </c>
      <c r="S59" s="366">
        <f t="shared" si="32"/>
        <v>6.9814163736815678</v>
      </c>
      <c r="T59" s="337">
        <v>27.7</v>
      </c>
      <c r="U59" s="366">
        <f t="shared" si="33"/>
        <v>13.912606730286289</v>
      </c>
      <c r="V59" s="337">
        <v>5.2</v>
      </c>
      <c r="W59" s="366">
        <f t="shared" si="33"/>
        <v>2.6117528879959822</v>
      </c>
    </row>
    <row r="60" spans="1:23" s="385" customFormat="1">
      <c r="A60" s="339" t="s">
        <v>250</v>
      </c>
      <c r="B60" s="337">
        <f t="shared" si="27"/>
        <v>83.973403000000005</v>
      </c>
      <c r="C60" s="366">
        <f t="shared" si="34"/>
        <v>1.4320428231306148</v>
      </c>
      <c r="D60" s="337">
        <v>43.852403000000002</v>
      </c>
      <c r="E60" s="366">
        <f t="shared" si="23"/>
        <v>1.6804837710463982</v>
      </c>
      <c r="F60" s="337">
        <v>39.121000000000002</v>
      </c>
      <c r="G60" s="366">
        <f t="shared" si="28"/>
        <v>4.4959483484822549</v>
      </c>
      <c r="H60" s="337"/>
      <c r="I60" s="366">
        <f t="shared" si="29"/>
        <v>0</v>
      </c>
      <c r="J60" s="337"/>
      <c r="K60" s="366">
        <f t="shared" si="30"/>
        <v>0</v>
      </c>
      <c r="L60" s="337"/>
      <c r="M60" s="1386">
        <f t="shared" si="10"/>
        <v>0</v>
      </c>
      <c r="N60" s="337"/>
      <c r="O60" s="349">
        <v>1.8</v>
      </c>
      <c r="P60" s="337">
        <v>0</v>
      </c>
      <c r="Q60" s="366">
        <f t="shared" si="31"/>
        <v>0</v>
      </c>
      <c r="R60" s="337"/>
      <c r="S60" s="366">
        <f t="shared" si="32"/>
        <v>0</v>
      </c>
      <c r="T60" s="337">
        <v>1</v>
      </c>
      <c r="U60" s="366">
        <f t="shared" si="33"/>
        <v>0.50226017076845808</v>
      </c>
      <c r="V60" s="337">
        <v>0</v>
      </c>
      <c r="W60" s="366">
        <f t="shared" si="33"/>
        <v>0</v>
      </c>
    </row>
    <row r="61" spans="1:23" ht="13.5" thickBot="1">
      <c r="A61" s="339" t="s">
        <v>251</v>
      </c>
      <c r="B61" s="337">
        <f t="shared" si="27"/>
        <v>5.8049999999999997</v>
      </c>
      <c r="C61" s="366">
        <f t="shared" si="34"/>
        <v>9.8995733068876796E-2</v>
      </c>
      <c r="D61" s="337"/>
      <c r="E61" s="366">
        <f t="shared" si="23"/>
        <v>0</v>
      </c>
      <c r="F61" s="337">
        <v>0.51800000000000002</v>
      </c>
      <c r="G61" s="366">
        <f t="shared" si="28"/>
        <v>5.9530718655295307E-2</v>
      </c>
      <c r="H61" s="337">
        <v>5.2869999999999999</v>
      </c>
      <c r="I61" s="366">
        <f t="shared" si="29"/>
        <v>2.1392300066762426</v>
      </c>
      <c r="J61" s="337"/>
      <c r="K61" s="366">
        <f t="shared" si="30"/>
        <v>0</v>
      </c>
      <c r="L61" s="337"/>
      <c r="M61" s="1386">
        <f t="shared" si="10"/>
        <v>0</v>
      </c>
      <c r="N61" s="337"/>
      <c r="O61" s="349">
        <v>1.4</v>
      </c>
      <c r="P61" s="337">
        <v>0</v>
      </c>
      <c r="Q61" s="366">
        <f t="shared" si="31"/>
        <v>0</v>
      </c>
      <c r="R61" s="337"/>
      <c r="S61" s="366">
        <f t="shared" si="32"/>
        <v>0</v>
      </c>
      <c r="T61" s="337"/>
      <c r="U61" s="366">
        <f t="shared" si="33"/>
        <v>0</v>
      </c>
      <c r="V61" s="337">
        <v>0</v>
      </c>
      <c r="W61" s="366">
        <f t="shared" si="33"/>
        <v>0</v>
      </c>
    </row>
    <row r="62" spans="1:23" ht="13.5" thickBot="1">
      <c r="A62" s="357" t="s">
        <v>252</v>
      </c>
      <c r="B62" s="356">
        <f>SUM(B55:B61)</f>
        <v>1892.8835003000002</v>
      </c>
      <c r="C62" s="365">
        <f t="shared" ref="C62:C71" si="35">(B62/$B$72)*100</f>
        <v>32.280342760754522</v>
      </c>
      <c r="D62" s="356">
        <v>832.80938849999995</v>
      </c>
      <c r="E62" s="365">
        <f t="shared" si="23"/>
        <v>31.914389315206392</v>
      </c>
      <c r="F62" s="356">
        <v>289.33799999999997</v>
      </c>
      <c r="G62" s="365">
        <f>SUM(G55:G61)</f>
        <v>33.251928714837518</v>
      </c>
      <c r="H62" s="356">
        <v>71.665000000000006</v>
      </c>
      <c r="I62" s="365">
        <f t="shared" ref="I62:U62" si="36">SUM(I55:I61)</f>
        <v>28.99714742357725</v>
      </c>
      <c r="J62" s="356">
        <v>47.927</v>
      </c>
      <c r="K62" s="365">
        <f t="shared" si="36"/>
        <v>27.537764090070731</v>
      </c>
      <c r="L62" s="356">
        <v>111.7</v>
      </c>
      <c r="M62" s="1323">
        <f t="shared" si="36"/>
        <v>32.852941176470587</v>
      </c>
      <c r="N62" s="356">
        <v>17.7</v>
      </c>
      <c r="O62" s="1323">
        <f t="shared" si="36"/>
        <v>49.1</v>
      </c>
      <c r="P62" s="356">
        <v>101.6</v>
      </c>
      <c r="Q62" s="365">
        <f t="shared" si="36"/>
        <v>30.094786729857816</v>
      </c>
      <c r="R62" s="356">
        <v>73.900000000000006</v>
      </c>
      <c r="S62" s="365">
        <f t="shared" si="36"/>
        <v>37.117026619789051</v>
      </c>
      <c r="T62" s="356">
        <v>170.4</v>
      </c>
      <c r="U62" s="365">
        <f t="shared" si="36"/>
        <v>85.585133098945249</v>
      </c>
      <c r="V62" s="356">
        <v>175.84411180000001</v>
      </c>
      <c r="W62" s="365">
        <f>SUM(W55:W61)</f>
        <v>88.31949362129582</v>
      </c>
    </row>
    <row r="63" spans="1:23">
      <c r="A63" s="339" t="s">
        <v>253</v>
      </c>
      <c r="B63" s="337">
        <f>+D63+F63+H63+J63+L63+N63+P63+R63+T63+V63</f>
        <v>12.8</v>
      </c>
      <c r="C63" s="366">
        <f t="shared" si="35"/>
        <v>0.2182851650786603</v>
      </c>
      <c r="D63" s="337"/>
      <c r="E63" s="366">
        <f t="shared" si="23"/>
        <v>0</v>
      </c>
      <c r="F63" s="337"/>
      <c r="G63" s="366">
        <f>(F63/$F$72)*100</f>
        <v>0</v>
      </c>
      <c r="H63" s="337"/>
      <c r="I63" s="366">
        <f t="shared" ref="I63:I69" si="37">(H63/$H$72)*100</f>
        <v>0</v>
      </c>
      <c r="J63" s="337"/>
      <c r="K63" s="366">
        <f t="shared" ref="K63:K69" si="38">(J63/$J$72)*100</f>
        <v>0</v>
      </c>
      <c r="L63" s="337">
        <v>3.6</v>
      </c>
      <c r="M63" s="1387">
        <f t="shared" si="10"/>
        <v>1.0588235294117647</v>
      </c>
      <c r="N63" s="337">
        <v>1.6</v>
      </c>
      <c r="O63" s="349">
        <v>0.1</v>
      </c>
      <c r="P63" s="337">
        <v>0</v>
      </c>
      <c r="Q63" s="366">
        <f>(P63/$P$72)*100</f>
        <v>0</v>
      </c>
      <c r="R63" s="337"/>
      <c r="S63" s="366">
        <f>(R63/$R$72)*100</f>
        <v>0</v>
      </c>
      <c r="T63" s="337"/>
      <c r="U63" s="366">
        <f>(T63/$R$72)*100</f>
        <v>0</v>
      </c>
      <c r="V63" s="337">
        <v>7.6</v>
      </c>
      <c r="W63" s="366">
        <f>(V63/$R$72)*100</f>
        <v>3.8171772978402809</v>
      </c>
    </row>
    <row r="64" spans="1:23" ht="13.5" thickBot="1">
      <c r="A64" s="339" t="s">
        <v>254</v>
      </c>
      <c r="B64" s="337">
        <f>+D64+F64+H64+J64+L64+N64+P64+R64+T64+V64</f>
        <v>65.069210289999987</v>
      </c>
      <c r="C64" s="366">
        <f t="shared" si="35"/>
        <v>1.1096596335695865</v>
      </c>
      <c r="D64" s="337">
        <v>40.790361149999995</v>
      </c>
      <c r="E64" s="366">
        <f t="shared" si="23"/>
        <v>1.5631421595686894</v>
      </c>
      <c r="F64" s="337">
        <v>9.92</v>
      </c>
      <c r="G64" s="366">
        <f>(F64/$F$72)*100</f>
        <v>1.1400477394990916</v>
      </c>
      <c r="H64" s="337">
        <v>2.7989999999999999</v>
      </c>
      <c r="I64" s="366">
        <f t="shared" si="37"/>
        <v>1.132533532946246</v>
      </c>
      <c r="J64" s="337"/>
      <c r="K64" s="366">
        <f t="shared" si="38"/>
        <v>0</v>
      </c>
      <c r="L64" s="337"/>
      <c r="M64" s="1386">
        <f t="shared" si="10"/>
        <v>0</v>
      </c>
      <c r="N64" s="337"/>
      <c r="O64" s="349">
        <v>1.2</v>
      </c>
      <c r="P64" s="337">
        <v>0</v>
      </c>
      <c r="Q64" s="366">
        <f>(P64/$P$72)*100</f>
        <v>0</v>
      </c>
      <c r="R64" s="337">
        <v>1.8</v>
      </c>
      <c r="S64" s="366">
        <f>(R64/$R$72)*100</f>
        <v>0.90406830738322452</v>
      </c>
      <c r="T64" s="337">
        <v>4.8</v>
      </c>
      <c r="U64" s="366">
        <f>(T64/$R$72)*100</f>
        <v>2.4108488196885989</v>
      </c>
      <c r="V64" s="337">
        <v>4.9598491399999993</v>
      </c>
      <c r="W64" s="366">
        <f>(V64/$R$72)*100</f>
        <v>2.4911346760421895</v>
      </c>
    </row>
    <row r="65" spans="1:23" ht="13.5" thickBot="1">
      <c r="A65" s="357" t="s">
        <v>255</v>
      </c>
      <c r="B65" s="358">
        <f>SUM(B63:B64)</f>
        <v>77.869210289999984</v>
      </c>
      <c r="C65" s="365">
        <f t="shared" si="35"/>
        <v>1.3279447986482469</v>
      </c>
      <c r="D65" s="358">
        <v>40.790361149999995</v>
      </c>
      <c r="E65" s="365">
        <f t="shared" si="23"/>
        <v>1.5631421595686894</v>
      </c>
      <c r="F65" s="358">
        <v>9.92</v>
      </c>
      <c r="G65" s="365">
        <f>(F65/$F72)*100</f>
        <v>1.1400477394990916</v>
      </c>
      <c r="H65" s="358">
        <v>2.7989999999999999</v>
      </c>
      <c r="I65" s="365">
        <f t="shared" si="37"/>
        <v>1.132533532946246</v>
      </c>
      <c r="J65" s="358">
        <v>0</v>
      </c>
      <c r="K65" s="365">
        <f t="shared" si="38"/>
        <v>0</v>
      </c>
      <c r="L65" s="358">
        <v>3.6</v>
      </c>
      <c r="M65" s="1323">
        <v>0</v>
      </c>
      <c r="N65" s="358">
        <v>1.6</v>
      </c>
      <c r="O65" s="1323">
        <f>SUM(O63:O64)</f>
        <v>1.3</v>
      </c>
      <c r="P65" s="358">
        <v>0</v>
      </c>
      <c r="Q65" s="365">
        <f>(P65/$P72)*100</f>
        <v>0</v>
      </c>
      <c r="R65" s="358">
        <v>1.8</v>
      </c>
      <c r="S65" s="365">
        <f>(R65/$R72)*100</f>
        <v>0.90406830738322452</v>
      </c>
      <c r="T65" s="358">
        <v>4.8</v>
      </c>
      <c r="U65" s="365">
        <f>(T65/$R72)*100</f>
        <v>2.4108488196885989</v>
      </c>
      <c r="V65" s="358">
        <v>12.559849139999999</v>
      </c>
      <c r="W65" s="365">
        <f>(V65/$R72)*100</f>
        <v>6.3083119738824704</v>
      </c>
    </row>
    <row r="66" spans="1:23" ht="13.5" thickBot="1">
      <c r="A66" s="358" t="s">
        <v>256</v>
      </c>
      <c r="B66" s="337">
        <f>+D66+F66+H66+J67+L66+N66+P66+R66+T66+V66</f>
        <v>5.8</v>
      </c>
      <c r="C66" s="365">
        <f t="shared" si="35"/>
        <v>9.8910465426267941E-2</v>
      </c>
      <c r="D66" s="361">
        <v>0</v>
      </c>
      <c r="E66" s="365">
        <f t="shared" si="23"/>
        <v>0</v>
      </c>
      <c r="F66" s="361"/>
      <c r="G66" s="371">
        <f>(F66/$F72)*100</f>
        <v>0</v>
      </c>
      <c r="H66" s="361"/>
      <c r="I66" s="365">
        <f t="shared" si="37"/>
        <v>0</v>
      </c>
      <c r="J66" s="361">
        <v>10.35</v>
      </c>
      <c r="K66" s="365">
        <f t="shared" si="38"/>
        <v>5.9468745870225979</v>
      </c>
      <c r="L66" s="361"/>
      <c r="M66" s="360">
        <v>0</v>
      </c>
      <c r="N66" s="361"/>
      <c r="O66" s="360">
        <v>0</v>
      </c>
      <c r="P66" s="361">
        <v>0</v>
      </c>
      <c r="Q66" s="371">
        <f>(P66/$P72)*100</f>
        <v>0</v>
      </c>
      <c r="R66" s="361"/>
      <c r="S66" s="371">
        <f>(R66/$R72)*100</f>
        <v>0</v>
      </c>
      <c r="T66" s="361"/>
      <c r="U66" s="371">
        <f>(T66/$R72)*100</f>
        <v>0</v>
      </c>
      <c r="V66" s="361">
        <v>5.8</v>
      </c>
      <c r="W66" s="371">
        <f>(V66/$R72)*100</f>
        <v>2.9131089904570566</v>
      </c>
    </row>
    <row r="67" spans="1:23" ht="13.5" thickBot="1">
      <c r="A67" s="358" t="s">
        <v>257</v>
      </c>
      <c r="B67" s="337">
        <f>+D67+F67+H67+J68+L67+N67+P67+R67+T67+V67</f>
        <v>0</v>
      </c>
      <c r="C67" s="365">
        <f t="shared" si="35"/>
        <v>0</v>
      </c>
      <c r="D67" s="361">
        <v>0</v>
      </c>
      <c r="E67" s="365">
        <f t="shared" si="23"/>
        <v>0</v>
      </c>
      <c r="F67" s="361"/>
      <c r="G67" s="371">
        <f>(F67/$F72)*100</f>
        <v>0</v>
      </c>
      <c r="H67" s="361"/>
      <c r="I67" s="365">
        <f t="shared" si="37"/>
        <v>0</v>
      </c>
      <c r="J67" s="361"/>
      <c r="K67" s="365">
        <f t="shared" si="38"/>
        <v>0</v>
      </c>
      <c r="L67" s="361"/>
      <c r="M67" s="360">
        <v>0</v>
      </c>
      <c r="N67" s="361"/>
      <c r="O67" s="360">
        <v>0</v>
      </c>
      <c r="P67" s="361">
        <v>0</v>
      </c>
      <c r="Q67" s="371">
        <f>(P67/$P72)*100</f>
        <v>0</v>
      </c>
      <c r="R67" s="361"/>
      <c r="S67" s="371">
        <f>(R67/$R72)*100</f>
        <v>0</v>
      </c>
      <c r="T67" s="361"/>
      <c r="U67" s="371">
        <f>(T67/$R72)*100</f>
        <v>0</v>
      </c>
      <c r="V67" s="361">
        <v>0</v>
      </c>
      <c r="W67" s="371">
        <f>(V67/$R72)*100</f>
        <v>0</v>
      </c>
    </row>
    <row r="68" spans="1:23" ht="13.5" thickBot="1">
      <c r="A68" s="358" t="s">
        <v>258</v>
      </c>
      <c r="B68" s="337">
        <f>+D68+F68+H68+J69+L68+N68+P68+R68+T68+V68</f>
        <v>0</v>
      </c>
      <c r="C68" s="365">
        <f t="shared" si="35"/>
        <v>0</v>
      </c>
      <c r="D68" s="1323">
        <v>0</v>
      </c>
      <c r="E68" s="365">
        <f t="shared" si="23"/>
        <v>0</v>
      </c>
      <c r="F68" s="1323"/>
      <c r="G68" s="371">
        <f>(F68/$F72)*100</f>
        <v>0</v>
      </c>
      <c r="H68" s="1323"/>
      <c r="I68" s="365">
        <f t="shared" si="37"/>
        <v>0</v>
      </c>
      <c r="J68" s="1323"/>
      <c r="K68" s="365">
        <f t="shared" si="38"/>
        <v>0</v>
      </c>
      <c r="L68" s="1323"/>
      <c r="M68" s="1323">
        <v>0</v>
      </c>
      <c r="N68" s="1323"/>
      <c r="O68" s="360">
        <v>0</v>
      </c>
      <c r="P68" s="1323">
        <v>0</v>
      </c>
      <c r="Q68" s="371">
        <f>(P68/$P72)*100</f>
        <v>0</v>
      </c>
      <c r="R68" s="1323"/>
      <c r="S68" s="371">
        <f>(R68/$R72)*100</f>
        <v>0</v>
      </c>
      <c r="T68" s="1323"/>
      <c r="U68" s="371">
        <f>(T68/$R72)*100</f>
        <v>0</v>
      </c>
      <c r="V68" s="1323">
        <v>0</v>
      </c>
      <c r="W68" s="371">
        <f>(V68/$R72)*100</f>
        <v>0</v>
      </c>
    </row>
    <row r="69" spans="1:23" ht="13.5" thickBot="1">
      <c r="A69" s="358" t="s">
        <v>259</v>
      </c>
      <c r="B69" s="337">
        <f>+D69+F69+H69+J69+L69+N69+P69+R69+T69+V69</f>
        <v>0.2</v>
      </c>
      <c r="C69" s="365">
        <f t="shared" si="35"/>
        <v>3.4107057043540672E-3</v>
      </c>
      <c r="D69" s="1323">
        <v>0</v>
      </c>
      <c r="E69" s="365">
        <f t="shared" si="23"/>
        <v>0</v>
      </c>
      <c r="F69" s="1323"/>
      <c r="G69" s="371">
        <f>(F69/$F72)*100</f>
        <v>0</v>
      </c>
      <c r="H69" s="1323"/>
      <c r="I69" s="365">
        <f t="shared" si="37"/>
        <v>0</v>
      </c>
      <c r="J69" s="1323"/>
      <c r="K69" s="365">
        <f t="shared" si="38"/>
        <v>0</v>
      </c>
      <c r="L69" s="1323"/>
      <c r="M69" s="1386">
        <f>+L69/$L$12*100</f>
        <v>0</v>
      </c>
      <c r="N69" s="1323"/>
      <c r="O69" s="360">
        <v>0</v>
      </c>
      <c r="P69" s="1323">
        <v>0</v>
      </c>
      <c r="Q69" s="371">
        <f>(P69/$P79)*100</f>
        <v>0</v>
      </c>
      <c r="R69" s="1323"/>
      <c r="S69" s="371">
        <f>(R69/$R72)*100</f>
        <v>0</v>
      </c>
      <c r="T69" s="1323">
        <v>0.2</v>
      </c>
      <c r="U69" s="371">
        <f>(T69/$R72)*100</f>
        <v>0.10045203415369162</v>
      </c>
      <c r="V69" s="1323">
        <v>0</v>
      </c>
      <c r="W69" s="371">
        <f>(V69/$R72)*100</f>
        <v>0</v>
      </c>
    </row>
    <row r="70" spans="1:23" ht="13.5" thickBot="1">
      <c r="A70" s="362" t="s">
        <v>152</v>
      </c>
      <c r="B70" s="358">
        <f>SUM(B21+B26+B31+B62+B65+B54+B50+B34+B67+B68+B69+B66+B41+B47)</f>
        <v>5863.8890990999998</v>
      </c>
      <c r="C70" s="365">
        <f t="shared" si="35"/>
        <v>100</v>
      </c>
      <c r="D70" s="1427">
        <v>2609.5106513699998</v>
      </c>
      <c r="E70" s="365">
        <f t="shared" si="23"/>
        <v>100</v>
      </c>
      <c r="F70" s="358">
        <v>870.1389999999999</v>
      </c>
      <c r="G70" s="365">
        <f>(F70/F72)*100</f>
        <v>100</v>
      </c>
      <c r="H70" s="358">
        <v>247.14500000000001</v>
      </c>
      <c r="I70" s="365">
        <f>(H70/H72)*100</f>
        <v>100</v>
      </c>
      <c r="J70" s="1427">
        <v>174.041</v>
      </c>
      <c r="K70" s="365">
        <f>(J70/J72)*100</f>
        <v>100</v>
      </c>
      <c r="L70" s="1427">
        <v>340</v>
      </c>
      <c r="M70" s="1323">
        <f>+M69+M68+M67+M66+M65+M62+M54+M50+M47+M41+M34+M31+M26+M21</f>
        <v>95.058823529411768</v>
      </c>
      <c r="N70" s="1427">
        <v>65.5</v>
      </c>
      <c r="O70" s="1323">
        <v>100</v>
      </c>
      <c r="P70" s="1427">
        <v>337.6</v>
      </c>
      <c r="Q70" s="365">
        <f>(P70/P72)*100</f>
        <v>100</v>
      </c>
      <c r="R70" s="1427">
        <v>199.1</v>
      </c>
      <c r="S70" s="365">
        <f>(R70/R72)*100</f>
        <v>100</v>
      </c>
      <c r="T70" s="1427">
        <v>582</v>
      </c>
      <c r="U70" s="365">
        <f>(T70/T72)*100</f>
        <v>100</v>
      </c>
      <c r="V70" s="1427">
        <v>449.00344773</v>
      </c>
      <c r="W70" s="365">
        <f>(V70/V72)*100</f>
        <v>100</v>
      </c>
    </row>
    <row r="71" spans="1:23" ht="13.5" thickBot="1">
      <c r="A71" s="362" t="s">
        <v>154</v>
      </c>
      <c r="B71" s="337">
        <f>+D71+F71+H71+J71+L71+N71+P71+R71+T71+V71</f>
        <v>0</v>
      </c>
      <c r="C71" s="365">
        <f t="shared" si="35"/>
        <v>0</v>
      </c>
      <c r="D71" s="356">
        <v>0</v>
      </c>
      <c r="E71" s="365">
        <f t="shared" si="23"/>
        <v>0</v>
      </c>
      <c r="F71" s="356"/>
      <c r="G71" s="365">
        <f>(F71/$F72)*100</f>
        <v>0</v>
      </c>
      <c r="H71" s="356"/>
      <c r="I71" s="365">
        <f>(H71/$H72)*100</f>
        <v>0</v>
      </c>
      <c r="J71" s="356"/>
      <c r="K71" s="365">
        <f>(J71/$J72)*100</f>
        <v>0</v>
      </c>
      <c r="L71" s="356"/>
      <c r="M71" s="1414">
        <f>+L71/$L$72*100</f>
        <v>0</v>
      </c>
      <c r="N71" s="356"/>
      <c r="O71" s="1323">
        <v>0</v>
      </c>
      <c r="P71" s="356">
        <v>0</v>
      </c>
      <c r="Q71" s="365">
        <f>(P71/$P72)*100</f>
        <v>0</v>
      </c>
      <c r="R71" s="356"/>
      <c r="S71" s="365">
        <f>(R71/$R72)*100</f>
        <v>0</v>
      </c>
      <c r="T71" s="356"/>
      <c r="U71" s="365">
        <f>(T71/$R72)*100</f>
        <v>0</v>
      </c>
      <c r="V71" s="356">
        <v>0</v>
      </c>
      <c r="W71" s="365">
        <f>(V71/$R72)*100</f>
        <v>0</v>
      </c>
    </row>
    <row r="72" spans="1:23" ht="15.75" thickBot="1">
      <c r="A72" s="354" t="s">
        <v>156</v>
      </c>
      <c r="B72" s="358">
        <f>B70+B71</f>
        <v>5863.8890990999998</v>
      </c>
      <c r="C72" s="365">
        <f t="shared" ref="C72:K72" si="39">SUM(C70:C71)</f>
        <v>100</v>
      </c>
      <c r="D72" s="358">
        <v>2609.5106513699998</v>
      </c>
      <c r="E72" s="365">
        <f t="shared" si="39"/>
        <v>100</v>
      </c>
      <c r="F72" s="358">
        <v>870.1389999999999</v>
      </c>
      <c r="G72" s="365">
        <f t="shared" si="39"/>
        <v>100</v>
      </c>
      <c r="H72" s="358">
        <v>247.14500000000001</v>
      </c>
      <c r="I72" s="365">
        <f t="shared" si="39"/>
        <v>100</v>
      </c>
      <c r="J72" s="358">
        <v>174.041</v>
      </c>
      <c r="K72" s="365">
        <f t="shared" si="39"/>
        <v>100</v>
      </c>
      <c r="L72" s="358">
        <v>340</v>
      </c>
      <c r="M72" s="365">
        <v>100</v>
      </c>
      <c r="N72" s="358">
        <v>65.5</v>
      </c>
      <c r="O72" s="1391">
        <f>+O71+O70</f>
        <v>100</v>
      </c>
      <c r="P72" s="358">
        <v>337.6</v>
      </c>
      <c r="Q72" s="365">
        <f t="shared" ref="Q72:W72" si="40">SUM(Q70:Q71)</f>
        <v>100</v>
      </c>
      <c r="R72" s="358">
        <v>199.1</v>
      </c>
      <c r="S72" s="365">
        <f t="shared" si="40"/>
        <v>100</v>
      </c>
      <c r="T72" s="358">
        <v>582</v>
      </c>
      <c r="U72" s="365">
        <f t="shared" si="40"/>
        <v>100</v>
      </c>
      <c r="V72" s="358">
        <v>449.00344773</v>
      </c>
      <c r="W72" s="365">
        <f t="shared" si="40"/>
        <v>100</v>
      </c>
    </row>
    <row r="73" spans="1:23">
      <c r="A73" s="339" t="s">
        <v>437</v>
      </c>
      <c r="B73" s="360">
        <f>+D73+F73+H73+J73+L73+N73+P73+R73+T73+V73</f>
        <v>51.984056850000002</v>
      </c>
      <c r="C73" s="339">
        <v>0</v>
      </c>
      <c r="D73" s="360"/>
      <c r="E73" s="339">
        <v>0</v>
      </c>
      <c r="F73" s="360">
        <v>7</v>
      </c>
      <c r="G73" s="339">
        <v>0</v>
      </c>
      <c r="H73" s="360">
        <v>2.9910000000000001</v>
      </c>
      <c r="I73" s="339">
        <v>0</v>
      </c>
      <c r="J73" s="360"/>
      <c r="K73" s="339">
        <v>0</v>
      </c>
      <c r="L73" s="360"/>
      <c r="M73" s="339">
        <v>0</v>
      </c>
      <c r="N73" s="360"/>
      <c r="O73" s="339">
        <v>0</v>
      </c>
      <c r="P73" s="360">
        <v>0</v>
      </c>
      <c r="Q73" s="339">
        <v>0</v>
      </c>
      <c r="R73" s="360">
        <v>0</v>
      </c>
      <c r="S73" s="339">
        <v>0</v>
      </c>
      <c r="T73" s="360">
        <v>0</v>
      </c>
      <c r="U73" s="339">
        <v>0</v>
      </c>
      <c r="V73" s="360">
        <v>41.993056850000002</v>
      </c>
      <c r="W73" s="339">
        <v>100</v>
      </c>
    </row>
    <row r="74" spans="1:23">
      <c r="A74" s="339" t="s">
        <v>438</v>
      </c>
      <c r="B74" s="349">
        <f>+D74+F74+H74+J74+L74+N74+P74+R74+T74+V74</f>
        <v>0</v>
      </c>
      <c r="C74" s="339">
        <v>0</v>
      </c>
      <c r="D74" s="349"/>
      <c r="E74" s="339">
        <v>0</v>
      </c>
      <c r="F74" s="349"/>
      <c r="G74" s="339">
        <v>0</v>
      </c>
      <c r="H74" s="349"/>
      <c r="I74" s="339">
        <v>0</v>
      </c>
      <c r="J74" s="349"/>
      <c r="K74" s="339">
        <v>0</v>
      </c>
      <c r="L74" s="349"/>
      <c r="M74" s="339">
        <v>0</v>
      </c>
      <c r="N74" s="349"/>
      <c r="O74" s="339">
        <v>0</v>
      </c>
      <c r="P74" s="349">
        <v>0</v>
      </c>
      <c r="Q74" s="339">
        <v>0</v>
      </c>
      <c r="R74" s="349">
        <v>0</v>
      </c>
      <c r="S74" s="339">
        <v>0</v>
      </c>
      <c r="T74" s="349">
        <v>0</v>
      </c>
      <c r="U74" s="339">
        <v>0</v>
      </c>
      <c r="V74" s="349">
        <v>0</v>
      </c>
      <c r="W74" s="339">
        <v>0</v>
      </c>
    </row>
    <row r="75" spans="1:23" ht="13.5" thickBot="1">
      <c r="A75" s="339" t="s">
        <v>439</v>
      </c>
      <c r="B75" s="1081">
        <f>+D75+F75+H75+J75+L75+N75+P75+R75+T75+V75</f>
        <v>0</v>
      </c>
      <c r="C75" s="339">
        <v>0</v>
      </c>
      <c r="D75" s="1081"/>
      <c r="E75" s="339">
        <v>0</v>
      </c>
      <c r="F75" s="1081"/>
      <c r="G75" s="339">
        <v>0</v>
      </c>
      <c r="H75" s="1081"/>
      <c r="I75" s="339">
        <v>0</v>
      </c>
      <c r="J75" s="1081"/>
      <c r="K75" s="339">
        <v>0</v>
      </c>
      <c r="L75" s="1081"/>
      <c r="M75" s="339">
        <v>0</v>
      </c>
      <c r="N75" s="1081"/>
      <c r="O75" s="339">
        <v>0</v>
      </c>
      <c r="P75" s="1081">
        <v>0</v>
      </c>
      <c r="Q75" s="339">
        <v>0</v>
      </c>
      <c r="R75" s="1081">
        <v>0</v>
      </c>
      <c r="S75" s="339">
        <v>0</v>
      </c>
      <c r="T75" s="1081">
        <v>0</v>
      </c>
      <c r="U75" s="339">
        <v>0</v>
      </c>
      <c r="V75" s="1081"/>
      <c r="W75" s="339">
        <v>0</v>
      </c>
    </row>
    <row r="76" spans="1:23" s="778" customFormat="1" ht="13.5" thickBot="1">
      <c r="A76" s="362" t="s">
        <v>440</v>
      </c>
      <c r="B76" s="357">
        <f t="shared" ref="B76:U76" si="41">SUM(B73:B75)</f>
        <v>51.984056850000002</v>
      </c>
      <c r="C76" s="357">
        <f t="shared" si="41"/>
        <v>0</v>
      </c>
      <c r="D76" s="356"/>
      <c r="E76" s="357">
        <f t="shared" si="41"/>
        <v>0</v>
      </c>
      <c r="F76" s="356">
        <v>7</v>
      </c>
      <c r="G76" s="357">
        <f t="shared" si="41"/>
        <v>0</v>
      </c>
      <c r="H76" s="356">
        <v>2.9910000000000001</v>
      </c>
      <c r="I76" s="357">
        <f t="shared" si="41"/>
        <v>0</v>
      </c>
      <c r="J76" s="356"/>
      <c r="K76" s="357">
        <f t="shared" si="41"/>
        <v>0</v>
      </c>
      <c r="L76" s="356">
        <v>0</v>
      </c>
      <c r="M76" s="357">
        <f t="shared" si="41"/>
        <v>0</v>
      </c>
      <c r="N76" s="356"/>
      <c r="O76" s="357">
        <f t="shared" si="41"/>
        <v>0</v>
      </c>
      <c r="P76" s="356">
        <f>SUM(P73:P75)</f>
        <v>0</v>
      </c>
      <c r="Q76" s="357">
        <f t="shared" si="41"/>
        <v>0</v>
      </c>
      <c r="R76" s="356">
        <f>SUM(R73:R75)</f>
        <v>0</v>
      </c>
      <c r="S76" s="357">
        <f t="shared" si="41"/>
        <v>0</v>
      </c>
      <c r="T76" s="356">
        <f>SUM(T73:T75)</f>
        <v>0</v>
      </c>
      <c r="U76" s="357">
        <f t="shared" si="41"/>
        <v>0</v>
      </c>
      <c r="V76" s="356">
        <v>41.993056850000002</v>
      </c>
      <c r="W76" s="357">
        <f>SUM(W73:W75)</f>
        <v>100</v>
      </c>
    </row>
    <row r="77" spans="1:23" ht="13.5" thickBot="1">
      <c r="A77" s="337"/>
      <c r="B77" s="356"/>
      <c r="C77" s="367"/>
      <c r="D77" s="337"/>
      <c r="E77" s="367"/>
      <c r="F77" s="337"/>
      <c r="H77" s="337"/>
      <c r="J77" s="337"/>
      <c r="L77" s="337"/>
      <c r="N77" s="337"/>
      <c r="O77" s="337"/>
      <c r="P77" s="337"/>
      <c r="Q77" s="367"/>
      <c r="R77" s="337"/>
      <c r="T77" s="337"/>
      <c r="U77" s="367"/>
      <c r="V77" s="337"/>
      <c r="W77" s="367"/>
    </row>
    <row r="78" spans="1:23">
      <c r="A78" s="1392" t="s">
        <v>181</v>
      </c>
      <c r="B78" s="337">
        <f>+D78+F78+H78+J78+L78+N78+P78+R78+T78+V78</f>
        <v>15512</v>
      </c>
      <c r="C78" s="386"/>
      <c r="D78" s="412">
        <v>2149</v>
      </c>
      <c r="E78" s="386"/>
      <c r="F78" s="412">
        <v>20</v>
      </c>
      <c r="G78" s="386"/>
      <c r="H78" s="412">
        <v>7</v>
      </c>
      <c r="I78" s="386"/>
      <c r="J78" s="412">
        <v>1879</v>
      </c>
      <c r="K78" s="386"/>
      <c r="L78" s="412">
        <v>3932</v>
      </c>
      <c r="M78" s="386"/>
      <c r="N78" s="412">
        <v>126</v>
      </c>
      <c r="O78" s="412"/>
      <c r="P78" s="412">
        <v>543</v>
      </c>
      <c r="Q78" s="386"/>
      <c r="R78" s="412">
        <v>5385</v>
      </c>
      <c r="S78" s="386"/>
      <c r="T78" s="412">
        <v>3</v>
      </c>
      <c r="U78" s="386"/>
      <c r="V78" s="412">
        <v>1468</v>
      </c>
      <c r="W78" s="386"/>
    </row>
    <row r="79" spans="1:23" ht="13.5" thickBot="1">
      <c r="A79" s="1393" t="s">
        <v>182</v>
      </c>
      <c r="B79" s="414">
        <f>B12/B78*1000000</f>
        <v>397435.70746260957</v>
      </c>
      <c r="C79" s="387"/>
      <c r="D79" s="414">
        <f>(D12/D78)*1000000</f>
        <v>1284444.0816053979</v>
      </c>
      <c r="E79" s="387"/>
      <c r="F79" s="414">
        <f>(F12/F78)*1000000</f>
        <v>43856950</v>
      </c>
      <c r="G79" s="387"/>
      <c r="H79" s="414">
        <f>(H12/H78)*1000000</f>
        <v>35733714.285714291</v>
      </c>
      <c r="I79" s="387"/>
      <c r="J79" s="414">
        <f>(J12/J78)*1000000</f>
        <v>97282.597126130917</v>
      </c>
      <c r="K79" s="387"/>
      <c r="L79" s="414">
        <f>(L12/L78)*1000000</f>
        <v>89979.654120040694</v>
      </c>
      <c r="M79" s="387"/>
      <c r="N79" s="414">
        <f>(N12/N78)*1000000</f>
        <v>546825.39682539692</v>
      </c>
      <c r="O79" s="387"/>
      <c r="P79" s="414">
        <f>(P12/P78)*1000000</f>
        <v>650276.24309392273</v>
      </c>
      <c r="Q79" s="387"/>
      <c r="R79" s="414">
        <f>(R12/R78)*1000000</f>
        <v>42506.963788300833</v>
      </c>
      <c r="S79" s="387"/>
      <c r="T79" s="414">
        <f>(T12/T78)*1000000</f>
        <v>200500000</v>
      </c>
      <c r="U79" s="387"/>
      <c r="V79" s="414">
        <f>(V12/V78)*1000000</f>
        <v>332754.3343256131</v>
      </c>
      <c r="W79" s="387"/>
    </row>
    <row r="80" spans="1:23">
      <c r="A80" s="1291"/>
      <c r="B80" s="161"/>
      <c r="C80" s="1045"/>
      <c r="D80" s="361"/>
      <c r="E80" s="1045"/>
      <c r="F80" s="361"/>
      <c r="G80" s="1045"/>
      <c r="H80" s="361"/>
      <c r="I80" s="1045"/>
      <c r="J80" s="361"/>
      <c r="K80" s="1045"/>
      <c r="L80" s="361"/>
      <c r="M80" s="1045"/>
      <c r="N80" s="361"/>
      <c r="O80" s="1045"/>
      <c r="P80" s="361"/>
      <c r="Q80" s="1045"/>
      <c r="R80" s="361"/>
      <c r="S80" s="1045"/>
      <c r="T80" s="361"/>
      <c r="U80" s="1045"/>
      <c r="V80" t="s">
        <v>466</v>
      </c>
    </row>
    <row r="81" spans="1:22">
      <c r="A81" s="145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338"/>
      <c r="M81" s="587"/>
      <c r="N81" s="338"/>
      <c r="O81" s="587"/>
      <c r="P81" s="338"/>
      <c r="Q81" s="587"/>
      <c r="R81" s="338"/>
      <c r="S81" s="587"/>
      <c r="T81" s="338"/>
      <c r="U81" s="587"/>
      <c r="V81">
        <v>71.650000000000006</v>
      </c>
    </row>
    <row r="82" spans="1:22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338"/>
      <c r="M82" s="587"/>
      <c r="N82" s="338"/>
      <c r="O82" s="587"/>
      <c r="P82" s="338"/>
      <c r="Q82" s="587"/>
      <c r="R82" s="338"/>
      <c r="S82" s="587"/>
      <c r="T82" s="338"/>
      <c r="U82" s="587"/>
    </row>
    <row r="83" spans="1:22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338"/>
      <c r="M83" s="587"/>
      <c r="N83" s="338"/>
      <c r="O83" s="587"/>
      <c r="P83" s="338"/>
      <c r="Q83" s="587"/>
      <c r="R83" s="338"/>
      <c r="S83" s="587"/>
      <c r="T83" s="338"/>
      <c r="U83" s="587"/>
    </row>
    <row r="84" spans="1:22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338"/>
      <c r="M84" s="587"/>
      <c r="N84" s="338"/>
      <c r="O84" s="587"/>
      <c r="P84" s="338"/>
      <c r="Q84" s="587"/>
      <c r="R84" s="338"/>
      <c r="S84" s="587"/>
      <c r="T84" s="338"/>
      <c r="U84" s="587"/>
    </row>
    <row r="85" spans="1:22">
      <c r="A85" s="14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338"/>
      <c r="M85" s="587"/>
      <c r="N85" s="338"/>
      <c r="O85" s="587"/>
      <c r="P85" s="338"/>
      <c r="Q85" s="587"/>
      <c r="R85" s="338"/>
      <c r="S85" s="587"/>
      <c r="T85" s="338"/>
      <c r="U85" s="587"/>
    </row>
    <row r="86" spans="1:22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338"/>
      <c r="M86" s="587"/>
      <c r="N86" s="338"/>
      <c r="O86" s="587"/>
      <c r="P86" s="338"/>
      <c r="Q86" s="587"/>
      <c r="R86" s="338"/>
      <c r="S86" s="587"/>
      <c r="T86" s="338"/>
      <c r="U86" s="587"/>
    </row>
    <row r="87" spans="1:22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338"/>
      <c r="M87" s="587"/>
      <c r="N87" s="338"/>
      <c r="O87" s="587"/>
      <c r="P87" s="338"/>
      <c r="Q87" s="587"/>
      <c r="R87" s="338"/>
      <c r="S87" s="587"/>
      <c r="T87" s="338"/>
      <c r="U87" s="587"/>
    </row>
    <row r="88" spans="1:22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338"/>
      <c r="M88" s="587"/>
      <c r="N88" s="338"/>
      <c r="O88" s="587"/>
      <c r="P88" s="338"/>
      <c r="Q88" s="587"/>
      <c r="R88" s="338"/>
      <c r="S88" s="587"/>
      <c r="T88" s="338"/>
      <c r="U88" s="587"/>
    </row>
    <row r="89" spans="1:22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338"/>
      <c r="M89" s="587"/>
      <c r="N89" s="338"/>
      <c r="O89" s="587"/>
      <c r="P89" s="338"/>
      <c r="Q89" s="587"/>
      <c r="R89" s="338"/>
      <c r="S89" s="587"/>
      <c r="T89" s="338"/>
      <c r="U89" s="587"/>
    </row>
    <row r="90" spans="1:22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338"/>
      <c r="M90" s="587"/>
      <c r="N90" s="338"/>
      <c r="O90" s="587"/>
      <c r="P90" s="338"/>
      <c r="Q90" s="587"/>
      <c r="R90" s="338"/>
      <c r="S90" s="587"/>
      <c r="T90" s="338"/>
      <c r="U90" s="587"/>
    </row>
    <row r="91" spans="1:22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338"/>
      <c r="M91" s="587"/>
      <c r="N91" s="338"/>
      <c r="O91" s="587"/>
      <c r="P91" s="338"/>
      <c r="Q91" s="587"/>
      <c r="R91" s="338"/>
      <c r="S91" s="587"/>
      <c r="T91" s="338"/>
      <c r="U91" s="587"/>
    </row>
    <row r="92" spans="1:22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338"/>
      <c r="M92" s="587"/>
      <c r="N92" s="338"/>
      <c r="O92" s="587"/>
      <c r="P92" s="338"/>
      <c r="Q92" s="587"/>
      <c r="R92" s="338"/>
      <c r="S92" s="587"/>
      <c r="T92" s="338"/>
      <c r="U92" s="587"/>
    </row>
    <row r="93" spans="1:22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338"/>
      <c r="M93" s="587"/>
      <c r="N93" s="338"/>
      <c r="O93" s="587"/>
      <c r="P93" s="338"/>
      <c r="Q93" s="587"/>
      <c r="R93" s="338"/>
      <c r="S93" s="587"/>
      <c r="T93" s="338"/>
      <c r="U93" s="587"/>
    </row>
    <row r="94" spans="1:22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338"/>
      <c r="M94" s="587"/>
      <c r="N94" s="338"/>
      <c r="O94" s="587"/>
      <c r="P94" s="338"/>
      <c r="Q94" s="587"/>
      <c r="R94" s="338"/>
      <c r="S94" s="587"/>
      <c r="T94" s="338"/>
      <c r="U94" s="587"/>
    </row>
    <row r="95" spans="1:22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338"/>
      <c r="M95" s="587"/>
      <c r="N95" s="338"/>
      <c r="O95" s="587"/>
      <c r="P95" s="338"/>
      <c r="Q95" s="587"/>
      <c r="R95" s="338"/>
      <c r="S95" s="587"/>
      <c r="T95" s="338"/>
      <c r="U95" s="587"/>
    </row>
    <row r="96" spans="1:22">
      <c r="A96" s="145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338"/>
      <c r="M96" s="587"/>
      <c r="N96" s="338"/>
      <c r="O96" s="587"/>
      <c r="P96" s="338"/>
      <c r="Q96" s="587"/>
      <c r="R96" s="338"/>
      <c r="S96" s="587"/>
      <c r="T96" s="338"/>
      <c r="U96" s="587"/>
    </row>
    <row r="97" spans="1:21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338"/>
      <c r="M97" s="587"/>
      <c r="N97" s="338"/>
      <c r="O97" s="587"/>
      <c r="P97" s="338"/>
      <c r="Q97" s="587"/>
      <c r="R97" s="338"/>
      <c r="S97" s="587"/>
      <c r="T97" s="338"/>
      <c r="U97" s="587"/>
    </row>
    <row r="98" spans="1:21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338"/>
      <c r="M98" s="587"/>
      <c r="N98" s="338"/>
      <c r="O98" s="587"/>
      <c r="P98" s="338"/>
      <c r="Q98" s="587"/>
      <c r="R98" s="338"/>
      <c r="S98" s="587"/>
      <c r="T98" s="338"/>
      <c r="U98" s="587"/>
    </row>
    <row r="99" spans="1:21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338"/>
      <c r="M99" s="587"/>
      <c r="N99" s="338"/>
      <c r="O99" s="587"/>
      <c r="P99" s="338"/>
      <c r="Q99" s="587"/>
      <c r="R99" s="338"/>
      <c r="S99" s="587"/>
      <c r="T99" s="338"/>
      <c r="U99" s="587"/>
    </row>
    <row r="100" spans="1:21">
      <c r="A100" s="779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338"/>
      <c r="M100" s="587"/>
      <c r="N100" s="338"/>
      <c r="O100" s="587"/>
      <c r="P100" s="338"/>
      <c r="Q100" s="587"/>
      <c r="R100" s="338"/>
      <c r="S100" s="587"/>
      <c r="T100" s="338"/>
      <c r="U100" s="587"/>
    </row>
    <row r="101" spans="1:21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338"/>
      <c r="M101" s="587"/>
      <c r="N101" s="338"/>
      <c r="O101" s="587"/>
      <c r="P101" s="338"/>
      <c r="Q101" s="587"/>
      <c r="R101" s="338"/>
      <c r="S101" s="587"/>
      <c r="T101" s="338"/>
      <c r="U101" s="587"/>
    </row>
    <row r="102" spans="1:21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338"/>
      <c r="M102" s="587"/>
      <c r="N102" s="338"/>
      <c r="O102" s="587"/>
      <c r="P102" s="338"/>
      <c r="Q102" s="587"/>
      <c r="R102" s="338"/>
      <c r="S102" s="587"/>
      <c r="T102" s="338"/>
      <c r="U102" s="587"/>
    </row>
    <row r="103" spans="1:21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338"/>
      <c r="M103" s="587"/>
      <c r="N103" s="338"/>
      <c r="O103" s="587"/>
      <c r="P103" s="338"/>
      <c r="Q103" s="587"/>
      <c r="R103" s="338"/>
      <c r="S103" s="587"/>
      <c r="T103" s="338"/>
      <c r="U103" s="587"/>
    </row>
    <row r="104" spans="1:21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338"/>
      <c r="M104" s="587"/>
      <c r="N104" s="338"/>
      <c r="O104" s="587"/>
      <c r="P104" s="338"/>
      <c r="Q104" s="587"/>
      <c r="R104" s="338"/>
      <c r="S104" s="587"/>
      <c r="T104" s="338"/>
      <c r="U104" s="587"/>
    </row>
    <row r="105" spans="1:21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338"/>
      <c r="M105" s="587"/>
      <c r="N105" s="338"/>
      <c r="O105" s="587"/>
      <c r="P105" s="338"/>
      <c r="Q105" s="587"/>
      <c r="R105" s="338"/>
      <c r="S105" s="587"/>
      <c r="T105" s="338"/>
      <c r="U105" s="587"/>
    </row>
    <row r="106" spans="1:21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338"/>
      <c r="M106" s="587"/>
      <c r="N106" s="338"/>
      <c r="O106" s="587"/>
      <c r="P106" s="338"/>
      <c r="Q106" s="587"/>
      <c r="R106" s="338"/>
      <c r="S106" s="587"/>
      <c r="T106" s="338"/>
      <c r="U106" s="587"/>
    </row>
    <row r="107" spans="1:21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338"/>
      <c r="M107" s="587"/>
      <c r="N107" s="338"/>
      <c r="O107" s="587"/>
      <c r="P107" s="338"/>
      <c r="Q107" s="587"/>
      <c r="R107" s="338"/>
      <c r="S107" s="587"/>
      <c r="T107" s="338"/>
      <c r="U107" s="587"/>
    </row>
    <row r="108" spans="1:21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338"/>
      <c r="M108" s="587"/>
      <c r="N108" s="338"/>
      <c r="O108" s="587"/>
      <c r="P108" s="338"/>
      <c r="Q108" s="587"/>
      <c r="R108" s="338"/>
      <c r="S108" s="587"/>
      <c r="T108" s="338"/>
      <c r="U108" s="587"/>
    </row>
    <row r="109" spans="1:21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338"/>
      <c r="M109" s="587"/>
      <c r="N109" s="338"/>
      <c r="O109" s="587"/>
      <c r="P109" s="338"/>
      <c r="Q109" s="587"/>
      <c r="R109" s="338"/>
      <c r="S109" s="587"/>
      <c r="T109" s="338"/>
      <c r="U109" s="587"/>
    </row>
    <row r="110" spans="1:21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338"/>
      <c r="M110" s="587"/>
      <c r="N110" s="338"/>
      <c r="O110" s="587"/>
      <c r="P110" s="338"/>
      <c r="Q110" s="587"/>
      <c r="R110" s="338"/>
      <c r="S110" s="587"/>
      <c r="T110" s="338"/>
      <c r="U110" s="587"/>
    </row>
    <row r="111" spans="1:21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338"/>
      <c r="M111" s="587"/>
      <c r="N111" s="338"/>
      <c r="O111" s="587"/>
      <c r="P111" s="338"/>
      <c r="Q111" s="587"/>
      <c r="R111" s="338"/>
      <c r="S111" s="587"/>
      <c r="T111" s="338"/>
      <c r="U111" s="587"/>
    </row>
    <row r="112" spans="1:21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338"/>
      <c r="M112" s="587"/>
      <c r="N112" s="338"/>
      <c r="O112" s="587"/>
      <c r="P112" s="338"/>
      <c r="Q112" s="587"/>
      <c r="R112" s="338"/>
      <c r="S112" s="587"/>
      <c r="T112" s="338"/>
      <c r="U112" s="587"/>
    </row>
    <row r="113" spans="1:21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338"/>
      <c r="M113" s="587"/>
      <c r="N113" s="338"/>
      <c r="O113" s="587"/>
      <c r="P113" s="338"/>
      <c r="Q113" s="587"/>
      <c r="R113" s="338"/>
      <c r="S113" s="587"/>
      <c r="T113" s="338"/>
      <c r="U113" s="587"/>
    </row>
    <row r="114" spans="1:21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338"/>
      <c r="M114" s="587"/>
      <c r="N114" s="338"/>
      <c r="O114" s="587"/>
      <c r="P114" s="338"/>
      <c r="Q114" s="587"/>
      <c r="R114" s="338"/>
      <c r="S114" s="587"/>
      <c r="T114" s="338"/>
      <c r="U114" s="587"/>
    </row>
    <row r="115" spans="1:21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338"/>
      <c r="M115" s="587"/>
      <c r="N115" s="338"/>
      <c r="O115" s="587"/>
      <c r="P115" s="338"/>
      <c r="Q115" s="587"/>
      <c r="R115" s="338"/>
      <c r="S115" s="587"/>
      <c r="T115" s="338"/>
      <c r="U115" s="587"/>
    </row>
    <row r="116" spans="1:21">
      <c r="A116" s="145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338"/>
      <c r="M116" s="587"/>
      <c r="N116" s="338"/>
      <c r="O116" s="587"/>
      <c r="P116" s="338"/>
      <c r="Q116" s="587"/>
      <c r="R116" s="338"/>
      <c r="S116" s="587"/>
      <c r="T116" s="338"/>
      <c r="U116" s="587"/>
    </row>
    <row r="117" spans="1:21">
      <c r="A117" s="14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338"/>
      <c r="M117" s="587"/>
      <c r="N117" s="338"/>
      <c r="O117" s="587"/>
      <c r="P117" s="338"/>
      <c r="Q117" s="587"/>
      <c r="R117" s="338"/>
      <c r="S117" s="587"/>
      <c r="T117" s="338"/>
      <c r="U117" s="587"/>
    </row>
    <row r="118" spans="1:21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338"/>
      <c r="M118" s="587"/>
      <c r="N118" s="338"/>
      <c r="O118" s="587"/>
      <c r="P118" s="338"/>
      <c r="Q118" s="587"/>
      <c r="R118" s="338"/>
      <c r="S118" s="587"/>
      <c r="T118" s="338"/>
      <c r="U118" s="587"/>
    </row>
    <row r="119" spans="1:21">
      <c r="A119" s="145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338"/>
      <c r="M119" s="587"/>
      <c r="N119" s="338"/>
      <c r="O119" s="587"/>
      <c r="P119" s="338"/>
      <c r="Q119" s="587"/>
      <c r="R119" s="338"/>
      <c r="S119" s="587"/>
      <c r="T119" s="338"/>
      <c r="U119" s="587"/>
    </row>
    <row r="120" spans="1:21">
      <c r="A120" s="779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338"/>
      <c r="M120" s="587"/>
      <c r="N120" s="338"/>
      <c r="O120" s="587"/>
      <c r="P120" s="338"/>
      <c r="Q120" s="587"/>
      <c r="R120" s="338"/>
      <c r="S120" s="587"/>
      <c r="T120" s="338"/>
      <c r="U120" s="587"/>
    </row>
    <row r="121" spans="1:21">
      <c r="A121" s="779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338"/>
      <c r="M121" s="587"/>
      <c r="N121" s="338"/>
      <c r="O121" s="587"/>
      <c r="P121" s="338"/>
      <c r="Q121" s="587"/>
      <c r="R121" s="338"/>
      <c r="S121" s="587"/>
      <c r="T121" s="338"/>
      <c r="U121" s="587"/>
    </row>
    <row r="122" spans="1:21">
      <c r="A122" s="145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  <c r="L122" s="338"/>
      <c r="M122" s="587"/>
      <c r="N122" s="338"/>
      <c r="O122" s="587"/>
      <c r="P122" s="338"/>
      <c r="Q122" s="587"/>
      <c r="R122" s="338"/>
      <c r="S122" s="587"/>
      <c r="T122" s="338"/>
      <c r="U122" s="587"/>
    </row>
    <row r="123" spans="1:21">
      <c r="A123" s="144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  <c r="L123" s="338"/>
      <c r="M123" s="587"/>
      <c r="N123" s="338"/>
      <c r="O123" s="587"/>
      <c r="P123" s="338"/>
      <c r="Q123" s="587"/>
      <c r="R123" s="338"/>
      <c r="S123" s="587"/>
      <c r="T123" s="338"/>
      <c r="U123" s="587"/>
    </row>
    <row r="124" spans="1:21">
      <c r="A124" s="144"/>
      <c r="B124" s="338"/>
      <c r="C124" s="587"/>
      <c r="D124" s="338"/>
      <c r="E124" s="587"/>
      <c r="F124" s="338"/>
      <c r="G124" s="587"/>
      <c r="H124" s="338"/>
      <c r="I124" s="587"/>
      <c r="J124" s="338"/>
      <c r="K124" s="587"/>
      <c r="L124" s="338"/>
      <c r="M124" s="587"/>
      <c r="N124" s="338"/>
      <c r="O124" s="587"/>
      <c r="P124" s="338"/>
      <c r="Q124" s="587"/>
      <c r="R124" s="338"/>
      <c r="S124" s="587"/>
      <c r="T124" s="338"/>
      <c r="U124" s="587"/>
    </row>
    <row r="125" spans="1:21" ht="15">
      <c r="A125" s="1290"/>
      <c r="B125" s="338"/>
      <c r="C125" s="587"/>
      <c r="D125" s="338"/>
      <c r="E125" s="587"/>
      <c r="F125" s="338"/>
      <c r="G125" s="587"/>
      <c r="H125" s="338"/>
      <c r="I125" s="587"/>
      <c r="J125" s="338"/>
      <c r="K125" s="587"/>
      <c r="L125" s="338"/>
      <c r="M125" s="587"/>
      <c r="N125" s="338"/>
      <c r="O125" s="587"/>
      <c r="P125" s="338"/>
      <c r="Q125" s="587"/>
      <c r="R125" s="338"/>
      <c r="S125" s="587"/>
      <c r="T125" s="338"/>
      <c r="U125" s="587"/>
    </row>
    <row r="126" spans="1:21">
      <c r="A126" s="145"/>
      <c r="B126" s="145"/>
      <c r="C126" s="145"/>
      <c r="D126" s="338"/>
      <c r="E126" s="587"/>
      <c r="F126" s="338"/>
      <c r="G126" s="587"/>
      <c r="H126" s="338"/>
      <c r="I126" s="587"/>
      <c r="J126" s="338"/>
      <c r="K126" s="587"/>
      <c r="L126" s="338"/>
      <c r="M126" s="587"/>
      <c r="N126" s="338"/>
      <c r="O126" s="587"/>
      <c r="P126" s="338"/>
      <c r="Q126" s="587"/>
      <c r="R126" s="338"/>
      <c r="S126" s="587"/>
      <c r="T126" s="338"/>
      <c r="U126" s="587"/>
    </row>
    <row r="127" spans="1:21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87"/>
      <c r="U127" s="512"/>
    </row>
    <row r="128" spans="1:2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</row>
  </sheetData>
  <sheetProtection password="DF1A" sheet="1" objects="1" scenarios="1"/>
  <phoneticPr fontId="0" type="noConversion"/>
  <pageMargins left="0.74803149606299213" right="0.55118110236220474" top="0.59055118110236227" bottom="0.39370078740157483" header="0.51181102362204722" footer="0.51181102362204722"/>
  <pageSetup paperSize="9" scale="47" orientation="landscape" horizontalDpi="300" verticalDpi="300" r:id="rId1"/>
  <headerFooter alignWithMargins="0">
    <oddHeader>&amp;CASSOCIATION OF COLLECTIVE INVESTMENTS
QUARTERLY REPORT</oddHeader>
    <oddFooter>&amp;RPAGE 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124"/>
  <sheetViews>
    <sheetView workbookViewId="0" xr3:uid="{2C1BA805-FFAE-53D9-94C0-3D95D45B0C9C}">
      <selection activeCell="B9" sqref="B9"/>
    </sheetView>
  </sheetViews>
  <sheetFormatPr defaultRowHeight="12.75"/>
  <cols>
    <col min="1" max="1" width="30.5703125" customWidth="1"/>
    <col min="2" max="2" width="12.7109375" customWidth="1"/>
    <col min="3" max="3" width="4.5703125" customWidth="1"/>
    <col min="4" max="4" width="12.7109375" customWidth="1"/>
    <col min="5" max="5" width="4.85546875" customWidth="1"/>
    <col min="6" max="6" width="12.7109375" customWidth="1"/>
    <col min="7" max="7" width="4.7109375" style="337" customWidth="1"/>
    <col min="8" max="8" width="12.7109375" customWidth="1"/>
    <col min="9" max="9" width="5.5703125" style="367" customWidth="1"/>
    <col min="10" max="10" width="12.7109375" customWidth="1"/>
    <col min="11" max="11" width="5.5703125" style="367" customWidth="1"/>
    <col min="12" max="12" width="12.7109375" customWidth="1"/>
    <col min="13" max="13" width="5.5703125" style="367" bestFit="1" customWidth="1"/>
    <col min="14" max="14" width="12.7109375" customWidth="1"/>
    <col min="15" max="15" width="5.5703125" style="367" bestFit="1" customWidth="1"/>
    <col min="16" max="16" width="12.7109375" customWidth="1"/>
    <col min="17" max="17" width="4.7109375" customWidth="1"/>
    <col min="18" max="18" width="12.7109375" customWidth="1"/>
    <col min="19" max="19" width="5.5703125" style="337" bestFit="1" customWidth="1"/>
    <col min="20" max="20" width="11.140625" style="337" customWidth="1"/>
    <col min="21" max="21" width="5.5703125" style="337" customWidth="1"/>
    <col min="22" max="22" width="12.7109375" style="145" customWidth="1"/>
    <col min="23" max="23" width="4.7109375" style="145" customWidth="1"/>
  </cols>
  <sheetData>
    <row r="1" spans="1:23">
      <c r="A1" s="144" t="s">
        <v>527</v>
      </c>
      <c r="P1" t="str">
        <f>Summary!V1</f>
        <v>QUARTER ENDED 31 DECEMBER 2004</v>
      </c>
    </row>
    <row r="2" spans="1:23">
      <c r="A2" s="145"/>
    </row>
    <row r="3" spans="1:23" s="507" customFormat="1" ht="12">
      <c r="A3" s="505" t="s">
        <v>550</v>
      </c>
      <c r="B3" s="430" t="s">
        <v>78</v>
      </c>
      <c r="C3" s="506"/>
      <c r="D3" s="1272" t="s">
        <v>551</v>
      </c>
      <c r="E3" s="506"/>
      <c r="F3" s="430" t="s">
        <v>442</v>
      </c>
      <c r="G3" s="514"/>
      <c r="H3" s="1253" t="s">
        <v>468</v>
      </c>
      <c r="I3" s="1263"/>
      <c r="J3" s="1253" t="s">
        <v>468</v>
      </c>
      <c r="K3" s="1263"/>
      <c r="L3" s="1253" t="s">
        <v>552</v>
      </c>
      <c r="M3" s="515"/>
      <c r="N3" s="325" t="s">
        <v>484</v>
      </c>
      <c r="O3" s="515"/>
      <c r="P3" s="325" t="s">
        <v>553</v>
      </c>
      <c r="Q3" s="506"/>
      <c r="R3" s="325" t="s">
        <v>514</v>
      </c>
      <c r="S3" s="514"/>
      <c r="T3" s="325" t="s">
        <v>554</v>
      </c>
      <c r="U3" s="514"/>
      <c r="V3" s="325" t="s">
        <v>509</v>
      </c>
      <c r="W3" s="514"/>
    </row>
    <row r="4" spans="1:23" s="507" customFormat="1" ht="12">
      <c r="A4" s="505"/>
      <c r="B4" s="319"/>
      <c r="C4" s="508"/>
      <c r="D4" s="1408" t="s">
        <v>555</v>
      </c>
      <c r="E4" s="508"/>
      <c r="F4" s="431" t="s">
        <v>556</v>
      </c>
      <c r="G4" s="517"/>
      <c r="H4" s="1255" t="s">
        <v>557</v>
      </c>
      <c r="I4" s="1264"/>
      <c r="J4" s="1255" t="s">
        <v>263</v>
      </c>
      <c r="K4" s="1264"/>
      <c r="L4" s="1255" t="s">
        <v>557</v>
      </c>
      <c r="M4" s="518"/>
      <c r="N4" s="169" t="s">
        <v>558</v>
      </c>
      <c r="O4" s="518"/>
      <c r="P4" s="169" t="s">
        <v>459</v>
      </c>
      <c r="Q4" s="508"/>
      <c r="R4" s="169" t="s">
        <v>459</v>
      </c>
      <c r="S4" s="517"/>
      <c r="T4" s="169">
        <v>40</v>
      </c>
      <c r="U4" s="517"/>
      <c r="V4" s="169" t="s">
        <v>557</v>
      </c>
      <c r="W4" s="517"/>
    </row>
    <row r="5" spans="1:2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70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370" t="s">
        <v>22</v>
      </c>
      <c r="P5" s="156" t="s">
        <v>116</v>
      </c>
      <c r="Q5" s="157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</row>
    <row r="6" spans="1:23">
      <c r="A6" s="141" t="s">
        <v>117</v>
      </c>
      <c r="C6" s="158"/>
      <c r="E6" s="158"/>
      <c r="G6" s="349"/>
      <c r="I6" s="366"/>
      <c r="K6" s="366"/>
      <c r="M6" s="366"/>
      <c r="O6" s="366"/>
      <c r="Q6" s="158"/>
      <c r="S6" s="349"/>
      <c r="T6"/>
      <c r="U6" s="349"/>
      <c r="V6"/>
      <c r="W6" s="349"/>
    </row>
    <row r="7" spans="1:23">
      <c r="A7" s="141" t="s">
        <v>204</v>
      </c>
      <c r="B7" s="337">
        <f>+D7+H7+J7+N7+P7+R7+F7+L7+T7+V7</f>
        <v>8580.1124268600015</v>
      </c>
      <c r="C7" s="366">
        <f>(B7/$B$12)*100</f>
        <v>98.756674560013408</v>
      </c>
      <c r="D7" s="337">
        <v>140.67353177999999</v>
      </c>
      <c r="E7" s="366">
        <f>(D7/$D$12)*100</f>
        <v>99.877139654750707</v>
      </c>
      <c r="F7" s="337">
        <v>532.33235374000003</v>
      </c>
      <c r="G7" s="366">
        <f>(F7/$F$12)*100</f>
        <v>97.160072480318973</v>
      </c>
      <c r="H7" s="337">
        <v>1674.404</v>
      </c>
      <c r="I7" s="366">
        <f>(H7/$H$12)*100</f>
        <v>99.668981199013089</v>
      </c>
      <c r="J7" s="337">
        <v>878.33299999999997</v>
      </c>
      <c r="K7" s="366">
        <f>(J7/$J$12)*100</f>
        <v>95.951780115579155</v>
      </c>
      <c r="L7" s="337">
        <v>311.71899999999999</v>
      </c>
      <c r="M7" s="366">
        <f>(L7/$L$12)*100</f>
        <v>100</v>
      </c>
      <c r="N7" s="337">
        <v>369.1</v>
      </c>
      <c r="O7" s="366">
        <f>(N7/$N$12)*100</f>
        <v>97.852598091198317</v>
      </c>
      <c r="P7" s="337">
        <v>164.4</v>
      </c>
      <c r="Q7" s="366">
        <f>(P7/$P$12)*100</f>
        <v>94.537090281771128</v>
      </c>
      <c r="R7" s="337">
        <v>781.1</v>
      </c>
      <c r="S7" s="366">
        <f>(R7/$R$12)*100</f>
        <v>97.248505976095615</v>
      </c>
      <c r="T7" s="337">
        <v>3597.393</v>
      </c>
      <c r="U7" s="366">
        <f>(T7/$T$12)*100</f>
        <v>99.817672984524819</v>
      </c>
      <c r="V7" s="337">
        <v>130.65754133999999</v>
      </c>
      <c r="W7" s="366">
        <f>(V7/$V$12)*100</f>
        <v>97.463775654831053</v>
      </c>
    </row>
    <row r="8" spans="1:23">
      <c r="A8" s="317" t="s">
        <v>205</v>
      </c>
      <c r="B8" s="337">
        <f>+D8+H8+J8+N8+P8+R8+F8+L8+T8+V8</f>
        <v>75.044462890000148</v>
      </c>
      <c r="C8" s="366">
        <f>(B8/$B$12)*100</f>
        <v>0.86375809901490386</v>
      </c>
      <c r="D8" s="337">
        <v>9.8137245899999996</v>
      </c>
      <c r="E8" s="366">
        <f>(D8/$D$12)*100</f>
        <v>6.9676699589911379</v>
      </c>
      <c r="F8" s="337">
        <v>15.559738300000001</v>
      </c>
      <c r="G8" s="366">
        <f>(F8/$F$12)*100</f>
        <v>2.8399275196810159</v>
      </c>
      <c r="H8" s="337">
        <v>0</v>
      </c>
      <c r="I8" s="366">
        <f>(H8/$H$12)*100</f>
        <v>0</v>
      </c>
      <c r="J8" s="337">
        <v>0</v>
      </c>
      <c r="K8" s="366">
        <f>(J8/$J$12)*100</f>
        <v>0</v>
      </c>
      <c r="L8" s="337"/>
      <c r="M8" s="366">
        <f>(L8/$L$12)*100</f>
        <v>0</v>
      </c>
      <c r="N8" s="337">
        <v>8.1</v>
      </c>
      <c r="O8" s="366">
        <f>(N8/$N$12)*100</f>
        <v>2.1474019088016965</v>
      </c>
      <c r="P8" s="337">
        <v>9.5</v>
      </c>
      <c r="Q8" s="366">
        <f>(P8/$P$12)*100</f>
        <v>5.4629097182288673</v>
      </c>
      <c r="R8" s="337">
        <v>22.100000000000136</v>
      </c>
      <c r="S8" s="366">
        <f>(R8/$R$12)*100</f>
        <v>2.7514940239043995</v>
      </c>
      <c r="T8" s="337">
        <v>6.5709999999999997</v>
      </c>
      <c r="U8" s="366">
        <f>(T8/$T$12)*100</f>
        <v>0.18232701547518232</v>
      </c>
      <c r="V8" s="337">
        <v>3.4</v>
      </c>
      <c r="W8" s="366">
        <f>(V8/$V$12)*100</f>
        <v>2.536224345168943</v>
      </c>
    </row>
    <row r="9" spans="1:23">
      <c r="A9" s="171" t="s">
        <v>206</v>
      </c>
      <c r="B9" s="337">
        <f>+D9+H9+J9+N9+P9+R9+F9+L9+T9+V9</f>
        <v>-9.6406799999999997</v>
      </c>
      <c r="C9" s="366">
        <f>(B9/$B$12)*100</f>
        <v>-0.11096375547676315</v>
      </c>
      <c r="D9" s="337">
        <v>-9.6406799999999997</v>
      </c>
      <c r="E9" s="366">
        <f>(D9/$D$12)*100</f>
        <v>-6.8448096137418384</v>
      </c>
      <c r="F9" s="337">
        <v>0</v>
      </c>
      <c r="G9" s="366">
        <f>(F9/$F$12)*100</f>
        <v>0</v>
      </c>
      <c r="H9" s="337"/>
      <c r="I9" s="366">
        <f>(H9/$H$12)*100</f>
        <v>0</v>
      </c>
      <c r="J9" s="337"/>
      <c r="K9" s="366">
        <f>(J9/$J$12)*100</f>
        <v>0</v>
      </c>
      <c r="L9" s="337"/>
      <c r="M9" s="366">
        <f>(L9/$L$12)*100</f>
        <v>0</v>
      </c>
      <c r="N9" s="337">
        <v>0</v>
      </c>
      <c r="O9" s="366">
        <f>(N9/$N$12)*100</f>
        <v>0</v>
      </c>
      <c r="P9" s="337">
        <v>0</v>
      </c>
      <c r="Q9" s="366">
        <f>(P9/$P$12)*100</f>
        <v>0</v>
      </c>
      <c r="R9" s="337"/>
      <c r="S9" s="366">
        <f>(R9/$R$12)*100</f>
        <v>0</v>
      </c>
      <c r="U9" s="366">
        <f>(T9/$T$12)*100</f>
        <v>0</v>
      </c>
      <c r="V9" s="337">
        <v>0</v>
      </c>
      <c r="W9" s="366">
        <f>(V9/$V$12)*100</f>
        <v>0</v>
      </c>
    </row>
    <row r="10" spans="1:23">
      <c r="A10" s="143" t="s">
        <v>207</v>
      </c>
      <c r="B10" s="337">
        <f>+D10+H10+J10+N10+P10+R10+F10+L10+T10+V10</f>
        <v>42.618000000000002</v>
      </c>
      <c r="C10" s="366">
        <f>(B10/$B$12)*100</f>
        <v>0.49053109644845505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v>5.5609999999999999</v>
      </c>
      <c r="I10" s="366">
        <f>(H10/$H$12)*100</f>
        <v>0.33101880098692532</v>
      </c>
      <c r="J10" s="337">
        <v>37.057000000000002</v>
      </c>
      <c r="K10" s="366">
        <f>(J10/$J$12)*100</f>
        <v>4.0482198844208481</v>
      </c>
      <c r="L10" s="337"/>
      <c r="M10" s="366">
        <f>(L10/$L$12)*100</f>
        <v>0</v>
      </c>
      <c r="N10" s="337"/>
      <c r="O10" s="366">
        <f>(N10/$N$12)*100</f>
        <v>0</v>
      </c>
      <c r="P10" s="337">
        <v>0</v>
      </c>
      <c r="Q10" s="366">
        <f>(P10/$P$12)*100</f>
        <v>0</v>
      </c>
      <c r="R10" s="337"/>
      <c r="S10" s="366">
        <f>(R10/$R$12)*100</f>
        <v>0</v>
      </c>
      <c r="U10" s="366">
        <f>(T10/$T$12)*100</f>
        <v>0</v>
      </c>
      <c r="V10" s="337">
        <v>0</v>
      </c>
      <c r="W10" s="366">
        <f>(V10/$V$12)*100</f>
        <v>0</v>
      </c>
    </row>
    <row r="11" spans="1:23" ht="13.5" thickBot="1">
      <c r="A11" s="318" t="s">
        <v>208</v>
      </c>
      <c r="B11" s="337">
        <f>+D11+H11+J11+N11+P11+R11+F11+L11+T11+V11</f>
        <v>0</v>
      </c>
      <c r="C11" s="366">
        <f>(B11/$B$12)*100</f>
        <v>0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/>
      <c r="I11" s="366">
        <f>(H11/$H$12)*100</f>
        <v>0</v>
      </c>
      <c r="J11" s="337"/>
      <c r="K11" s="366">
        <f>(J11/$J$12)*100</f>
        <v>0</v>
      </c>
      <c r="L11" s="337"/>
      <c r="M11" s="366">
        <f>(L11/$L$12)*100</f>
        <v>0</v>
      </c>
      <c r="N11" s="337"/>
      <c r="O11" s="366">
        <f>(N11/$N$12)*100</f>
        <v>0</v>
      </c>
      <c r="P11" s="337">
        <v>0</v>
      </c>
      <c r="Q11" s="366">
        <f>(P11/$P$12)*100</f>
        <v>0</v>
      </c>
      <c r="R11" s="337"/>
      <c r="S11" s="366">
        <f>(R11/$R$12)*100</f>
        <v>0</v>
      </c>
      <c r="U11" s="366">
        <f>(T11/$T$12)*100</f>
        <v>0</v>
      </c>
      <c r="V11" s="337">
        <v>0</v>
      </c>
      <c r="W11" s="366">
        <f>(V11/$V$12)*100</f>
        <v>0</v>
      </c>
    </row>
    <row r="12" spans="1:23" ht="16.5" customHeight="1" thickBot="1">
      <c r="A12" s="322" t="s">
        <v>123</v>
      </c>
      <c r="B12" s="355">
        <f t="shared" ref="B12:S12" si="0">SUM(B7:B11)</f>
        <v>8688.1342097500019</v>
      </c>
      <c r="C12" s="365">
        <f t="shared" si="0"/>
        <v>100</v>
      </c>
      <c r="D12" s="355">
        <v>140.84657636999998</v>
      </c>
      <c r="E12" s="365">
        <f t="shared" si="0"/>
        <v>100</v>
      </c>
      <c r="F12" s="355">
        <v>547.89209204000008</v>
      </c>
      <c r="G12" s="365">
        <f t="shared" si="0"/>
        <v>99.999999999999986</v>
      </c>
      <c r="H12" s="355">
        <v>1679.9649999999999</v>
      </c>
      <c r="I12" s="365">
        <f t="shared" si="0"/>
        <v>100.00000000000001</v>
      </c>
      <c r="J12" s="355">
        <v>915.39</v>
      </c>
      <c r="K12" s="365">
        <f t="shared" si="0"/>
        <v>100</v>
      </c>
      <c r="L12" s="355">
        <v>311.71899999999999</v>
      </c>
      <c r="M12" s="365">
        <f t="shared" si="0"/>
        <v>100</v>
      </c>
      <c r="N12" s="355">
        <v>377.2</v>
      </c>
      <c r="O12" s="365">
        <f t="shared" si="0"/>
        <v>100.00000000000001</v>
      </c>
      <c r="P12" s="355">
        <v>173.9</v>
      </c>
      <c r="Q12" s="365">
        <f t="shared" si="0"/>
        <v>100</v>
      </c>
      <c r="R12" s="355">
        <v>803.2</v>
      </c>
      <c r="S12" s="365">
        <f t="shared" si="0"/>
        <v>100.00000000000001</v>
      </c>
      <c r="T12" s="355">
        <v>3603.9639999999999</v>
      </c>
      <c r="U12" s="365">
        <f>SUM(U7:U11)</f>
        <v>100</v>
      </c>
      <c r="V12" s="355">
        <v>134.05754134</v>
      </c>
      <c r="W12" s="365">
        <f>SUM(W7:W11)</f>
        <v>100</v>
      </c>
    </row>
    <row r="13" spans="1:23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366"/>
      <c r="N13" s="337"/>
      <c r="O13" s="366"/>
      <c r="P13" s="337"/>
      <c r="Q13" s="366"/>
      <c r="R13" s="337"/>
      <c r="S13" s="366"/>
      <c r="U13" s="366"/>
      <c r="V13" s="337"/>
      <c r="W13" s="366"/>
    </row>
    <row r="14" spans="1:23">
      <c r="A14" s="339" t="s">
        <v>137</v>
      </c>
      <c r="B14" s="337">
        <f t="shared" ref="B14:B20" si="1">+D14+H14+J14+N14+P14+R14+F14+L14+T14+V14</f>
        <v>0</v>
      </c>
      <c r="C14" s="366">
        <f t="shared" ref="C14:C45" si="2">(B14/$B$72)*100</f>
        <v>0</v>
      </c>
      <c r="D14" s="337">
        <v>0</v>
      </c>
      <c r="E14" s="366">
        <f t="shared" ref="E14:E45" si="3">(D14/$D$72)*100</f>
        <v>0</v>
      </c>
      <c r="F14" s="337">
        <v>0</v>
      </c>
      <c r="G14" s="366">
        <f t="shared" ref="G14:G45" si="4">(F14/$F$72)*100</f>
        <v>0</v>
      </c>
      <c r="H14" s="337"/>
      <c r="I14" s="366">
        <f t="shared" ref="I14:I20" si="5">(H14/$H$72)*100</f>
        <v>0</v>
      </c>
      <c r="J14" s="337"/>
      <c r="K14" s="366">
        <f t="shared" ref="K14:K20" si="6">(J14/$J$72)*100</f>
        <v>0</v>
      </c>
      <c r="L14" s="337"/>
      <c r="M14" s="366">
        <f t="shared" ref="M14:M20" si="7">(L14/$L$72)*100</f>
        <v>0</v>
      </c>
      <c r="N14" s="337"/>
      <c r="O14" s="366">
        <f t="shared" ref="O14:O20" si="8">(N14/$N$72)*100</f>
        <v>0</v>
      </c>
      <c r="P14" s="337">
        <v>0</v>
      </c>
      <c r="Q14" s="366">
        <f t="shared" ref="Q14:Q20" si="9">(P14/$P$72)*100</f>
        <v>0</v>
      </c>
      <c r="R14" s="337"/>
      <c r="S14" s="366">
        <f t="shared" ref="S14:S20" si="10">(R14/$R$72)*100</f>
        <v>0</v>
      </c>
      <c r="U14" s="366">
        <f>(T14/$T$72)*100</f>
        <v>0</v>
      </c>
      <c r="V14" s="337">
        <v>0</v>
      </c>
      <c r="W14" s="366">
        <f t="shared" ref="W14:W20" si="11">(V14/$V$72)*100</f>
        <v>0</v>
      </c>
    </row>
    <row r="15" spans="1:23">
      <c r="A15" s="339" t="s">
        <v>139</v>
      </c>
      <c r="B15" s="337">
        <f t="shared" si="1"/>
        <v>360.02628972000002</v>
      </c>
      <c r="C15" s="366">
        <f t="shared" si="2"/>
        <v>4.196027109261907</v>
      </c>
      <c r="D15" s="337">
        <v>6.6356506500000005</v>
      </c>
      <c r="E15" s="366">
        <f t="shared" si="3"/>
        <v>4.7170569801130231</v>
      </c>
      <c r="F15" s="337">
        <v>0</v>
      </c>
      <c r="G15" s="366">
        <f t="shared" si="4"/>
        <v>0</v>
      </c>
      <c r="H15" s="337">
        <v>81.635000000000005</v>
      </c>
      <c r="I15" s="366">
        <f t="shared" si="5"/>
        <v>4.8754661360101874</v>
      </c>
      <c r="J15" s="337"/>
      <c r="K15" s="366">
        <f t="shared" si="6"/>
        <v>0</v>
      </c>
      <c r="L15" s="337">
        <v>16.219000000000001</v>
      </c>
      <c r="M15" s="366">
        <f t="shared" si="7"/>
        <v>5.2030835463991609</v>
      </c>
      <c r="N15" s="337">
        <v>18.8</v>
      </c>
      <c r="O15" s="366">
        <f t="shared" si="8"/>
        <v>5.0934706041723103</v>
      </c>
      <c r="P15" s="337">
        <v>8.6</v>
      </c>
      <c r="Q15" s="366">
        <f t="shared" si="9"/>
        <v>5.2311435523114351</v>
      </c>
      <c r="R15" s="337">
        <v>39.5</v>
      </c>
      <c r="S15" s="366">
        <f t="shared" si="10"/>
        <v>5.0569709384201769</v>
      </c>
      <c r="T15" s="337">
        <v>182.03800000000001</v>
      </c>
      <c r="U15" s="366">
        <f t="shared" ref="U15:U64" si="12">(T15/$T$72)*100</f>
        <v>5.060279813976245</v>
      </c>
      <c r="V15" s="337">
        <v>6.5986390699999999</v>
      </c>
      <c r="W15" s="366">
        <f t="shared" si="11"/>
        <v>5.047712251014727</v>
      </c>
    </row>
    <row r="16" spans="1:23">
      <c r="A16" s="339" t="s">
        <v>141</v>
      </c>
      <c r="B16" s="337">
        <f t="shared" si="1"/>
        <v>367.67037900000003</v>
      </c>
      <c r="C16" s="366">
        <f t="shared" si="2"/>
        <v>4.285117286174942</v>
      </c>
      <c r="D16" s="337">
        <v>4.2711790000000001</v>
      </c>
      <c r="E16" s="366">
        <f t="shared" si="3"/>
        <v>3.036234994568642</v>
      </c>
      <c r="F16" s="337">
        <v>55.534311000000002</v>
      </c>
      <c r="G16" s="366">
        <f t="shared" si="4"/>
        <v>10.432262966891523</v>
      </c>
      <c r="H16" s="337">
        <v>63.158000000000001</v>
      </c>
      <c r="I16" s="366">
        <f t="shared" si="5"/>
        <v>3.7719690110630406</v>
      </c>
      <c r="J16" s="337">
        <v>70.418999999999997</v>
      </c>
      <c r="K16" s="366">
        <f t="shared" si="6"/>
        <v>8.0173464961466774</v>
      </c>
      <c r="L16" s="337">
        <v>9.9870000000000001</v>
      </c>
      <c r="M16" s="366">
        <f t="shared" si="7"/>
        <v>3.2038470545587532</v>
      </c>
      <c r="N16" s="337">
        <v>12</v>
      </c>
      <c r="O16" s="366">
        <f t="shared" si="8"/>
        <v>3.2511514494716875</v>
      </c>
      <c r="P16" s="337">
        <v>5.3</v>
      </c>
      <c r="Q16" s="366">
        <f t="shared" si="9"/>
        <v>3.2238442822384425</v>
      </c>
      <c r="R16" s="337">
        <v>25.5</v>
      </c>
      <c r="S16" s="366">
        <f t="shared" si="10"/>
        <v>3.2646268083472028</v>
      </c>
      <c r="T16" s="337">
        <v>117.251</v>
      </c>
      <c r="U16" s="366">
        <f t="shared" si="12"/>
        <v>3.2593352402714193</v>
      </c>
      <c r="V16" s="337">
        <v>4.2498889999999996</v>
      </c>
      <c r="W16" s="366">
        <f t="shared" si="11"/>
        <v>3.2510062367682626</v>
      </c>
    </row>
    <row r="17" spans="1:23">
      <c r="A17" s="339" t="s">
        <v>143</v>
      </c>
      <c r="B17" s="337">
        <f t="shared" si="1"/>
        <v>217.04500000000002</v>
      </c>
      <c r="C17" s="366">
        <f t="shared" si="2"/>
        <v>2.5296116698534483</v>
      </c>
      <c r="D17" s="337">
        <v>0</v>
      </c>
      <c r="E17" s="366">
        <f t="shared" si="3"/>
        <v>0</v>
      </c>
      <c r="F17" s="337">
        <v>0</v>
      </c>
      <c r="G17" s="366">
        <f t="shared" si="4"/>
        <v>0</v>
      </c>
      <c r="H17" s="337">
        <v>97.986000000000004</v>
      </c>
      <c r="I17" s="366">
        <f t="shared" si="5"/>
        <v>5.8519927090475186</v>
      </c>
      <c r="J17" s="337">
        <v>78.614999999999995</v>
      </c>
      <c r="K17" s="366">
        <f t="shared" si="6"/>
        <v>8.9504777800674695</v>
      </c>
      <c r="L17" s="337">
        <v>40.444000000000003</v>
      </c>
      <c r="M17" s="366">
        <f t="shared" si="7"/>
        <v>12.974505885108062</v>
      </c>
      <c r="N17" s="337"/>
      <c r="O17" s="366">
        <f t="shared" si="8"/>
        <v>0</v>
      </c>
      <c r="P17" s="337">
        <v>0</v>
      </c>
      <c r="Q17" s="366">
        <f t="shared" si="9"/>
        <v>0</v>
      </c>
      <c r="R17" s="337"/>
      <c r="S17" s="366">
        <f t="shared" si="10"/>
        <v>0</v>
      </c>
      <c r="U17" s="366">
        <f t="shared" si="12"/>
        <v>0</v>
      </c>
      <c r="V17" s="337">
        <v>0</v>
      </c>
      <c r="W17" s="366">
        <f t="shared" si="11"/>
        <v>0</v>
      </c>
    </row>
    <row r="18" spans="1:23">
      <c r="A18" s="339" t="s">
        <v>145</v>
      </c>
      <c r="B18" s="337">
        <f t="shared" si="1"/>
        <v>0</v>
      </c>
      <c r="C18" s="366">
        <f t="shared" si="2"/>
        <v>0</v>
      </c>
      <c r="D18" s="337">
        <v>0</v>
      </c>
      <c r="E18" s="366">
        <f t="shared" si="3"/>
        <v>0</v>
      </c>
      <c r="F18" s="337">
        <v>0</v>
      </c>
      <c r="G18" s="366">
        <f t="shared" si="4"/>
        <v>0</v>
      </c>
      <c r="H18" s="337"/>
      <c r="I18" s="366">
        <f t="shared" si="5"/>
        <v>0</v>
      </c>
      <c r="J18" s="337"/>
      <c r="K18" s="366">
        <f t="shared" si="6"/>
        <v>0</v>
      </c>
      <c r="L18" s="337"/>
      <c r="M18" s="366">
        <f t="shared" si="7"/>
        <v>0</v>
      </c>
      <c r="N18" s="337"/>
      <c r="O18" s="366">
        <f t="shared" si="8"/>
        <v>0</v>
      </c>
      <c r="P18" s="337">
        <v>0</v>
      </c>
      <c r="Q18" s="366">
        <f t="shared" si="9"/>
        <v>0</v>
      </c>
      <c r="R18" s="337"/>
      <c r="S18" s="366">
        <f t="shared" si="10"/>
        <v>0</v>
      </c>
      <c r="U18" s="366">
        <f t="shared" si="12"/>
        <v>0</v>
      </c>
      <c r="V18" s="337">
        <v>0</v>
      </c>
      <c r="W18" s="366">
        <f t="shared" si="11"/>
        <v>0</v>
      </c>
    </row>
    <row r="19" spans="1:23">
      <c r="A19" s="339" t="s">
        <v>431</v>
      </c>
      <c r="B19" s="337">
        <f t="shared" si="1"/>
        <v>1361.217202</v>
      </c>
      <c r="C19" s="366">
        <f t="shared" si="2"/>
        <v>15.864686675041851</v>
      </c>
      <c r="D19" s="337">
        <v>31.325393500000001</v>
      </c>
      <c r="E19" s="366">
        <f t="shared" si="3"/>
        <v>22.268150307756496</v>
      </c>
      <c r="F19" s="337">
        <v>7.92</v>
      </c>
      <c r="G19" s="366">
        <f t="shared" si="4"/>
        <v>1.4877923433277287</v>
      </c>
      <c r="H19" s="337">
        <v>82.491</v>
      </c>
      <c r="I19" s="366">
        <f t="shared" si="5"/>
        <v>4.9265888041356805</v>
      </c>
      <c r="J19" s="337"/>
      <c r="K19" s="366">
        <f t="shared" si="6"/>
        <v>0</v>
      </c>
      <c r="L19" s="337">
        <v>34.012</v>
      </c>
      <c r="M19" s="366">
        <f t="shared" si="7"/>
        <v>10.911109043722071</v>
      </c>
      <c r="N19" s="337">
        <v>88.2</v>
      </c>
      <c r="O19" s="366">
        <f t="shared" si="8"/>
        <v>23.895963153616904</v>
      </c>
      <c r="P19" s="337">
        <v>39.200000000000003</v>
      </c>
      <c r="Q19" s="366">
        <f t="shared" si="9"/>
        <v>23.844282238442823</v>
      </c>
      <c r="R19" s="337">
        <v>186.8</v>
      </c>
      <c r="S19" s="366">
        <f t="shared" si="10"/>
        <v>23.914991678402252</v>
      </c>
      <c r="T19" s="337">
        <v>860.09100000000001</v>
      </c>
      <c r="U19" s="366">
        <f t="shared" si="12"/>
        <v>23.908750510786991</v>
      </c>
      <c r="V19" s="337">
        <v>31.177808500000001</v>
      </c>
      <c r="W19" s="366">
        <f t="shared" si="11"/>
        <v>23.849858168593709</v>
      </c>
    </row>
    <row r="20" spans="1:23" ht="13.5" thickBot="1">
      <c r="A20" s="339" t="s">
        <v>432</v>
      </c>
      <c r="B20" s="337">
        <f t="shared" si="1"/>
        <v>512.38465499999995</v>
      </c>
      <c r="C20" s="366">
        <f t="shared" si="2"/>
        <v>5.971730298978704</v>
      </c>
      <c r="D20" s="337">
        <v>6.9938000000000002</v>
      </c>
      <c r="E20" s="366">
        <f t="shared" si="3"/>
        <v>4.9716530974267696</v>
      </c>
      <c r="F20" s="337">
        <v>54.8977</v>
      </c>
      <c r="G20" s="366">
        <f t="shared" si="4"/>
        <v>10.312673955341243</v>
      </c>
      <c r="H20" s="337">
        <v>81.349999999999994</v>
      </c>
      <c r="I20" s="366">
        <f t="shared" si="5"/>
        <v>4.8584451542160672</v>
      </c>
      <c r="J20" s="337">
        <v>83.62</v>
      </c>
      <c r="K20" s="366">
        <f t="shared" si="6"/>
        <v>9.5203072183329116</v>
      </c>
      <c r="L20" s="337">
        <v>16.242000000000001</v>
      </c>
      <c r="M20" s="366">
        <f t="shared" si="7"/>
        <v>5.2104619865969033</v>
      </c>
      <c r="N20" s="337">
        <v>19.7</v>
      </c>
      <c r="O20" s="366">
        <f t="shared" si="8"/>
        <v>5.3373069628826864</v>
      </c>
      <c r="P20" s="337">
        <v>8.8000000000000007</v>
      </c>
      <c r="Q20" s="366">
        <f t="shared" si="9"/>
        <v>5.3527980535279811</v>
      </c>
      <c r="R20" s="337">
        <v>41.7</v>
      </c>
      <c r="S20" s="366">
        <f t="shared" si="10"/>
        <v>5.338625016003073</v>
      </c>
      <c r="T20" s="337">
        <v>192.11699999999999</v>
      </c>
      <c r="U20" s="366">
        <f t="shared" si="12"/>
        <v>5.3404551633267463</v>
      </c>
      <c r="V20" s="337">
        <v>6.9641549999999999</v>
      </c>
      <c r="W20" s="366">
        <f t="shared" si="11"/>
        <v>5.3273182755645809</v>
      </c>
    </row>
    <row r="21" spans="1:23" ht="13.5" thickBot="1">
      <c r="A21" s="357" t="s">
        <v>211</v>
      </c>
      <c r="B21" s="355">
        <f>SUM(B14:B20)</f>
        <v>2818.3435257199999</v>
      </c>
      <c r="C21" s="365">
        <f t="shared" si="2"/>
        <v>32.847173039310853</v>
      </c>
      <c r="D21" s="355">
        <v>49.226023149999989</v>
      </c>
      <c r="E21" s="365">
        <f t="shared" si="3"/>
        <v>34.993095379864918</v>
      </c>
      <c r="F21" s="355">
        <v>118.352011</v>
      </c>
      <c r="G21" s="365">
        <f t="shared" si="4"/>
        <v>22.232729265560494</v>
      </c>
      <c r="H21" s="355">
        <v>406.62</v>
      </c>
      <c r="I21" s="365">
        <f t="shared" ref="I21:S21" si="13">SUM(I14:I20)</f>
        <v>24.284461814472493</v>
      </c>
      <c r="J21" s="355">
        <v>232.654</v>
      </c>
      <c r="K21" s="365">
        <f t="shared" si="13"/>
        <v>26.488131494547055</v>
      </c>
      <c r="L21" s="355">
        <v>116.90400000000001</v>
      </c>
      <c r="M21" s="365">
        <f t="shared" si="13"/>
        <v>37.503007516384947</v>
      </c>
      <c r="N21" s="355">
        <v>138.69999999999999</v>
      </c>
      <c r="O21" s="365">
        <f t="shared" si="13"/>
        <v>37.577892170143592</v>
      </c>
      <c r="P21" s="355">
        <v>61.9</v>
      </c>
      <c r="Q21" s="365">
        <f t="shared" si="13"/>
        <v>37.652068126520682</v>
      </c>
      <c r="R21" s="355">
        <v>293.5</v>
      </c>
      <c r="S21" s="365">
        <f t="shared" si="13"/>
        <v>37.575214441172704</v>
      </c>
      <c r="T21" s="355">
        <v>1351.498</v>
      </c>
      <c r="U21" s="365">
        <f>SUM(U14:U20)</f>
        <v>37.568820728361402</v>
      </c>
      <c r="V21" s="355">
        <v>48.990491569999996</v>
      </c>
      <c r="W21" s="365">
        <f>SUM(W14:W20)</f>
        <v>37.475894931941276</v>
      </c>
    </row>
    <row r="22" spans="1:23">
      <c r="A22" s="339" t="s">
        <v>212</v>
      </c>
      <c r="B22" s="337">
        <f>+D22+H22+J22+N22+P22+R22+F22+L22+T22+V22</f>
        <v>28.146999999999998</v>
      </c>
      <c r="C22" s="366">
        <f t="shared" si="2"/>
        <v>0.32804708549547329</v>
      </c>
      <c r="D22" s="337">
        <v>0</v>
      </c>
      <c r="E22" s="366">
        <f t="shared" si="3"/>
        <v>0</v>
      </c>
      <c r="F22" s="337">
        <v>0</v>
      </c>
      <c r="G22" s="366">
        <f t="shared" si="4"/>
        <v>0</v>
      </c>
      <c r="H22" s="337"/>
      <c r="I22" s="366">
        <f>(H22/$H$72)*100</f>
        <v>0</v>
      </c>
      <c r="J22" s="337">
        <v>28.146999999999998</v>
      </c>
      <c r="K22" s="366">
        <f>(J22/$J$72)*100</f>
        <v>3.2045932465249511</v>
      </c>
      <c r="L22" s="337"/>
      <c r="M22" s="366">
        <f>(L22/$L$72)*100</f>
        <v>0</v>
      </c>
      <c r="N22" s="337"/>
      <c r="O22" s="366">
        <f>(N22/$N$72)*100</f>
        <v>0</v>
      </c>
      <c r="P22" s="337">
        <v>0</v>
      </c>
      <c r="Q22" s="366">
        <f>(P22/$P$72)*100</f>
        <v>0</v>
      </c>
      <c r="R22" s="337"/>
      <c r="S22" s="366">
        <f>(R22/$R$72)*100</f>
        <v>0</v>
      </c>
      <c r="U22" s="366">
        <f t="shared" si="12"/>
        <v>0</v>
      </c>
      <c r="V22" s="337">
        <v>0</v>
      </c>
      <c r="W22" s="366">
        <f>(V22/$V$72)*100</f>
        <v>0</v>
      </c>
    </row>
    <row r="23" spans="1:23">
      <c r="A23" s="339" t="s">
        <v>213</v>
      </c>
      <c r="B23" s="337">
        <f>+D23+H23+J23+N23+P23+R23+F23+L23+T23+V23</f>
        <v>31.880084999999998</v>
      </c>
      <c r="C23" s="366">
        <f t="shared" si="2"/>
        <v>0.37155536894155528</v>
      </c>
      <c r="D23" s="337">
        <v>0.52439999999999998</v>
      </c>
      <c r="E23" s="366">
        <f t="shared" si="3"/>
        <v>0.3727780154266061</v>
      </c>
      <c r="F23" s="337">
        <v>0</v>
      </c>
      <c r="G23" s="366">
        <f t="shared" si="4"/>
        <v>0</v>
      </c>
      <c r="H23" s="337">
        <v>9.9239999999999995</v>
      </c>
      <c r="I23" s="366">
        <f>(H23/$H$72)*100</f>
        <v>0.59268850289416419</v>
      </c>
      <c r="J23" s="337"/>
      <c r="K23" s="366">
        <f>(J23/$J$72)*100</f>
        <v>0</v>
      </c>
      <c r="L23" s="337">
        <v>1.232</v>
      </c>
      <c r="M23" s="366">
        <f>(L23/$L$72)*100</f>
        <v>0.39522775320079945</v>
      </c>
      <c r="N23" s="337">
        <v>1.5</v>
      </c>
      <c r="O23" s="366">
        <f>(N23/$N$72)*100</f>
        <v>0.40639393118396094</v>
      </c>
      <c r="P23" s="337">
        <v>0.6</v>
      </c>
      <c r="Q23" s="366">
        <f>(P23/$P$72)*100</f>
        <v>0.36496350364963503</v>
      </c>
      <c r="R23" s="337">
        <v>3.1</v>
      </c>
      <c r="S23" s="366">
        <f>(R23/$R$72)*100</f>
        <v>0.39687620023044423</v>
      </c>
      <c r="T23" s="337">
        <v>14.475</v>
      </c>
      <c r="U23" s="366">
        <f t="shared" si="12"/>
        <v>0.40237505524838846</v>
      </c>
      <c r="V23" s="337">
        <v>0.52468499999999996</v>
      </c>
      <c r="W23" s="366">
        <f>(V23/$V$72)*100</f>
        <v>0.40136441383263322</v>
      </c>
    </row>
    <row r="24" spans="1:23">
      <c r="A24" s="339" t="s">
        <v>433</v>
      </c>
      <c r="B24" s="337">
        <f>+D24+H24+J24+N24+P24+R24+F24+L24+T24+V24</f>
        <v>87.14563600000001</v>
      </c>
      <c r="C24" s="366">
        <f t="shared" si="2"/>
        <v>1.0156631933580631</v>
      </c>
      <c r="D24" s="337">
        <v>1.7089700000000001</v>
      </c>
      <c r="E24" s="366">
        <f t="shared" si="3"/>
        <v>1.2148482933325842</v>
      </c>
      <c r="F24" s="337">
        <v>0</v>
      </c>
      <c r="G24" s="366">
        <f t="shared" si="4"/>
        <v>0</v>
      </c>
      <c r="H24" s="337">
        <v>15.679</v>
      </c>
      <c r="I24" s="366">
        <f>(H24/$H$72)*100</f>
        <v>0.93639288964909306</v>
      </c>
      <c r="J24" s="337"/>
      <c r="K24" s="366">
        <f>(J24/$J$72)*100</f>
        <v>0</v>
      </c>
      <c r="L24" s="337">
        <v>4.0119999999999996</v>
      </c>
      <c r="M24" s="366">
        <f>(L24/$L$72)*100</f>
        <v>1.2870566118844213</v>
      </c>
      <c r="N24" s="337">
        <v>4.8</v>
      </c>
      <c r="O24" s="366">
        <f>(N24/$N$72)*100</f>
        <v>1.300460579788675</v>
      </c>
      <c r="P24" s="337">
        <v>2.1</v>
      </c>
      <c r="Q24" s="366">
        <f>(P24/$P$72)*100</f>
        <v>1.2773722627737227</v>
      </c>
      <c r="R24" s="337">
        <v>10.199999999999999</v>
      </c>
      <c r="S24" s="366">
        <f>(R24/$R$72)*100</f>
        <v>1.305850723338881</v>
      </c>
      <c r="T24" s="337">
        <v>46.944000000000003</v>
      </c>
      <c r="U24" s="366">
        <f t="shared" si="12"/>
        <v>1.3049460859122868</v>
      </c>
      <c r="V24" s="337">
        <v>1.7016659999999999</v>
      </c>
      <c r="W24" s="366">
        <f>(V24/$V$72)*100</f>
        <v>1.3017108867776317</v>
      </c>
    </row>
    <row r="25" spans="1:23" ht="13.5" thickBot="1">
      <c r="A25" s="339" t="s">
        <v>434</v>
      </c>
      <c r="B25" s="337">
        <f>+D25+H25+J25+N25+P25+R25+F25+L25+T25+V25</f>
        <v>79.417257000000006</v>
      </c>
      <c r="C25" s="366">
        <f t="shared" si="2"/>
        <v>0.92559063832362165</v>
      </c>
      <c r="D25" s="337">
        <v>1.2563555</v>
      </c>
      <c r="E25" s="366">
        <f t="shared" si="3"/>
        <v>0.89310013341018579</v>
      </c>
      <c r="F25" s="337">
        <v>0</v>
      </c>
      <c r="G25" s="366">
        <f t="shared" si="4"/>
        <v>0</v>
      </c>
      <c r="H25" s="337">
        <v>26.582000000000001</v>
      </c>
      <c r="I25" s="366">
        <f>(H25/$H$72)*100</f>
        <v>1.5875499580746344</v>
      </c>
      <c r="J25" s="337"/>
      <c r="K25" s="366">
        <f>(J25/$J$72)*100</f>
        <v>0</v>
      </c>
      <c r="L25" s="337">
        <v>3.0910000000000002</v>
      </c>
      <c r="M25" s="366">
        <f>(L25/$L$72)*100</f>
        <v>0.99159820222700579</v>
      </c>
      <c r="N25" s="337">
        <v>3.6</v>
      </c>
      <c r="O25" s="366">
        <f>(N25/$N$72)*100</f>
        <v>0.97534543484150638</v>
      </c>
      <c r="P25" s="337">
        <v>1.6</v>
      </c>
      <c r="Q25" s="366">
        <f>(P25/$P$72)*100</f>
        <v>0.97323600973236013</v>
      </c>
      <c r="R25" s="337">
        <v>7.5</v>
      </c>
      <c r="S25" s="366">
        <f>(R25/$R$72)*100</f>
        <v>0.96018435539623614</v>
      </c>
      <c r="T25" s="337">
        <v>34.536000000000001</v>
      </c>
      <c r="U25" s="366">
        <f t="shared" si="12"/>
        <v>0.9600293546154296</v>
      </c>
      <c r="V25" s="337">
        <v>1.2519015</v>
      </c>
      <c r="W25" s="366">
        <f>(V25/$V$72)*100</f>
        <v>0.9576578551391679</v>
      </c>
    </row>
    <row r="26" spans="1:23" ht="13.5" thickBot="1">
      <c r="A26" s="357" t="s">
        <v>216</v>
      </c>
      <c r="B26" s="355">
        <f>SUM(B22:B25)</f>
        <v>226.58997800000003</v>
      </c>
      <c r="C26" s="365">
        <f t="shared" si="2"/>
        <v>2.6408562861187135</v>
      </c>
      <c r="D26" s="355">
        <v>3.4897254999999996</v>
      </c>
      <c r="E26" s="365">
        <f t="shared" si="3"/>
        <v>2.4807264421693755</v>
      </c>
      <c r="F26" s="355">
        <v>0</v>
      </c>
      <c r="G26" s="365">
        <f t="shared" si="4"/>
        <v>0</v>
      </c>
      <c r="H26" s="355">
        <v>52.185000000000002</v>
      </c>
      <c r="I26" s="365">
        <f>SUM(I22:I25)</f>
        <v>3.1166313506178915</v>
      </c>
      <c r="J26" s="355">
        <v>28.146999999999998</v>
      </c>
      <c r="K26" s="365">
        <f>SUM(K22:K25)</f>
        <v>3.2045932465249511</v>
      </c>
      <c r="L26" s="355">
        <v>8.3350000000000009</v>
      </c>
      <c r="M26" s="365">
        <f>SUM(M22:M24)</f>
        <v>1.6822843650852208</v>
      </c>
      <c r="N26" s="355">
        <v>9.9</v>
      </c>
      <c r="O26" s="365">
        <f>SUM(O22:O24)</f>
        <v>1.7068545109726361</v>
      </c>
      <c r="P26" s="355">
        <v>4.3</v>
      </c>
      <c r="Q26" s="365">
        <f>SUM(Q22:Q24)</f>
        <v>1.6423357664233578</v>
      </c>
      <c r="R26" s="355">
        <v>20.8</v>
      </c>
      <c r="S26" s="365">
        <f>SUM(S22:S24)</f>
        <v>1.7027269235693252</v>
      </c>
      <c r="T26" s="355">
        <v>95.956000000000003</v>
      </c>
      <c r="U26" s="365">
        <f>SUM(U22:U24)</f>
        <v>1.7073211411606752</v>
      </c>
      <c r="V26" s="355">
        <v>3.4782525</v>
      </c>
      <c r="W26" s="365">
        <f>SUM(W22:W24)</f>
        <v>1.7030753006102648</v>
      </c>
    </row>
    <row r="27" spans="1:23">
      <c r="A27" s="339" t="s">
        <v>217</v>
      </c>
      <c r="B27" s="337">
        <f>+D27+H27+J27+N27+P27+R27+F27+L27+T27+V27</f>
        <v>0</v>
      </c>
      <c r="C27" s="366">
        <f t="shared" si="2"/>
        <v>0</v>
      </c>
      <c r="D27" s="337">
        <v>0</v>
      </c>
      <c r="E27" s="366">
        <f t="shared" si="3"/>
        <v>0</v>
      </c>
      <c r="F27" s="337">
        <v>0</v>
      </c>
      <c r="G27" s="366">
        <f t="shared" si="4"/>
        <v>0</v>
      </c>
      <c r="H27" s="337"/>
      <c r="I27" s="366">
        <f>(H27/$H$72)*100</f>
        <v>0</v>
      </c>
      <c r="J27" s="337"/>
      <c r="K27" s="366">
        <f>(J27/$J$72)*100</f>
        <v>0</v>
      </c>
      <c r="L27" s="337"/>
      <c r="M27" s="366">
        <f>(L27/$L$72)*100</f>
        <v>0</v>
      </c>
      <c r="N27" s="337"/>
      <c r="O27" s="366">
        <f>(N27/$N$72)*100</f>
        <v>0</v>
      </c>
      <c r="P27" s="337">
        <v>0</v>
      </c>
      <c r="Q27" s="366">
        <f>(P27/$P$72)*100</f>
        <v>0</v>
      </c>
      <c r="R27" s="337"/>
      <c r="S27" s="366">
        <f>(R27/$R$72)*100</f>
        <v>0</v>
      </c>
      <c r="U27" s="366">
        <f t="shared" si="12"/>
        <v>0</v>
      </c>
      <c r="V27" s="337">
        <v>0</v>
      </c>
      <c r="W27" s="366">
        <f>(V27/$V$72)*100</f>
        <v>0</v>
      </c>
    </row>
    <row r="28" spans="1:23">
      <c r="A28" s="339" t="s">
        <v>218</v>
      </c>
      <c r="B28" s="337">
        <f>+D28+H28+J28+N28+P28+R28+F28+L28+T28+V28</f>
        <v>0</v>
      </c>
      <c r="C28" s="366">
        <f t="shared" si="2"/>
        <v>0</v>
      </c>
      <c r="D28" s="337">
        <v>0</v>
      </c>
      <c r="E28" s="366">
        <f t="shared" si="3"/>
        <v>0</v>
      </c>
      <c r="F28" s="337">
        <v>0</v>
      </c>
      <c r="G28" s="366">
        <f t="shared" si="4"/>
        <v>0</v>
      </c>
      <c r="H28" s="337"/>
      <c r="I28" s="366">
        <f>(H28/$H$72)*100</f>
        <v>0</v>
      </c>
      <c r="J28" s="337"/>
      <c r="K28" s="366">
        <f>(J28/$J$72)*100</f>
        <v>0</v>
      </c>
      <c r="L28" s="337"/>
      <c r="M28" s="366">
        <f>(L28/$L$72)*100</f>
        <v>0</v>
      </c>
      <c r="N28" s="337"/>
      <c r="O28" s="366">
        <f>(N28/$N$72)*100</f>
        <v>0</v>
      </c>
      <c r="P28" s="337">
        <v>0</v>
      </c>
      <c r="Q28" s="366">
        <f>(P28/$P$72)*100</f>
        <v>0</v>
      </c>
      <c r="R28" s="337"/>
      <c r="S28" s="366">
        <f>(R28/$R$72)*100</f>
        <v>0</v>
      </c>
      <c r="U28" s="366">
        <f t="shared" si="12"/>
        <v>0</v>
      </c>
      <c r="V28" s="337">
        <v>0</v>
      </c>
      <c r="W28" s="366">
        <f>(V28/$V$72)*100</f>
        <v>0</v>
      </c>
    </row>
    <row r="29" spans="1:23">
      <c r="A29" s="339" t="s">
        <v>219</v>
      </c>
      <c r="B29" s="337">
        <f>+D29+H29+J29+N29+P29+R29+F29+L29+T29+V29</f>
        <v>300.16712789999997</v>
      </c>
      <c r="C29" s="366">
        <f t="shared" si="2"/>
        <v>3.4983817625019351</v>
      </c>
      <c r="D29" s="337">
        <v>3.9708600999999999</v>
      </c>
      <c r="E29" s="366">
        <f t="shared" si="3"/>
        <v>2.822748565245413</v>
      </c>
      <c r="F29" s="337">
        <v>0</v>
      </c>
      <c r="G29" s="366">
        <f t="shared" si="4"/>
        <v>0</v>
      </c>
      <c r="H29" s="337">
        <v>86.468000000000004</v>
      </c>
      <c r="I29" s="366">
        <f>(H29/$H$72)*100</f>
        <v>5.1641061535925621</v>
      </c>
      <c r="J29" s="337">
        <v>47.451000000000001</v>
      </c>
      <c r="K29" s="366">
        <f>(J29/$J$72)*100</f>
        <v>5.4023929420846084</v>
      </c>
      <c r="L29" s="337">
        <v>9.2919999999999998</v>
      </c>
      <c r="M29" s="366">
        <f>(L29/$L$72)*100</f>
        <v>2.9808898398878476</v>
      </c>
      <c r="N29" s="337">
        <v>11.1</v>
      </c>
      <c r="O29" s="366">
        <f>(N29/$N$72)*100</f>
        <v>3.0073150907613111</v>
      </c>
      <c r="P29" s="337">
        <v>5</v>
      </c>
      <c r="Q29" s="366">
        <f>(P29/$P$72)*100</f>
        <v>3.0413625304136249</v>
      </c>
      <c r="R29" s="337">
        <v>23.7</v>
      </c>
      <c r="S29" s="366">
        <f>(R29/$R$72)*100</f>
        <v>3.0341825630521058</v>
      </c>
      <c r="T29" s="337">
        <v>109.226</v>
      </c>
      <c r="U29" s="366">
        <f t="shared" si="12"/>
        <v>3.0362568417658364</v>
      </c>
      <c r="V29" s="337">
        <v>3.9592677999999997</v>
      </c>
      <c r="W29" s="366">
        <f>(V29/$V$72)*100</f>
        <v>3.0286918813257846</v>
      </c>
    </row>
    <row r="30" spans="1:23" ht="13.5" thickBot="1">
      <c r="A30" s="339" t="s">
        <v>220</v>
      </c>
      <c r="B30" s="337">
        <f>+D30+H30+J30+N30+P30+R30+F30+L30+T30+V30</f>
        <v>0</v>
      </c>
      <c r="C30" s="366">
        <f t="shared" si="2"/>
        <v>0</v>
      </c>
      <c r="D30" s="337">
        <v>0</v>
      </c>
      <c r="E30" s="366">
        <f t="shared" si="3"/>
        <v>0</v>
      </c>
      <c r="F30" s="337">
        <v>0</v>
      </c>
      <c r="G30" s="366">
        <f t="shared" si="4"/>
        <v>0</v>
      </c>
      <c r="H30" s="337"/>
      <c r="I30" s="366">
        <f>(H30/$H$72)*100</f>
        <v>0</v>
      </c>
      <c r="J30" s="337"/>
      <c r="K30" s="366">
        <f>(J30/$J$72)*100</f>
        <v>0</v>
      </c>
      <c r="L30" s="337"/>
      <c r="M30" s="366">
        <f>(L30/$L$72)*100</f>
        <v>0</v>
      </c>
      <c r="N30" s="337"/>
      <c r="O30" s="366">
        <f>(N30/$N$72)*100</f>
        <v>0</v>
      </c>
      <c r="P30" s="337">
        <v>0</v>
      </c>
      <c r="Q30" s="366">
        <f>(P30/$P$72)*100</f>
        <v>0</v>
      </c>
      <c r="R30" s="337"/>
      <c r="S30" s="366">
        <f>(R30/$R$72)*100</f>
        <v>0</v>
      </c>
      <c r="U30" s="366">
        <f t="shared" si="12"/>
        <v>0</v>
      </c>
      <c r="V30" s="337">
        <v>0</v>
      </c>
      <c r="W30" s="366">
        <f>(V30/$V$72)*100</f>
        <v>0</v>
      </c>
    </row>
    <row r="31" spans="1:23" ht="13.5" thickBot="1">
      <c r="A31" s="357" t="s">
        <v>221</v>
      </c>
      <c r="B31" s="355">
        <f>SUM(B27:B30)</f>
        <v>300.16712789999997</v>
      </c>
      <c r="C31" s="365">
        <f t="shared" si="2"/>
        <v>3.4983817625019351</v>
      </c>
      <c r="D31" s="355">
        <v>3.9708600999999999</v>
      </c>
      <c r="E31" s="365">
        <f t="shared" si="3"/>
        <v>2.822748565245413</v>
      </c>
      <c r="F31" s="355">
        <v>0</v>
      </c>
      <c r="G31" s="365">
        <f t="shared" si="4"/>
        <v>0</v>
      </c>
      <c r="H31" s="355">
        <v>86.468000000000004</v>
      </c>
      <c r="I31" s="365">
        <f t="shared" ref="I31:S31" si="14">SUM(I27:I30)</f>
        <v>5.1641061535925621</v>
      </c>
      <c r="J31" s="355">
        <v>47.451000000000001</v>
      </c>
      <c r="K31" s="365">
        <f t="shared" si="14"/>
        <v>5.4023929420846084</v>
      </c>
      <c r="L31" s="355">
        <v>9.2919999999999998</v>
      </c>
      <c r="M31" s="365">
        <f t="shared" si="14"/>
        <v>2.9808898398878476</v>
      </c>
      <c r="N31" s="355">
        <v>11.1</v>
      </c>
      <c r="O31" s="365">
        <f t="shared" si="14"/>
        <v>3.0073150907613111</v>
      </c>
      <c r="P31" s="355">
        <v>5</v>
      </c>
      <c r="Q31" s="365">
        <f t="shared" si="14"/>
        <v>3.0413625304136249</v>
      </c>
      <c r="R31" s="355">
        <v>23.7</v>
      </c>
      <c r="S31" s="365">
        <f t="shared" si="14"/>
        <v>3.0341825630521058</v>
      </c>
      <c r="T31" s="355">
        <v>109.226</v>
      </c>
      <c r="U31" s="365">
        <f>SUM(U27:U30)</f>
        <v>3.0362568417658364</v>
      </c>
      <c r="V31" s="355">
        <v>3.9592677999999997</v>
      </c>
      <c r="W31" s="365">
        <f>SUM(W27:W30)</f>
        <v>3.0286918813257846</v>
      </c>
    </row>
    <row r="32" spans="1:23">
      <c r="A32" s="339" t="s">
        <v>222</v>
      </c>
      <c r="B32" s="337">
        <f>+D32+H32+J32+N32+P32+R32+F32+L32+T32+V32</f>
        <v>548.59864119999997</v>
      </c>
      <c r="C32" s="366">
        <f t="shared" si="2"/>
        <v>6.3937963318448459</v>
      </c>
      <c r="D32" s="337">
        <v>9.6835521999999994</v>
      </c>
      <c r="E32" s="366">
        <f t="shared" si="3"/>
        <v>6.8837058951104977</v>
      </c>
      <c r="F32" s="337">
        <v>0</v>
      </c>
      <c r="G32" s="366">
        <f t="shared" si="4"/>
        <v>0</v>
      </c>
      <c r="H32" s="337">
        <v>87.331000000000003</v>
      </c>
      <c r="I32" s="366">
        <f>(H32/$H$72)*100</f>
        <v>5.2156468809200174</v>
      </c>
      <c r="J32" s="337">
        <v>55.95</v>
      </c>
      <c r="K32" s="366">
        <f>(J32/$J$72)*100</f>
        <v>6.3700213927974927</v>
      </c>
      <c r="L32" s="337">
        <v>23.001000000000001</v>
      </c>
      <c r="M32" s="366">
        <f>(L32/$L$72)*100</f>
        <v>7.3787609994899261</v>
      </c>
      <c r="N32" s="337">
        <v>27.4</v>
      </c>
      <c r="O32" s="366">
        <f>(N32/$N$72)*100</f>
        <v>7.4234624762936869</v>
      </c>
      <c r="P32" s="337">
        <v>12.1</v>
      </c>
      <c r="Q32" s="366">
        <f>(P32/$P$72)*100</f>
        <v>7.3600973236009724</v>
      </c>
      <c r="R32" s="337">
        <v>57.7</v>
      </c>
      <c r="S32" s="366">
        <f>(R32/$R$72)*100</f>
        <v>7.3870183075150431</v>
      </c>
      <c r="T32" s="337">
        <v>265.798</v>
      </c>
      <c r="U32" s="366">
        <f t="shared" si="12"/>
        <v>7.3886345378176967</v>
      </c>
      <c r="V32" s="337">
        <v>9.6350890000000007</v>
      </c>
      <c r="W32" s="366">
        <f>(V32/$V$72)*100</f>
        <v>7.3704829539823953</v>
      </c>
    </row>
    <row r="33" spans="1:23" ht="13.5" thickBot="1">
      <c r="A33" s="339" t="s">
        <v>223</v>
      </c>
      <c r="B33" s="337">
        <f>+D33+H33+J33+N33+P33+R33+F33+L33+T33+V33</f>
        <v>0</v>
      </c>
      <c r="C33" s="366">
        <f t="shared" si="2"/>
        <v>0</v>
      </c>
      <c r="D33" s="337">
        <v>0</v>
      </c>
      <c r="E33" s="366">
        <f t="shared" si="3"/>
        <v>0</v>
      </c>
      <c r="F33" s="337">
        <v>0</v>
      </c>
      <c r="G33" s="366">
        <f t="shared" si="4"/>
        <v>0</v>
      </c>
      <c r="H33" s="337"/>
      <c r="I33" s="366">
        <f>(H33/$H$72)*100</f>
        <v>0</v>
      </c>
      <c r="J33" s="337"/>
      <c r="K33" s="366">
        <f>(J33/$J$72)*100</f>
        <v>0</v>
      </c>
      <c r="L33" s="337"/>
      <c r="M33" s="366">
        <f>(L33/$L$72)*100</f>
        <v>0</v>
      </c>
      <c r="N33" s="337"/>
      <c r="O33" s="366">
        <f>(N33/$N$72)*100</f>
        <v>0</v>
      </c>
      <c r="P33" s="337">
        <v>0</v>
      </c>
      <c r="Q33" s="366">
        <f>(P33/$P$72)*100</f>
        <v>0</v>
      </c>
      <c r="R33" s="337"/>
      <c r="S33" s="366">
        <f>(R33/$R$72)*100</f>
        <v>0</v>
      </c>
      <c r="U33" s="366">
        <f t="shared" si="12"/>
        <v>0</v>
      </c>
      <c r="V33" s="337">
        <v>0</v>
      </c>
      <c r="W33" s="366">
        <f>(V33/$V$72)*100</f>
        <v>0</v>
      </c>
    </row>
    <row r="34" spans="1:23" ht="13.5" thickBot="1">
      <c r="A34" s="357" t="s">
        <v>224</v>
      </c>
      <c r="B34" s="355">
        <f>SUM(B32:B33)</f>
        <v>548.59864119999997</v>
      </c>
      <c r="C34" s="365">
        <f t="shared" si="2"/>
        <v>6.3937963318448459</v>
      </c>
      <c r="D34" s="355">
        <v>9.6835521999999994</v>
      </c>
      <c r="E34" s="365">
        <f t="shared" si="3"/>
        <v>6.8837058951104977</v>
      </c>
      <c r="F34" s="355">
        <v>0</v>
      </c>
      <c r="G34" s="365">
        <f t="shared" si="4"/>
        <v>0</v>
      </c>
      <c r="H34" s="355">
        <v>87.331000000000003</v>
      </c>
      <c r="I34" s="365">
        <f t="shared" ref="I34:S34" si="15">SUM(I32:I33)</f>
        <v>5.2156468809200174</v>
      </c>
      <c r="J34" s="355">
        <v>55.95</v>
      </c>
      <c r="K34" s="365">
        <f t="shared" si="15"/>
        <v>6.3700213927974927</v>
      </c>
      <c r="L34" s="355">
        <v>23.001000000000001</v>
      </c>
      <c r="M34" s="365">
        <f t="shared" si="15"/>
        <v>7.3787609994899261</v>
      </c>
      <c r="N34" s="355">
        <v>27.4</v>
      </c>
      <c r="O34" s="365">
        <f t="shared" si="15"/>
        <v>7.4234624762936869</v>
      </c>
      <c r="P34" s="355">
        <v>12.1</v>
      </c>
      <c r="Q34" s="365">
        <f t="shared" si="15"/>
        <v>7.3600973236009724</v>
      </c>
      <c r="R34" s="355">
        <v>57.7</v>
      </c>
      <c r="S34" s="365">
        <f t="shared" si="15"/>
        <v>7.3870183075150431</v>
      </c>
      <c r="T34" s="355">
        <v>265.798</v>
      </c>
      <c r="U34" s="365">
        <f>SUM(U32:U33)</f>
        <v>7.3886345378176967</v>
      </c>
      <c r="V34" s="355">
        <v>9.6350890000000007</v>
      </c>
      <c r="W34" s="365">
        <f>SUM(W32:W33)</f>
        <v>7.3704829539823953</v>
      </c>
    </row>
    <row r="35" spans="1:23">
      <c r="A35" s="339" t="s">
        <v>225</v>
      </c>
      <c r="B35" s="337">
        <f t="shared" ref="B35:B40" si="16">+D35+H35+J35+N35+P35+R35+F35+L35+T35+V35</f>
        <v>452.20924295000003</v>
      </c>
      <c r="C35" s="366">
        <f t="shared" si="2"/>
        <v>5.2703991254436326</v>
      </c>
      <c r="D35" s="337">
        <v>8.2184359000000011</v>
      </c>
      <c r="E35" s="366">
        <f t="shared" si="3"/>
        <v>5.8422048526177983</v>
      </c>
      <c r="F35" s="337">
        <v>17.73461</v>
      </c>
      <c r="G35" s="366">
        <f t="shared" si="4"/>
        <v>3.3314920416544656</v>
      </c>
      <c r="H35" s="337">
        <v>65.331999999999994</v>
      </c>
      <c r="I35" s="366">
        <f t="shared" ref="I35:I40" si="17">(H35/$H$72)*100</f>
        <v>3.9018062546434433</v>
      </c>
      <c r="J35" s="337">
        <v>25.38</v>
      </c>
      <c r="K35" s="366">
        <f t="shared" ref="K35:K40" si="18">(J35/$J$72)*100</f>
        <v>2.8895646639714094</v>
      </c>
      <c r="L35" s="337">
        <v>19.343</v>
      </c>
      <c r="M35" s="366">
        <f t="shared" ref="M35:M40" si="19">(L35/$L$72)*100</f>
        <v>6.2052682063011879</v>
      </c>
      <c r="N35" s="337">
        <v>23.2</v>
      </c>
      <c r="O35" s="366">
        <f t="shared" ref="O35:O40" si="20">(N35/$N$72)*100</f>
        <v>6.2855594689785965</v>
      </c>
      <c r="P35" s="337">
        <v>10.3</v>
      </c>
      <c r="Q35" s="366">
        <f t="shared" ref="Q35:Q40" si="21">(P35/$P$72)*100</f>
        <v>6.2652068126520692</v>
      </c>
      <c r="R35" s="337">
        <v>49</v>
      </c>
      <c r="S35" s="366">
        <f t="shared" ref="S35:S40" si="22">(R35/$R$72)*100</f>
        <v>6.2732044552554083</v>
      </c>
      <c r="T35" s="337">
        <v>225.52600000000001</v>
      </c>
      <c r="U35" s="366">
        <f t="shared" si="12"/>
        <v>6.269156249391922</v>
      </c>
      <c r="V35" s="337">
        <v>8.1751970499999995</v>
      </c>
      <c r="W35" s="366">
        <f t="shared" ref="W35:W40" si="23">(V35/$V$72)*100</f>
        <v>6.253720178658666</v>
      </c>
    </row>
    <row r="36" spans="1:23">
      <c r="A36" s="339" t="s">
        <v>226</v>
      </c>
      <c r="B36" s="337">
        <f t="shared" si="16"/>
        <v>28.6685515</v>
      </c>
      <c r="C36" s="366">
        <f t="shared" si="2"/>
        <v>0.33412565335388777</v>
      </c>
      <c r="D36" s="337">
        <v>0.72903315000000002</v>
      </c>
      <c r="E36" s="366">
        <f t="shared" si="3"/>
        <v>0.51824471936919758</v>
      </c>
      <c r="F36" s="337">
        <v>0</v>
      </c>
      <c r="G36" s="366">
        <f t="shared" si="4"/>
        <v>0</v>
      </c>
      <c r="H36" s="337"/>
      <c r="I36" s="366">
        <f t="shared" si="17"/>
        <v>0</v>
      </c>
      <c r="J36" s="337"/>
      <c r="K36" s="366">
        <f t="shared" si="18"/>
        <v>0</v>
      </c>
      <c r="L36" s="337"/>
      <c r="M36" s="366">
        <f t="shared" si="19"/>
        <v>0</v>
      </c>
      <c r="N36" s="337">
        <v>2</v>
      </c>
      <c r="O36" s="366">
        <f t="shared" si="20"/>
        <v>0.54185857491194789</v>
      </c>
      <c r="P36" s="337">
        <v>0.9</v>
      </c>
      <c r="Q36" s="366">
        <f t="shared" si="21"/>
        <v>0.54744525547445255</v>
      </c>
      <c r="R36" s="337">
        <v>4.3</v>
      </c>
      <c r="S36" s="366">
        <f t="shared" si="22"/>
        <v>0.55050569709384189</v>
      </c>
      <c r="T36" s="337">
        <v>20.013999999999999</v>
      </c>
      <c r="U36" s="366">
        <f t="shared" si="12"/>
        <v>0.55634779659697742</v>
      </c>
      <c r="V36" s="337">
        <v>0.72551834999999998</v>
      </c>
      <c r="W36" s="366">
        <f t="shared" si="23"/>
        <v>0.55499442002833932</v>
      </c>
    </row>
    <row r="37" spans="1:23">
      <c r="A37" s="339" t="s">
        <v>227</v>
      </c>
      <c r="B37" s="337">
        <f t="shared" si="16"/>
        <v>164.42483860000002</v>
      </c>
      <c r="C37" s="366">
        <f t="shared" si="2"/>
        <v>1.9163352785658723</v>
      </c>
      <c r="D37" s="337">
        <v>1.4039841000000002</v>
      </c>
      <c r="E37" s="366">
        <f t="shared" si="3"/>
        <v>0.998044253410583</v>
      </c>
      <c r="F37" s="337">
        <v>39.036649500000003</v>
      </c>
      <c r="G37" s="366">
        <f t="shared" si="4"/>
        <v>7.3331348781904309</v>
      </c>
      <c r="H37" s="337">
        <v>23.111999999999998</v>
      </c>
      <c r="I37" s="366">
        <f t="shared" si="17"/>
        <v>1.3803120393883435</v>
      </c>
      <c r="J37" s="337">
        <v>43.444000000000003</v>
      </c>
      <c r="K37" s="366">
        <f t="shared" si="18"/>
        <v>4.9461878353654027</v>
      </c>
      <c r="L37" s="337">
        <v>3.2989999999999999</v>
      </c>
      <c r="M37" s="366">
        <f t="shared" si="19"/>
        <v>1.0583249657544136</v>
      </c>
      <c r="N37" s="337">
        <v>3.9</v>
      </c>
      <c r="O37" s="366">
        <f t="shared" si="20"/>
        <v>1.0566242210782986</v>
      </c>
      <c r="P37" s="337">
        <v>1.8</v>
      </c>
      <c r="Q37" s="366">
        <f t="shared" si="21"/>
        <v>1.0948905109489051</v>
      </c>
      <c r="R37" s="337">
        <v>8.4</v>
      </c>
      <c r="S37" s="366">
        <f t="shared" si="22"/>
        <v>1.0754064780437844</v>
      </c>
      <c r="T37" s="337">
        <v>38.628999999999998</v>
      </c>
      <c r="U37" s="366">
        <f t="shared" si="12"/>
        <v>1.0738062873360965</v>
      </c>
      <c r="V37" s="337">
        <v>1.4002049999999999</v>
      </c>
      <c r="W37" s="366">
        <f t="shared" si="23"/>
        <v>1.0711044894946915</v>
      </c>
    </row>
    <row r="38" spans="1:23">
      <c r="A38" s="339" t="s">
        <v>228</v>
      </c>
      <c r="B38" s="337">
        <f t="shared" si="16"/>
        <v>16.004999999999999</v>
      </c>
      <c r="C38" s="366">
        <f t="shared" si="2"/>
        <v>0.18653474982609336</v>
      </c>
      <c r="D38" s="337">
        <v>0</v>
      </c>
      <c r="E38" s="366">
        <f t="shared" si="3"/>
        <v>0</v>
      </c>
      <c r="F38" s="337">
        <v>0</v>
      </c>
      <c r="G38" s="366">
        <f t="shared" si="4"/>
        <v>0</v>
      </c>
      <c r="H38" s="337">
        <v>14.262</v>
      </c>
      <c r="I38" s="366">
        <f t="shared" si="17"/>
        <v>0.85176576262359616</v>
      </c>
      <c r="J38" s="337"/>
      <c r="K38" s="366">
        <f t="shared" si="18"/>
        <v>0</v>
      </c>
      <c r="L38" s="337">
        <v>1.7430000000000001</v>
      </c>
      <c r="M38" s="366">
        <f t="shared" si="19"/>
        <v>0.55915744628976749</v>
      </c>
      <c r="N38" s="337"/>
      <c r="O38" s="366">
        <f t="shared" si="20"/>
        <v>0</v>
      </c>
      <c r="P38" s="337">
        <v>0</v>
      </c>
      <c r="Q38" s="366">
        <f t="shared" si="21"/>
        <v>0</v>
      </c>
      <c r="R38" s="337"/>
      <c r="S38" s="366">
        <f t="shared" si="22"/>
        <v>0</v>
      </c>
      <c r="U38" s="366">
        <f t="shared" si="12"/>
        <v>0</v>
      </c>
      <c r="V38" s="337">
        <v>0</v>
      </c>
      <c r="W38" s="366">
        <f t="shared" si="23"/>
        <v>0</v>
      </c>
    </row>
    <row r="39" spans="1:23">
      <c r="A39" s="339" t="s">
        <v>229</v>
      </c>
      <c r="B39" s="337">
        <f t="shared" si="16"/>
        <v>0</v>
      </c>
      <c r="C39" s="366">
        <f t="shared" si="2"/>
        <v>0</v>
      </c>
      <c r="D39" s="337">
        <v>0</v>
      </c>
      <c r="E39" s="366">
        <f t="shared" si="3"/>
        <v>0</v>
      </c>
      <c r="F39" s="337">
        <v>0</v>
      </c>
      <c r="G39" s="366">
        <f t="shared" si="4"/>
        <v>0</v>
      </c>
      <c r="H39" s="337"/>
      <c r="I39" s="366">
        <f t="shared" si="17"/>
        <v>0</v>
      </c>
      <c r="J39" s="337"/>
      <c r="K39" s="366">
        <f t="shared" si="18"/>
        <v>0</v>
      </c>
      <c r="L39" s="337"/>
      <c r="M39" s="366">
        <f t="shared" si="19"/>
        <v>0</v>
      </c>
      <c r="N39" s="337"/>
      <c r="O39" s="366">
        <f t="shared" si="20"/>
        <v>0</v>
      </c>
      <c r="P39" s="337">
        <v>0</v>
      </c>
      <c r="Q39" s="366">
        <f t="shared" si="21"/>
        <v>0</v>
      </c>
      <c r="R39" s="337"/>
      <c r="S39" s="366">
        <f t="shared" si="22"/>
        <v>0</v>
      </c>
      <c r="U39" s="366">
        <f t="shared" si="12"/>
        <v>0</v>
      </c>
      <c r="V39" s="337">
        <v>0</v>
      </c>
      <c r="W39" s="366">
        <f t="shared" si="23"/>
        <v>0</v>
      </c>
    </row>
    <row r="40" spans="1:23" ht="13.5" thickBot="1">
      <c r="A40" s="339" t="s">
        <v>230</v>
      </c>
      <c r="B40" s="337">
        <f t="shared" si="16"/>
        <v>0</v>
      </c>
      <c r="C40" s="366">
        <f t="shared" si="2"/>
        <v>0</v>
      </c>
      <c r="D40" s="337">
        <v>0</v>
      </c>
      <c r="E40" s="366">
        <f t="shared" si="3"/>
        <v>0</v>
      </c>
      <c r="F40" s="337">
        <v>0</v>
      </c>
      <c r="G40" s="366">
        <f t="shared" si="4"/>
        <v>0</v>
      </c>
      <c r="H40" s="337"/>
      <c r="I40" s="366">
        <f t="shared" si="17"/>
        <v>0</v>
      </c>
      <c r="J40" s="337"/>
      <c r="K40" s="366">
        <f t="shared" si="18"/>
        <v>0</v>
      </c>
      <c r="L40" s="337"/>
      <c r="M40" s="366">
        <f t="shared" si="19"/>
        <v>0</v>
      </c>
      <c r="N40" s="337"/>
      <c r="O40" s="366">
        <f t="shared" si="20"/>
        <v>0</v>
      </c>
      <c r="P40" s="337">
        <v>0</v>
      </c>
      <c r="Q40" s="366">
        <f t="shared" si="21"/>
        <v>0</v>
      </c>
      <c r="R40" s="337"/>
      <c r="S40" s="366">
        <f t="shared" si="22"/>
        <v>0</v>
      </c>
      <c r="U40" s="366">
        <f t="shared" si="12"/>
        <v>0</v>
      </c>
      <c r="V40" s="337">
        <v>0</v>
      </c>
      <c r="W40" s="366">
        <f t="shared" si="23"/>
        <v>0</v>
      </c>
    </row>
    <row r="41" spans="1:23" ht="13.5" thickBot="1">
      <c r="A41" s="357" t="s">
        <v>435</v>
      </c>
      <c r="B41" s="355">
        <f>SUM(B35:B40)</f>
        <v>661.30763305000005</v>
      </c>
      <c r="C41" s="365">
        <f t="shared" si="2"/>
        <v>7.7073948071894858</v>
      </c>
      <c r="D41" s="355">
        <v>10.351453149999998</v>
      </c>
      <c r="E41" s="365">
        <f t="shared" si="3"/>
        <v>7.3584938253975771</v>
      </c>
      <c r="F41" s="355">
        <v>56.771259499999992</v>
      </c>
      <c r="G41" s="365">
        <f t="shared" si="4"/>
        <v>10.664626919844894</v>
      </c>
      <c r="H41" s="355">
        <v>102.70599999999999</v>
      </c>
      <c r="I41" s="365">
        <f t="shared" ref="I41:S41" si="24">SUM(I35:I40)</f>
        <v>6.1338840566553827</v>
      </c>
      <c r="J41" s="355">
        <v>68.823999999999998</v>
      </c>
      <c r="K41" s="365">
        <f t="shared" si="24"/>
        <v>7.8357524993368122</v>
      </c>
      <c r="L41" s="355">
        <v>24.385000000000002</v>
      </c>
      <c r="M41" s="365">
        <f t="shared" si="24"/>
        <v>7.8227506183453697</v>
      </c>
      <c r="N41" s="355">
        <v>29.1</v>
      </c>
      <c r="O41" s="365">
        <f t="shared" si="24"/>
        <v>7.8840422649688424</v>
      </c>
      <c r="P41" s="355">
        <v>13</v>
      </c>
      <c r="Q41" s="365">
        <f t="shared" si="24"/>
        <v>7.907542579075427</v>
      </c>
      <c r="R41" s="355">
        <v>61.7</v>
      </c>
      <c r="S41" s="365">
        <f t="shared" si="24"/>
        <v>7.899116630393034</v>
      </c>
      <c r="T41" s="355">
        <v>284.17</v>
      </c>
      <c r="U41" s="365">
        <f>SUM(U35:U40)</f>
        <v>7.8993103333249959</v>
      </c>
      <c r="V41" s="355">
        <v>10.300920399999999</v>
      </c>
      <c r="W41" s="365">
        <f>SUM(W35:W40)</f>
        <v>7.8798190881816961</v>
      </c>
    </row>
    <row r="42" spans="1:23">
      <c r="A42" s="339" t="s">
        <v>232</v>
      </c>
      <c r="B42" s="337">
        <f>+D42+H42+J42+N42+P42+R42+F42+L42+T42+V42</f>
        <v>238.70083297000002</v>
      </c>
      <c r="C42" s="366">
        <f t="shared" si="2"/>
        <v>2.7820056333232777</v>
      </c>
      <c r="D42" s="337">
        <v>3.3502777200000002</v>
      </c>
      <c r="E42" s="366">
        <f t="shared" si="3"/>
        <v>2.3815977871654743</v>
      </c>
      <c r="F42" s="337">
        <v>30.28607834</v>
      </c>
      <c r="G42" s="366">
        <f t="shared" si="4"/>
        <v>5.6893176090499704</v>
      </c>
      <c r="H42" s="337">
        <v>58.84</v>
      </c>
      <c r="I42" s="366">
        <f>(H42/$H$72)*100</f>
        <v>3.514086206196354</v>
      </c>
      <c r="J42" s="337">
        <v>9.1020000000000003</v>
      </c>
      <c r="K42" s="366">
        <f>(J42/$J$72)*100</f>
        <v>1.0362812281902194</v>
      </c>
      <c r="L42" s="337">
        <v>7.99</v>
      </c>
      <c r="M42" s="366">
        <f>(L42/$L$72)*100</f>
        <v>2.563205964346094</v>
      </c>
      <c r="N42" s="337">
        <v>9.4</v>
      </c>
      <c r="O42" s="366">
        <f>(N42/$N$72)*100</f>
        <v>2.5467353020861552</v>
      </c>
      <c r="P42" s="337">
        <v>4.3</v>
      </c>
      <c r="Q42" s="366">
        <f>(P42/$P$72)*100</f>
        <v>2.6155717761557176</v>
      </c>
      <c r="R42" s="337">
        <v>20</v>
      </c>
      <c r="S42" s="366">
        <f>(R42/$R$72)*100</f>
        <v>2.5604916143899628</v>
      </c>
      <c r="T42" s="337">
        <v>92.111000000000004</v>
      </c>
      <c r="U42" s="366">
        <f t="shared" si="12"/>
        <v>2.5604952479436487</v>
      </c>
      <c r="V42" s="337">
        <v>3.3214769100000003</v>
      </c>
      <c r="W42" s="366">
        <f>(V42/$V$72)*100</f>
        <v>2.5408056892054778</v>
      </c>
    </row>
    <row r="43" spans="1:23">
      <c r="A43" s="339" t="s">
        <v>233</v>
      </c>
      <c r="B43" s="337">
        <f>+D43+H43+J43+N43+P43+R43+F43+L43+T43+V43</f>
        <v>233.53157479999999</v>
      </c>
      <c r="C43" s="366">
        <f t="shared" si="2"/>
        <v>2.7217590679045056</v>
      </c>
      <c r="D43" s="337">
        <v>3.0421863</v>
      </c>
      <c r="E43" s="366">
        <f t="shared" si="3"/>
        <v>2.1625861393440307</v>
      </c>
      <c r="F43" s="337">
        <v>0</v>
      </c>
      <c r="G43" s="366">
        <f t="shared" si="4"/>
        <v>0</v>
      </c>
      <c r="H43" s="337">
        <v>61.448999999999998</v>
      </c>
      <c r="I43" s="366">
        <f>(H43/$H$72)*100</f>
        <v>3.6699028430414642</v>
      </c>
      <c r="J43" s="337">
        <v>44.877000000000002</v>
      </c>
      <c r="K43" s="366">
        <f>(J43/$J$72)*100</f>
        <v>5.1093378024052383</v>
      </c>
      <c r="L43" s="337">
        <v>7.1479999999999997</v>
      </c>
      <c r="M43" s="366">
        <f>(L43/$L$72)*100</f>
        <v>2.2930908927591838</v>
      </c>
      <c r="N43" s="337">
        <v>8.6</v>
      </c>
      <c r="O43" s="366">
        <f>(N43/$N$72)*100</f>
        <v>2.3299918721213762</v>
      </c>
      <c r="P43" s="337">
        <v>3.8</v>
      </c>
      <c r="Q43" s="366">
        <f>(P43/$P$72)*100</f>
        <v>2.3114355231143553</v>
      </c>
      <c r="R43" s="337">
        <v>18.100000000000001</v>
      </c>
      <c r="S43" s="366">
        <f>(R43/$R$72)*100</f>
        <v>2.3172449110229163</v>
      </c>
      <c r="T43" s="337">
        <v>83.489000000000004</v>
      </c>
      <c r="U43" s="366">
        <f t="shared" si="12"/>
        <v>2.3208214844651267</v>
      </c>
      <c r="V43" s="337">
        <v>3.0263884999999999</v>
      </c>
      <c r="W43" s="366">
        <f>(V43/$V$72)*100</f>
        <v>2.3150740850840448</v>
      </c>
    </row>
    <row r="44" spans="1:23">
      <c r="A44" s="339" t="s">
        <v>234</v>
      </c>
      <c r="B44" s="337">
        <f>+D44+H44+J44+N44+P44+R44+F44+L44+T44+V44</f>
        <v>0</v>
      </c>
      <c r="C44" s="366">
        <f t="shared" si="2"/>
        <v>0</v>
      </c>
      <c r="D44" s="337">
        <v>0</v>
      </c>
      <c r="E44" s="366">
        <f t="shared" si="3"/>
        <v>0</v>
      </c>
      <c r="F44" s="337">
        <v>0</v>
      </c>
      <c r="G44" s="366">
        <f t="shared" si="4"/>
        <v>0</v>
      </c>
      <c r="H44" s="337"/>
      <c r="I44" s="366">
        <f>(H44/$H$72)*100</f>
        <v>0</v>
      </c>
      <c r="J44" s="337"/>
      <c r="K44" s="366">
        <f>(J44/$J$72)*100</f>
        <v>0</v>
      </c>
      <c r="L44" s="337"/>
      <c r="M44" s="366">
        <f>(L44/$L$72)*100</f>
        <v>0</v>
      </c>
      <c r="N44" s="337"/>
      <c r="O44" s="366">
        <f>(N44/$N$72)*100</f>
        <v>0</v>
      </c>
      <c r="P44" s="337">
        <v>0</v>
      </c>
      <c r="Q44" s="366">
        <f>(P44/$P$72)*100</f>
        <v>0</v>
      </c>
      <c r="R44" s="337"/>
      <c r="S44" s="366">
        <f>(R44/$R$72)*100</f>
        <v>0</v>
      </c>
      <c r="U44" s="366">
        <f t="shared" si="12"/>
        <v>0</v>
      </c>
      <c r="V44" s="337">
        <v>0</v>
      </c>
      <c r="W44" s="366">
        <f>(V44/$V$72)*100</f>
        <v>0</v>
      </c>
    </row>
    <row r="45" spans="1:23">
      <c r="A45" s="339" t="s">
        <v>235</v>
      </c>
      <c r="B45" s="337">
        <f>+D45+H45+J45+N45+P45+R45+F45+L45+T45+V45</f>
        <v>0</v>
      </c>
      <c r="C45" s="366">
        <f t="shared" si="2"/>
        <v>0</v>
      </c>
      <c r="D45" s="337">
        <v>0</v>
      </c>
      <c r="E45" s="366">
        <f t="shared" si="3"/>
        <v>0</v>
      </c>
      <c r="F45" s="337">
        <v>0</v>
      </c>
      <c r="G45" s="366">
        <f t="shared" si="4"/>
        <v>0</v>
      </c>
      <c r="H45" s="337"/>
      <c r="I45" s="366">
        <f>(H45/$H$72)*100</f>
        <v>0</v>
      </c>
      <c r="J45" s="337"/>
      <c r="K45" s="366">
        <f>(J45/$J$72)*100</f>
        <v>0</v>
      </c>
      <c r="L45" s="337"/>
      <c r="M45" s="366">
        <f>(L45/$L$72)*100</f>
        <v>0</v>
      </c>
      <c r="N45" s="337"/>
      <c r="O45" s="366">
        <f>(N45/$N$72)*100</f>
        <v>0</v>
      </c>
      <c r="P45" s="337">
        <v>0</v>
      </c>
      <c r="Q45" s="366">
        <f>(P45/$P$72)*100</f>
        <v>0</v>
      </c>
      <c r="R45" s="337"/>
      <c r="S45" s="366">
        <f>(R45/$R$72)*100</f>
        <v>0</v>
      </c>
      <c r="U45" s="366">
        <f t="shared" si="12"/>
        <v>0</v>
      </c>
      <c r="V45" s="337">
        <v>0</v>
      </c>
      <c r="W45" s="366">
        <f>(V45/$V$72)*100</f>
        <v>0</v>
      </c>
    </row>
    <row r="46" spans="1:23" ht="13.5" thickBot="1">
      <c r="A46" s="339" t="s">
        <v>236</v>
      </c>
      <c r="B46" s="337">
        <f>+D46+H46+J46+N46+P46+R46+F46+L46+T46+V46</f>
        <v>144.96112500000001</v>
      </c>
      <c r="C46" s="366">
        <f t="shared" ref="C46:C71" si="25">(B46/$B$72)*100</f>
        <v>1.6894899835291504</v>
      </c>
      <c r="D46" s="337">
        <v>2.0405250000000001</v>
      </c>
      <c r="E46" s="366">
        <f t="shared" ref="E46:E69" si="26">(D46/$D$72)*100</f>
        <v>1.450539397269976</v>
      </c>
      <c r="F46" s="337">
        <v>64.158600000000007</v>
      </c>
      <c r="G46" s="366">
        <f t="shared" ref="G46:G71" si="27">(F46/$F$72)*100</f>
        <v>12.052357807907377</v>
      </c>
      <c r="H46" s="337"/>
      <c r="I46" s="366">
        <f>(H46/$H$72)*100</f>
        <v>0</v>
      </c>
      <c r="J46" s="337"/>
      <c r="K46" s="366">
        <f>(J46/$J$72)*100</f>
        <v>0</v>
      </c>
      <c r="L46" s="337"/>
      <c r="M46" s="366">
        <f>(L46/$L$72)*100</f>
        <v>0</v>
      </c>
      <c r="N46" s="337">
        <v>5.8</v>
      </c>
      <c r="O46" s="366">
        <f>(N46/$N$72)*100</f>
        <v>1.5713898672446491</v>
      </c>
      <c r="P46" s="337">
        <v>2.6</v>
      </c>
      <c r="Q46" s="366">
        <f>(P46/$P$72)*100</f>
        <v>1.5815085158150852</v>
      </c>
      <c r="R46" s="337">
        <v>12.2</v>
      </c>
      <c r="S46" s="366">
        <f>(R46/$R$72)*100</f>
        <v>1.5618998847778773</v>
      </c>
      <c r="T46" s="337">
        <v>56.061999999999998</v>
      </c>
      <c r="U46" s="366">
        <f t="shared" si="12"/>
        <v>1.558407623304674</v>
      </c>
      <c r="V46" s="337">
        <v>2.1</v>
      </c>
      <c r="W46" s="366">
        <f>(V46/$V$72)*100</f>
        <v>1.6064215082354745</v>
      </c>
    </row>
    <row r="47" spans="1:23" ht="13.5" thickBot="1">
      <c r="A47" s="357" t="s">
        <v>237</v>
      </c>
      <c r="B47" s="355">
        <f>SUM(B42:B46)</f>
        <v>617.19353277000005</v>
      </c>
      <c r="C47" s="365">
        <f t="shared" si="25"/>
        <v>7.1932546847569334</v>
      </c>
      <c r="D47" s="355">
        <v>8.4329890199999991</v>
      </c>
      <c r="E47" s="365">
        <f t="shared" si="26"/>
        <v>5.994723323779481</v>
      </c>
      <c r="F47" s="355">
        <v>94.444678340000024</v>
      </c>
      <c r="G47" s="365">
        <f t="shared" si="27"/>
        <v>17.741675416957349</v>
      </c>
      <c r="H47" s="355">
        <v>120.28899999999999</v>
      </c>
      <c r="I47" s="365">
        <f t="shared" ref="I47:S47" si="28">SUM(I42:I46)</f>
        <v>7.1839890492378178</v>
      </c>
      <c r="J47" s="355">
        <v>53.978999999999999</v>
      </c>
      <c r="K47" s="365">
        <f t="shared" si="28"/>
        <v>6.1456190305954577</v>
      </c>
      <c r="L47" s="355">
        <v>15.138</v>
      </c>
      <c r="M47" s="365">
        <f t="shared" si="28"/>
        <v>4.8562968571052778</v>
      </c>
      <c r="N47" s="355">
        <v>23.8</v>
      </c>
      <c r="O47" s="365">
        <f t="shared" si="28"/>
        <v>6.4481170414521802</v>
      </c>
      <c r="P47" s="355">
        <v>10.7</v>
      </c>
      <c r="Q47" s="365">
        <f t="shared" si="28"/>
        <v>6.5085158150851585</v>
      </c>
      <c r="R47" s="355">
        <v>50.3</v>
      </c>
      <c r="S47" s="365">
        <f t="shared" si="28"/>
        <v>6.4396364101907562</v>
      </c>
      <c r="T47" s="355">
        <v>231.66399999999999</v>
      </c>
      <c r="U47" s="365">
        <f>SUM(U42:U46)</f>
        <v>6.4397243557134498</v>
      </c>
      <c r="V47" s="355">
        <v>8.4478654100000004</v>
      </c>
      <c r="W47" s="365">
        <f>SUM(W42:W46)</f>
        <v>6.4623012825249972</v>
      </c>
    </row>
    <row r="48" spans="1:23">
      <c r="A48" s="339" t="s">
        <v>238</v>
      </c>
      <c r="B48" s="337">
        <f>+D48+H48+J48+N48+P48+R48+F48+L48+T48+V48</f>
        <v>23.9264923</v>
      </c>
      <c r="C48" s="366">
        <f t="shared" si="25"/>
        <v>0.27885799783795373</v>
      </c>
      <c r="D48" s="337">
        <v>0.48492640000000004</v>
      </c>
      <c r="E48" s="366">
        <f t="shared" si="26"/>
        <v>0.34471758394349461</v>
      </c>
      <c r="F48" s="337">
        <v>0</v>
      </c>
      <c r="G48" s="366">
        <f t="shared" si="27"/>
        <v>0</v>
      </c>
      <c r="H48" s="337">
        <v>3.2349999999999999</v>
      </c>
      <c r="I48" s="366">
        <f>(H48/$H$72)*100</f>
        <v>0.19320307404903475</v>
      </c>
      <c r="J48" s="337"/>
      <c r="K48" s="366">
        <f>(J48/$J$72)*100</f>
        <v>0</v>
      </c>
      <c r="L48" s="337">
        <v>1.1739999999999999</v>
      </c>
      <c r="M48" s="366">
        <f>(L48/$L$72)*100</f>
        <v>0.37662125183257994</v>
      </c>
      <c r="N48" s="337">
        <v>1.4</v>
      </c>
      <c r="O48" s="366">
        <f>(N48/$N$72)*100</f>
        <v>0.37930100243836357</v>
      </c>
      <c r="P48" s="337">
        <v>0.6</v>
      </c>
      <c r="Q48" s="366">
        <f>(P48/$P$72)*100</f>
        <v>0.36496350364963503</v>
      </c>
      <c r="R48" s="337">
        <v>2.9</v>
      </c>
      <c r="S48" s="366">
        <f>(R48/$R$72)*100</f>
        <v>0.37127128408654458</v>
      </c>
      <c r="T48" s="337">
        <v>13.336</v>
      </c>
      <c r="U48" s="366">
        <f t="shared" si="12"/>
        <v>0.37071321152279851</v>
      </c>
      <c r="V48" s="337">
        <v>0.79656590000000005</v>
      </c>
      <c r="W48" s="366">
        <f>(V48/$V$72)*100</f>
        <v>0.60934314023188008</v>
      </c>
    </row>
    <row r="49" spans="1:23" ht="13.5" thickBot="1">
      <c r="A49" s="339" t="s">
        <v>239</v>
      </c>
      <c r="B49" s="337">
        <f>+D49+H49+J49+N49+P49+R49+F49+L49+T49+V49</f>
        <v>613.1086499999999</v>
      </c>
      <c r="C49" s="366">
        <f t="shared" si="25"/>
        <v>7.1456462757865564</v>
      </c>
      <c r="D49" s="337">
        <v>8.5556760000000001</v>
      </c>
      <c r="E49" s="366">
        <f t="shared" si="26"/>
        <v>6.0819372996053467</v>
      </c>
      <c r="F49" s="337">
        <v>59.347329999999999</v>
      </c>
      <c r="G49" s="366">
        <f t="shared" si="27"/>
        <v>11.148548380169698</v>
      </c>
      <c r="H49" s="337">
        <v>187.774</v>
      </c>
      <c r="I49" s="366">
        <f>(H49/$H$72)*100</f>
        <v>11.214378369855782</v>
      </c>
      <c r="J49" s="337"/>
      <c r="K49" s="366">
        <f>(J49/$J$72)*100</f>
        <v>0</v>
      </c>
      <c r="L49" s="337">
        <v>25.282999999999998</v>
      </c>
      <c r="M49" s="366">
        <f>(L49/$L$72)*100</f>
        <v>8.110830587805042</v>
      </c>
      <c r="N49" s="337">
        <v>26.9</v>
      </c>
      <c r="O49" s="366">
        <f>(N49/$N$72)*100</f>
        <v>7.2879978325656998</v>
      </c>
      <c r="P49" s="337">
        <v>10.7</v>
      </c>
      <c r="Q49" s="366">
        <f>(P49/$P$72)*100</f>
        <v>6.5085158150851568</v>
      </c>
      <c r="R49" s="337">
        <v>51</v>
      </c>
      <c r="S49" s="366">
        <f>(R49/$R$72)*100</f>
        <v>6.5292536166944055</v>
      </c>
      <c r="T49" s="337">
        <v>235.029</v>
      </c>
      <c r="U49" s="366">
        <f t="shared" si="12"/>
        <v>6.533319990326321</v>
      </c>
      <c r="V49" s="337">
        <v>8.5196439999999996</v>
      </c>
      <c r="W49" s="366">
        <f>(V49/$V$72)*100</f>
        <v>6.5172092210044328</v>
      </c>
    </row>
    <row r="50" spans="1:23" ht="13.5" thickBot="1">
      <c r="A50" s="357" t="s">
        <v>436</v>
      </c>
      <c r="B50" s="355">
        <f>SUM(B48:B49)</f>
        <v>637.03514229999985</v>
      </c>
      <c r="C50" s="365">
        <f t="shared" si="25"/>
        <v>7.4245042736245086</v>
      </c>
      <c r="D50" s="355">
        <v>9.0406023999999992</v>
      </c>
      <c r="E50" s="365">
        <f t="shared" si="26"/>
        <v>6.4266548835488404</v>
      </c>
      <c r="F50" s="355">
        <v>59.347329999999999</v>
      </c>
      <c r="G50" s="365">
        <f t="shared" si="27"/>
        <v>11.148548380169698</v>
      </c>
      <c r="H50" s="355">
        <v>191.00900000000001</v>
      </c>
      <c r="I50" s="365">
        <f t="shared" ref="I50:S50" si="29">SUM(I48:I49)</f>
        <v>11.407581443904816</v>
      </c>
      <c r="J50" s="355">
        <v>0</v>
      </c>
      <c r="K50" s="365">
        <f t="shared" si="29"/>
        <v>0</v>
      </c>
      <c r="L50" s="355">
        <v>26.456999999999997</v>
      </c>
      <c r="M50" s="365">
        <f t="shared" si="29"/>
        <v>8.4874518396376217</v>
      </c>
      <c r="N50" s="355">
        <v>28.3</v>
      </c>
      <c r="O50" s="365">
        <f t="shared" si="29"/>
        <v>7.667298835004063</v>
      </c>
      <c r="P50" s="355">
        <v>11.3</v>
      </c>
      <c r="Q50" s="365">
        <f t="shared" si="29"/>
        <v>6.873479318734792</v>
      </c>
      <c r="R50" s="355">
        <v>53.9</v>
      </c>
      <c r="S50" s="365">
        <f t="shared" si="29"/>
        <v>6.9005249007809502</v>
      </c>
      <c r="T50" s="355">
        <v>248.36500000000001</v>
      </c>
      <c r="U50" s="365">
        <f>SUM(U48:U49)</f>
        <v>6.9040332018491197</v>
      </c>
      <c r="V50" s="355">
        <v>9.3162099000000005</v>
      </c>
      <c r="W50" s="365">
        <f>SUM(W48:W49)</f>
        <v>7.1265523612363131</v>
      </c>
    </row>
    <row r="51" spans="1:23">
      <c r="A51" s="339" t="s">
        <v>241</v>
      </c>
      <c r="B51" s="337">
        <f>+D51+H51+J51+N51+P51+R51+F51+L51+T51+V51</f>
        <v>0</v>
      </c>
      <c r="C51" s="366">
        <f t="shared" si="25"/>
        <v>0</v>
      </c>
      <c r="D51" s="337">
        <v>0</v>
      </c>
      <c r="E51" s="366">
        <f t="shared" si="26"/>
        <v>0</v>
      </c>
      <c r="F51" s="337">
        <v>0</v>
      </c>
      <c r="G51" s="366">
        <f t="shared" si="27"/>
        <v>0</v>
      </c>
      <c r="H51" s="337"/>
      <c r="I51" s="366">
        <f>(H51/$H$72)*100</f>
        <v>0</v>
      </c>
      <c r="J51" s="337"/>
      <c r="K51" s="366">
        <f>(J51/$J$72)*100</f>
        <v>0</v>
      </c>
      <c r="L51" s="337"/>
      <c r="M51" s="366">
        <f>(L51/$L$72)*100</f>
        <v>0</v>
      </c>
      <c r="N51" s="337"/>
      <c r="O51" s="366">
        <f>(N51/$N$72)*100</f>
        <v>0</v>
      </c>
      <c r="P51" s="337">
        <v>0</v>
      </c>
      <c r="Q51" s="366">
        <f>(P51/$P$72)*100</f>
        <v>0</v>
      </c>
      <c r="R51" s="337"/>
      <c r="S51" s="366">
        <f>(R51/$R$72)*100</f>
        <v>0</v>
      </c>
      <c r="U51" s="366">
        <f t="shared" si="12"/>
        <v>0</v>
      </c>
      <c r="V51" s="337">
        <v>0</v>
      </c>
      <c r="W51" s="366">
        <f>(V51/$V$72)*100</f>
        <v>0</v>
      </c>
    </row>
    <row r="52" spans="1:23" ht="14.25" customHeight="1">
      <c r="A52" s="339" t="s">
        <v>242</v>
      </c>
      <c r="B52" s="337">
        <f>+D52+H52+J52+N52+P52+R52+F52+L52+T52+V52</f>
        <v>0</v>
      </c>
      <c r="C52" s="366">
        <f t="shared" si="25"/>
        <v>0</v>
      </c>
      <c r="D52" s="337">
        <v>0</v>
      </c>
      <c r="E52" s="366">
        <f t="shared" si="26"/>
        <v>0</v>
      </c>
      <c r="F52" s="337">
        <v>0</v>
      </c>
      <c r="G52" s="366">
        <f t="shared" si="27"/>
        <v>0</v>
      </c>
      <c r="H52" s="337"/>
      <c r="I52" s="366">
        <f>(H52/$H$72)*100</f>
        <v>0</v>
      </c>
      <c r="J52" s="337"/>
      <c r="K52" s="366">
        <f>(J52/$J$72)*100</f>
        <v>0</v>
      </c>
      <c r="L52" s="337"/>
      <c r="M52" s="366">
        <f>(L52/$L$72)*100</f>
        <v>0</v>
      </c>
      <c r="N52" s="337"/>
      <c r="O52" s="366">
        <f>(N52/$N$72)*100</f>
        <v>0</v>
      </c>
      <c r="P52" s="337">
        <v>0</v>
      </c>
      <c r="Q52" s="366">
        <f>(P52/$P$72)*100</f>
        <v>0</v>
      </c>
      <c r="R52" s="337"/>
      <c r="S52" s="366">
        <f>(R52/$R$72)*100</f>
        <v>0</v>
      </c>
      <c r="U52" s="366">
        <f t="shared" si="12"/>
        <v>0</v>
      </c>
      <c r="V52" s="337">
        <v>0</v>
      </c>
      <c r="W52" s="366">
        <f>(V52/$V$72)*100</f>
        <v>0</v>
      </c>
    </row>
    <row r="53" spans="1:23" ht="14.25" customHeight="1" thickBot="1">
      <c r="A53" s="339" t="s">
        <v>243</v>
      </c>
      <c r="B53" s="337">
        <f>+D53+H53+J53+N53+P53+R53+F53+L53+T53+V53</f>
        <v>0</v>
      </c>
      <c r="C53" s="366">
        <f t="shared" si="25"/>
        <v>0</v>
      </c>
      <c r="D53" s="337">
        <v>0</v>
      </c>
      <c r="E53" s="366">
        <f t="shared" si="26"/>
        <v>0</v>
      </c>
      <c r="F53" s="337">
        <v>0</v>
      </c>
      <c r="G53" s="366">
        <f t="shared" si="27"/>
        <v>0</v>
      </c>
      <c r="H53" s="337"/>
      <c r="I53" s="366">
        <f>(H53/$H$72)*100</f>
        <v>0</v>
      </c>
      <c r="J53" s="337"/>
      <c r="K53" s="366">
        <f>(J53/$J$72)*100</f>
        <v>0</v>
      </c>
      <c r="L53" s="337"/>
      <c r="M53" s="366">
        <f>(L53/$L$72)*100</f>
        <v>0</v>
      </c>
      <c r="N53" s="337"/>
      <c r="O53" s="366">
        <f>(N53/$N$72)*100</f>
        <v>0</v>
      </c>
      <c r="P53" s="337">
        <v>0</v>
      </c>
      <c r="Q53" s="366">
        <f>(P53/$P$72)*100</f>
        <v>0</v>
      </c>
      <c r="R53" s="337"/>
      <c r="S53" s="366">
        <f>(R53/$R$72)*100</f>
        <v>0</v>
      </c>
      <c r="U53" s="366">
        <f t="shared" si="12"/>
        <v>0</v>
      </c>
      <c r="V53" s="337">
        <v>0</v>
      </c>
      <c r="W53" s="366">
        <f>(V53/$V$72)*100</f>
        <v>0</v>
      </c>
    </row>
    <row r="54" spans="1:23" ht="14.25" customHeight="1" thickBot="1">
      <c r="A54" s="357" t="s">
        <v>244</v>
      </c>
      <c r="B54" s="355">
        <f>SUM(B51:B53)</f>
        <v>0</v>
      </c>
      <c r="C54" s="365">
        <f t="shared" si="25"/>
        <v>0</v>
      </c>
      <c r="D54" s="355">
        <v>0</v>
      </c>
      <c r="E54" s="365">
        <f t="shared" si="26"/>
        <v>0</v>
      </c>
      <c r="F54" s="355">
        <v>0</v>
      </c>
      <c r="G54" s="365">
        <f t="shared" si="27"/>
        <v>0</v>
      </c>
      <c r="H54" s="355">
        <v>0</v>
      </c>
      <c r="I54" s="365">
        <f t="shared" ref="I54:S54" si="30">SUM(I51:I53)</f>
        <v>0</v>
      </c>
      <c r="J54" s="355">
        <v>0</v>
      </c>
      <c r="K54" s="365">
        <f t="shared" si="30"/>
        <v>0</v>
      </c>
      <c r="L54" s="355">
        <v>0</v>
      </c>
      <c r="M54" s="365">
        <f t="shared" si="30"/>
        <v>0</v>
      </c>
      <c r="N54" s="355"/>
      <c r="O54" s="365">
        <f t="shared" si="30"/>
        <v>0</v>
      </c>
      <c r="P54" s="355">
        <v>0</v>
      </c>
      <c r="Q54" s="365">
        <f t="shared" si="30"/>
        <v>0</v>
      </c>
      <c r="R54" s="355"/>
      <c r="S54" s="365">
        <f t="shared" si="30"/>
        <v>0</v>
      </c>
      <c r="T54" s="355"/>
      <c r="U54" s="365">
        <f>SUM(U51:U53)</f>
        <v>0</v>
      </c>
      <c r="V54" s="355">
        <v>0</v>
      </c>
      <c r="W54" s="365">
        <f>SUM(W51:W53)</f>
        <v>0</v>
      </c>
    </row>
    <row r="55" spans="1:23" ht="14.25" customHeight="1">
      <c r="A55" s="339" t="s">
        <v>245</v>
      </c>
      <c r="B55" s="337">
        <f t="shared" ref="B55:B61" si="31">+D55+H55+J55+N55+P55+R55+F55+L55+T55+V55</f>
        <v>1465.75811314</v>
      </c>
      <c r="C55" s="366">
        <f t="shared" si="25"/>
        <v>17.083087968768297</v>
      </c>
      <c r="D55" s="337">
        <v>18.503701639999999</v>
      </c>
      <c r="E55" s="366">
        <f t="shared" si="26"/>
        <v>13.153648313129739</v>
      </c>
      <c r="F55" s="337">
        <v>65.731739399999995</v>
      </c>
      <c r="G55" s="366">
        <f t="shared" si="27"/>
        <v>12.34787608496636</v>
      </c>
      <c r="H55" s="337">
        <v>354.76299999999998</v>
      </c>
      <c r="I55" s="366">
        <f t="shared" ref="I55:I61" si="32">(H55/$H$72)*100</f>
        <v>21.187419523603619</v>
      </c>
      <c r="J55" s="337">
        <v>270.51499999999999</v>
      </c>
      <c r="K55" s="366">
        <f t="shared" ref="K55:K61" si="33">(J55/$J$72)*100</f>
        <v>30.798683415060118</v>
      </c>
      <c r="L55" s="337">
        <v>44.698</v>
      </c>
      <c r="M55" s="366">
        <f t="shared" ref="M55:M61" si="34">(L55/$L$72)*100</f>
        <v>14.339196519942639</v>
      </c>
      <c r="N55" s="337">
        <v>52</v>
      </c>
      <c r="O55" s="366">
        <f t="shared" ref="O55:O61" si="35">(N55/$N$72)*100</f>
        <v>14.088322947710646</v>
      </c>
      <c r="P55" s="337">
        <v>23.1</v>
      </c>
      <c r="Q55" s="366">
        <f t="shared" ref="Q55:Q61" si="36">(P55/$P$72)*100</f>
        <v>14.051094890510948</v>
      </c>
      <c r="R55" s="337">
        <v>110.3</v>
      </c>
      <c r="S55" s="366">
        <f t="shared" ref="S55:S61" si="37">(R55/$R$72)*100</f>
        <v>14.121111253360644</v>
      </c>
      <c r="T55" s="337">
        <v>507.77199999999999</v>
      </c>
      <c r="U55" s="366">
        <f t="shared" si="12"/>
        <v>14.115011160869409</v>
      </c>
      <c r="V55" s="337">
        <v>18.374672100000002</v>
      </c>
      <c r="W55" s="366">
        <f t="shared" ref="W55:W61" si="38">(V55/$V$72)*100</f>
        <v>14.055937365816328</v>
      </c>
    </row>
    <row r="56" spans="1:23" ht="14.25" customHeight="1">
      <c r="A56" s="339" t="s">
        <v>246</v>
      </c>
      <c r="B56" s="337">
        <f t="shared" si="31"/>
        <v>0</v>
      </c>
      <c r="C56" s="366">
        <f t="shared" si="25"/>
        <v>0</v>
      </c>
      <c r="D56" s="337">
        <v>0</v>
      </c>
      <c r="E56" s="366">
        <f t="shared" si="26"/>
        <v>0</v>
      </c>
      <c r="F56" s="337">
        <v>0</v>
      </c>
      <c r="G56" s="366">
        <f t="shared" si="27"/>
        <v>0</v>
      </c>
      <c r="H56" s="337"/>
      <c r="I56" s="366">
        <f t="shared" si="32"/>
        <v>0</v>
      </c>
      <c r="J56" s="337"/>
      <c r="K56" s="366">
        <f t="shared" si="33"/>
        <v>0</v>
      </c>
      <c r="L56" s="337"/>
      <c r="M56" s="366">
        <f t="shared" si="34"/>
        <v>0</v>
      </c>
      <c r="N56" s="337"/>
      <c r="O56" s="366">
        <f t="shared" si="35"/>
        <v>0</v>
      </c>
      <c r="P56" s="337">
        <v>0</v>
      </c>
      <c r="Q56" s="366">
        <f t="shared" si="36"/>
        <v>0</v>
      </c>
      <c r="R56" s="337"/>
      <c r="S56" s="366">
        <f t="shared" si="37"/>
        <v>0</v>
      </c>
      <c r="U56" s="366">
        <f t="shared" si="12"/>
        <v>0</v>
      </c>
      <c r="V56" s="337">
        <v>0</v>
      </c>
      <c r="W56" s="366">
        <f t="shared" si="38"/>
        <v>0</v>
      </c>
    </row>
    <row r="57" spans="1:23" ht="16.5" customHeight="1">
      <c r="A57" s="339" t="s">
        <v>247</v>
      </c>
      <c r="B57" s="337">
        <f t="shared" si="31"/>
        <v>573.07159730000001</v>
      </c>
      <c r="C57" s="366">
        <f t="shared" si="25"/>
        <v>6.6790232449106677</v>
      </c>
      <c r="D57" s="337">
        <v>8.6173571000000013</v>
      </c>
      <c r="E57" s="366">
        <f t="shared" si="26"/>
        <v>6.1257842829145197</v>
      </c>
      <c r="F57" s="337">
        <v>39.298923500000001</v>
      </c>
      <c r="G57" s="366">
        <f t="shared" si="27"/>
        <v>7.3824037227679469</v>
      </c>
      <c r="H57" s="337">
        <v>137.41499999999999</v>
      </c>
      <c r="I57" s="366">
        <f t="shared" si="32"/>
        <v>8.2068007482065255</v>
      </c>
      <c r="J57" s="337">
        <v>35.685000000000002</v>
      </c>
      <c r="K57" s="366">
        <f t="shared" si="33"/>
        <v>4.0628098910094463</v>
      </c>
      <c r="L57" s="337">
        <v>20.638999999999999</v>
      </c>
      <c r="M57" s="366">
        <f t="shared" si="34"/>
        <v>6.6210272713565752</v>
      </c>
      <c r="N57" s="337">
        <v>24.1</v>
      </c>
      <c r="O57" s="366">
        <f t="shared" si="35"/>
        <v>6.5293958276889734</v>
      </c>
      <c r="P57" s="337">
        <v>10.8</v>
      </c>
      <c r="Q57" s="366">
        <f t="shared" si="36"/>
        <v>6.5693430656934311</v>
      </c>
      <c r="R57" s="337">
        <v>51.4</v>
      </c>
      <c r="S57" s="366">
        <f t="shared" si="37"/>
        <v>6.5804634489822043</v>
      </c>
      <c r="T57" s="337">
        <v>236.55</v>
      </c>
      <c r="U57" s="366">
        <f t="shared" si="12"/>
        <v>6.5756006438000894</v>
      </c>
      <c r="V57" s="337">
        <v>8.5663166999999998</v>
      </c>
      <c r="W57" s="366">
        <f t="shared" si="38"/>
        <v>6.5529120920174906</v>
      </c>
    </row>
    <row r="58" spans="1:23">
      <c r="A58" s="339" t="s">
        <v>248</v>
      </c>
      <c r="B58" s="337">
        <f t="shared" si="31"/>
        <v>69.013873000000004</v>
      </c>
      <c r="C58" s="366">
        <f t="shared" si="25"/>
        <v>0.80434148919617499</v>
      </c>
      <c r="D58" s="337">
        <v>0</v>
      </c>
      <c r="E58" s="366">
        <f t="shared" si="26"/>
        <v>0</v>
      </c>
      <c r="F58" s="337">
        <v>0</v>
      </c>
      <c r="G58" s="366">
        <f t="shared" si="27"/>
        <v>0</v>
      </c>
      <c r="H58" s="337"/>
      <c r="I58" s="366">
        <f t="shared" si="32"/>
        <v>0</v>
      </c>
      <c r="J58" s="337"/>
      <c r="K58" s="366">
        <f t="shared" si="33"/>
        <v>0</v>
      </c>
      <c r="L58" s="337"/>
      <c r="M58" s="366">
        <f t="shared" si="34"/>
        <v>0</v>
      </c>
      <c r="N58" s="337">
        <v>5.3</v>
      </c>
      <c r="O58" s="366">
        <f t="shared" si="35"/>
        <v>1.435925223516662</v>
      </c>
      <c r="P58" s="337">
        <v>0</v>
      </c>
      <c r="Q58" s="366">
        <f t="shared" si="36"/>
        <v>0</v>
      </c>
      <c r="R58" s="337">
        <v>11</v>
      </c>
      <c r="S58" s="366">
        <f t="shared" si="37"/>
        <v>1.4082703879144796</v>
      </c>
      <c r="T58" s="337">
        <v>50.87</v>
      </c>
      <c r="U58" s="366">
        <f t="shared" si="12"/>
        <v>1.414080764109535</v>
      </c>
      <c r="V58" s="337">
        <v>1.8438730000000001</v>
      </c>
      <c r="W58" s="366">
        <f t="shared" si="38"/>
        <v>1.4104939265022232</v>
      </c>
    </row>
    <row r="59" spans="1:23" s="385" customFormat="1">
      <c r="A59" s="339" t="s">
        <v>249</v>
      </c>
      <c r="B59" s="337">
        <f t="shared" si="31"/>
        <v>482.34239107999997</v>
      </c>
      <c r="C59" s="366">
        <f t="shared" si="25"/>
        <v>5.6215943299361131</v>
      </c>
      <c r="D59" s="337">
        <v>4.9203686200000005</v>
      </c>
      <c r="E59" s="366">
        <f t="shared" si="26"/>
        <v>3.4977216806463556</v>
      </c>
      <c r="F59" s="337">
        <v>98.386412000000007</v>
      </c>
      <c r="G59" s="366">
        <f t="shared" si="27"/>
        <v>18.482140209733252</v>
      </c>
      <c r="H59" s="337">
        <v>100.636</v>
      </c>
      <c r="I59" s="366">
        <f t="shared" si="32"/>
        <v>6.0102579783612553</v>
      </c>
      <c r="J59" s="337">
        <v>79.950999999999993</v>
      </c>
      <c r="K59" s="366">
        <f t="shared" si="33"/>
        <v>9.1025840996524092</v>
      </c>
      <c r="L59" s="337">
        <v>11.641</v>
      </c>
      <c r="M59" s="366">
        <f t="shared" si="34"/>
        <v>3.7344531453007352</v>
      </c>
      <c r="N59" s="337">
        <v>11.1</v>
      </c>
      <c r="O59" s="366">
        <f t="shared" si="35"/>
        <v>3.0073150907613111</v>
      </c>
      <c r="P59" s="337">
        <v>6.2</v>
      </c>
      <c r="Q59" s="366">
        <f t="shared" si="36"/>
        <v>3.7712895377128954</v>
      </c>
      <c r="R59" s="337">
        <v>29.4</v>
      </c>
      <c r="S59" s="366">
        <f t="shared" si="37"/>
        <v>3.7639226731532451</v>
      </c>
      <c r="T59" s="337">
        <v>135.20650000000001</v>
      </c>
      <c r="U59" s="366">
        <f t="shared" si="12"/>
        <v>3.7584609953327281</v>
      </c>
      <c r="V59" s="337">
        <v>4.9011104599999999</v>
      </c>
      <c r="W59" s="366">
        <f t="shared" si="38"/>
        <v>3.7491663129437427</v>
      </c>
    </row>
    <row r="60" spans="1:23" s="385" customFormat="1">
      <c r="A60" s="339" t="s">
        <v>250</v>
      </c>
      <c r="B60" s="337">
        <f t="shared" si="31"/>
        <v>136.82705799999999</v>
      </c>
      <c r="C60" s="366">
        <f t="shared" si="25"/>
        <v>1.5946892242093325</v>
      </c>
      <c r="D60" s="337">
        <v>2.9287855</v>
      </c>
      <c r="E60" s="366">
        <f t="shared" si="26"/>
        <v>2.0819733911140741</v>
      </c>
      <c r="F60" s="337">
        <v>0</v>
      </c>
      <c r="G60" s="366">
        <f t="shared" si="27"/>
        <v>0</v>
      </c>
      <c r="H60" s="337">
        <v>9.8330000000000002</v>
      </c>
      <c r="I60" s="366">
        <f t="shared" si="32"/>
        <v>0.58725373326867358</v>
      </c>
      <c r="J60" s="337">
        <v>4.6260000000000003</v>
      </c>
      <c r="K60" s="366">
        <f t="shared" si="33"/>
        <v>0.52667951676642011</v>
      </c>
      <c r="L60" s="337">
        <v>6.8150000000000004</v>
      </c>
      <c r="M60" s="366">
        <f t="shared" si="34"/>
        <v>2.1862639107657862</v>
      </c>
      <c r="N60" s="337">
        <v>8.3000000000000007</v>
      </c>
      <c r="O60" s="366">
        <f t="shared" si="35"/>
        <v>2.2487130858845843</v>
      </c>
      <c r="P60" s="337">
        <v>3.7</v>
      </c>
      <c r="Q60" s="366">
        <f t="shared" si="36"/>
        <v>2.2506082725060828</v>
      </c>
      <c r="R60" s="337">
        <v>17.399999999999999</v>
      </c>
      <c r="S60" s="366">
        <f t="shared" si="37"/>
        <v>2.2276277045192674</v>
      </c>
      <c r="T60" s="337">
        <v>80.313000000000002</v>
      </c>
      <c r="U60" s="366">
        <f t="shared" si="12"/>
        <v>2.2325352547263435</v>
      </c>
      <c r="V60" s="337">
        <v>2.9112724999999999</v>
      </c>
      <c r="W60" s="366">
        <f t="shared" si="38"/>
        <v>2.2270146477783141</v>
      </c>
    </row>
    <row r="61" spans="1:23" ht="13.5" thickBot="1">
      <c r="A61" s="339" t="s">
        <v>251</v>
      </c>
      <c r="B61" s="337">
        <f t="shared" si="31"/>
        <v>43.371113399999999</v>
      </c>
      <c r="C61" s="366">
        <f t="shared" si="25"/>
        <v>0.50548077399238522</v>
      </c>
      <c r="D61" s="337">
        <v>11.508113399999999</v>
      </c>
      <c r="E61" s="366">
        <f t="shared" si="26"/>
        <v>8.1807240170791999</v>
      </c>
      <c r="F61" s="337">
        <v>0</v>
      </c>
      <c r="G61" s="366">
        <f t="shared" si="27"/>
        <v>0</v>
      </c>
      <c r="H61" s="337">
        <v>25.149000000000001</v>
      </c>
      <c r="I61" s="366">
        <f t="shared" si="32"/>
        <v>1.5019672671589415</v>
      </c>
      <c r="J61" s="337"/>
      <c r="K61" s="366">
        <f t="shared" si="33"/>
        <v>0</v>
      </c>
      <c r="L61" s="337">
        <v>4.4139999999999997</v>
      </c>
      <c r="M61" s="366">
        <f t="shared" si="34"/>
        <v>1.416018914471046</v>
      </c>
      <c r="N61" s="337"/>
      <c r="O61" s="366">
        <f t="shared" si="35"/>
        <v>0</v>
      </c>
      <c r="P61" s="337">
        <v>2.2999999999999998</v>
      </c>
      <c r="Q61" s="366">
        <f t="shared" si="36"/>
        <v>1.3990267639902676</v>
      </c>
      <c r="R61" s="337"/>
      <c r="S61" s="366">
        <f t="shared" si="37"/>
        <v>0</v>
      </c>
      <c r="U61" s="366">
        <f t="shared" si="12"/>
        <v>0</v>
      </c>
      <c r="V61" s="337">
        <v>0</v>
      </c>
      <c r="W61" s="366">
        <f t="shared" si="38"/>
        <v>0</v>
      </c>
    </row>
    <row r="62" spans="1:23" ht="13.5" thickBot="1">
      <c r="A62" s="357" t="s">
        <v>252</v>
      </c>
      <c r="B62" s="356">
        <f>SUM(B55:B61)</f>
        <v>2770.3841459199998</v>
      </c>
      <c r="C62" s="365">
        <f t="shared" si="25"/>
        <v>32.288217031012969</v>
      </c>
      <c r="D62" s="356">
        <v>46.478326260000003</v>
      </c>
      <c r="E62" s="365">
        <f t="shared" si="26"/>
        <v>33.039851684883892</v>
      </c>
      <c r="F62" s="356">
        <v>203.41707489999999</v>
      </c>
      <c r="G62" s="365">
        <f t="shared" si="27"/>
        <v>38.212420017467558</v>
      </c>
      <c r="H62" s="356">
        <v>627.79599999999994</v>
      </c>
      <c r="I62" s="365">
        <f t="shared" ref="I62:S62" si="39">SUM(I55:I61)</f>
        <v>37.493699250599015</v>
      </c>
      <c r="J62" s="356">
        <v>390.77699999999993</v>
      </c>
      <c r="K62" s="365">
        <f t="shared" si="39"/>
        <v>44.490756922488394</v>
      </c>
      <c r="L62" s="356">
        <v>88.207000000000008</v>
      </c>
      <c r="M62" s="365">
        <f t="shared" si="39"/>
        <v>28.296959761836778</v>
      </c>
      <c r="N62" s="356">
        <v>100.8</v>
      </c>
      <c r="O62" s="365">
        <f t="shared" si="39"/>
        <v>27.309672175562177</v>
      </c>
      <c r="P62" s="356">
        <v>46.1</v>
      </c>
      <c r="Q62" s="365">
        <f t="shared" si="39"/>
        <v>28.041362530413622</v>
      </c>
      <c r="R62" s="356">
        <v>219.5</v>
      </c>
      <c r="S62" s="365">
        <f t="shared" si="39"/>
        <v>28.101395467929841</v>
      </c>
      <c r="T62" s="356">
        <v>1010.713</v>
      </c>
      <c r="U62" s="365">
        <f>SUM(U55:U61)</f>
        <v>28.095688818838106</v>
      </c>
      <c r="V62" s="356">
        <v>36.597244760000002</v>
      </c>
      <c r="W62" s="365">
        <f>SUM(W55:W61)</f>
        <v>27.995524345058101</v>
      </c>
    </row>
    <row r="63" spans="1:23">
      <c r="A63" s="339" t="s">
        <v>253</v>
      </c>
      <c r="B63" s="337">
        <f>+D63+H63+J63+N63+P63+R63+F63+L63+T63+V63</f>
        <v>0</v>
      </c>
      <c r="C63" s="366">
        <f t="shared" si="25"/>
        <v>0</v>
      </c>
      <c r="D63" s="337">
        <v>0</v>
      </c>
      <c r="E63" s="366">
        <f t="shared" si="26"/>
        <v>0</v>
      </c>
      <c r="F63" s="337">
        <v>0</v>
      </c>
      <c r="G63" s="366">
        <f t="shared" si="27"/>
        <v>0</v>
      </c>
      <c r="H63" s="337"/>
      <c r="I63" s="366">
        <f>(H63/$H$72)*100</f>
        <v>0</v>
      </c>
      <c r="J63" s="337"/>
      <c r="K63" s="366">
        <f t="shared" ref="K63:K69" si="40">(J63/$J$72)*100</f>
        <v>0</v>
      </c>
      <c r="L63" s="337"/>
      <c r="M63" s="366">
        <f t="shared" ref="M63:M69" si="41">(L63/$L$72)*100</f>
        <v>0</v>
      </c>
      <c r="N63" s="337"/>
      <c r="O63" s="366">
        <f>(N63/$N$72)*100</f>
        <v>0</v>
      </c>
      <c r="P63" s="337">
        <v>0</v>
      </c>
      <c r="Q63" s="366">
        <f>(P63/$P$72)*100</f>
        <v>0</v>
      </c>
      <c r="R63" s="337"/>
      <c r="S63" s="366">
        <f>(R63/$R$72)*100</f>
        <v>0</v>
      </c>
      <c r="U63" s="366">
        <f t="shared" si="12"/>
        <v>0</v>
      </c>
      <c r="V63" s="337">
        <v>0</v>
      </c>
      <c r="W63" s="366">
        <f>(V63/$V$72)*100</f>
        <v>0</v>
      </c>
    </row>
    <row r="64" spans="1:23" ht="13.5" thickBot="1">
      <c r="A64" s="339" t="s">
        <v>254</v>
      </c>
      <c r="B64" s="337">
        <f>+D64+H64+J64+N64+P64+R64+F64+L64+T64+V64</f>
        <v>0.55100000000000005</v>
      </c>
      <c r="C64" s="366">
        <f t="shared" si="25"/>
        <v>6.4217836397486693E-3</v>
      </c>
      <c r="D64" s="337">
        <v>0</v>
      </c>
      <c r="E64" s="366">
        <f t="shared" si="26"/>
        <v>0</v>
      </c>
      <c r="F64" s="337">
        <v>0</v>
      </c>
      <c r="G64" s="366">
        <f t="shared" si="27"/>
        <v>0</v>
      </c>
      <c r="H64" s="337"/>
      <c r="I64" s="366">
        <f>(H64/$H$72)*100</f>
        <v>0</v>
      </c>
      <c r="J64" s="337">
        <v>0.55100000000000005</v>
      </c>
      <c r="K64" s="366">
        <f t="shared" si="40"/>
        <v>6.2732471625226424E-2</v>
      </c>
      <c r="L64" s="337"/>
      <c r="M64" s="366">
        <f t="shared" si="41"/>
        <v>0</v>
      </c>
      <c r="N64" s="337"/>
      <c r="O64" s="366">
        <f>(N64/$N$72)*100</f>
        <v>0</v>
      </c>
      <c r="P64" s="337">
        <v>0</v>
      </c>
      <c r="Q64" s="366">
        <f>(P64/$P$72)*100</f>
        <v>0</v>
      </c>
      <c r="R64" s="337"/>
      <c r="S64" s="366">
        <f>(R64/$R$72)*100</f>
        <v>0</v>
      </c>
      <c r="U64" s="366">
        <f t="shared" si="12"/>
        <v>0</v>
      </c>
      <c r="V64" s="337">
        <v>0</v>
      </c>
      <c r="W64" s="366">
        <f>(V64/$V$72)*100</f>
        <v>0</v>
      </c>
    </row>
    <row r="65" spans="1:23" ht="13.5" thickBot="1">
      <c r="A65" s="357" t="s">
        <v>255</v>
      </c>
      <c r="B65" s="358">
        <f>SUM(B63:B64)</f>
        <v>0.55100000000000005</v>
      </c>
      <c r="C65" s="365">
        <f t="shared" si="25"/>
        <v>6.4217836397486693E-3</v>
      </c>
      <c r="D65" s="358">
        <v>0</v>
      </c>
      <c r="E65" s="365">
        <f t="shared" si="26"/>
        <v>0</v>
      </c>
      <c r="F65" s="358">
        <v>0</v>
      </c>
      <c r="G65" s="365">
        <f t="shared" si="27"/>
        <v>0</v>
      </c>
      <c r="H65" s="358">
        <v>0</v>
      </c>
      <c r="I65" s="365">
        <f>(H65/$H72)*100</f>
        <v>0</v>
      </c>
      <c r="J65" s="358">
        <v>0.55100000000000005</v>
      </c>
      <c r="K65" s="365">
        <f t="shared" si="40"/>
        <v>6.2732471625226424E-2</v>
      </c>
      <c r="L65" s="358">
        <v>0</v>
      </c>
      <c r="M65" s="365">
        <f t="shared" si="41"/>
        <v>0</v>
      </c>
      <c r="N65" s="358"/>
      <c r="O65" s="365">
        <f>(N65/$N72)*100</f>
        <v>0</v>
      </c>
      <c r="P65" s="358">
        <v>0</v>
      </c>
      <c r="Q65" s="365">
        <f>(P65/$P72)*100</f>
        <v>0</v>
      </c>
      <c r="R65" s="358"/>
      <c r="S65" s="365">
        <f>(R65/$R72)*100</f>
        <v>0</v>
      </c>
      <c r="T65" s="358"/>
      <c r="U65" s="365">
        <f>(T65/$R72)*100</f>
        <v>0</v>
      </c>
      <c r="V65" s="358">
        <v>0</v>
      </c>
      <c r="W65" s="365">
        <f>(V65/$V72)*100</f>
        <v>0</v>
      </c>
    </row>
    <row r="66" spans="1:23" ht="13.5" thickBot="1">
      <c r="A66" s="358" t="s">
        <v>256</v>
      </c>
      <c r="B66" s="1316">
        <f>+D66+H66+J66+N66+P66+R66+F66+L66+T66+V66</f>
        <v>0</v>
      </c>
      <c r="C66" s="365">
        <f t="shared" si="25"/>
        <v>0</v>
      </c>
      <c r="D66" s="361">
        <v>0</v>
      </c>
      <c r="E66" s="365">
        <f t="shared" si="26"/>
        <v>0</v>
      </c>
      <c r="F66" s="361">
        <v>0</v>
      </c>
      <c r="G66" s="365">
        <f t="shared" si="27"/>
        <v>0</v>
      </c>
      <c r="H66" s="361"/>
      <c r="I66" s="371">
        <f>(H66/$H72)*100</f>
        <v>0</v>
      </c>
      <c r="J66" s="361"/>
      <c r="K66" s="365">
        <f t="shared" si="40"/>
        <v>0</v>
      </c>
      <c r="L66" s="361"/>
      <c r="M66" s="365">
        <f t="shared" si="41"/>
        <v>0</v>
      </c>
      <c r="N66" s="361"/>
      <c r="O66" s="371">
        <f>(N66/$N72)*100</f>
        <v>0</v>
      </c>
      <c r="P66" s="361">
        <v>0</v>
      </c>
      <c r="Q66" s="371">
        <f>(P66/$P72)*100</f>
        <v>0</v>
      </c>
      <c r="R66" s="361"/>
      <c r="S66" s="371">
        <f>(R66/$R72)*100</f>
        <v>0</v>
      </c>
      <c r="T66" s="361"/>
      <c r="U66" s="371">
        <f>(T66/$T$72)*100</f>
        <v>0</v>
      </c>
      <c r="V66" s="361">
        <v>0</v>
      </c>
      <c r="W66" s="371">
        <f>(V66/$V72)*100</f>
        <v>0</v>
      </c>
    </row>
    <row r="67" spans="1:23" ht="13.5" thickBot="1">
      <c r="A67" s="358" t="s">
        <v>257</v>
      </c>
      <c r="B67" s="1316">
        <f>+D67+H67+J67+N67+P67+R67+F67+L67+T67+V67</f>
        <v>0</v>
      </c>
      <c r="C67" s="365">
        <f t="shared" si="25"/>
        <v>0</v>
      </c>
      <c r="D67" s="361">
        <v>0</v>
      </c>
      <c r="E67" s="365">
        <f t="shared" si="26"/>
        <v>0</v>
      </c>
      <c r="F67" s="361">
        <v>0</v>
      </c>
      <c r="G67" s="365">
        <f t="shared" si="27"/>
        <v>0</v>
      </c>
      <c r="H67" s="361"/>
      <c r="I67" s="371">
        <f>(H67/$H72)*100</f>
        <v>0</v>
      </c>
      <c r="J67" s="361"/>
      <c r="K67" s="365">
        <f t="shared" si="40"/>
        <v>0</v>
      </c>
      <c r="L67" s="361"/>
      <c r="M67" s="365">
        <f t="shared" si="41"/>
        <v>0</v>
      </c>
      <c r="N67" s="361"/>
      <c r="O67" s="371">
        <f>(N67/$N72)*100</f>
        <v>0</v>
      </c>
      <c r="P67" s="361">
        <v>0</v>
      </c>
      <c r="Q67" s="371">
        <f>(P67/$P72)*100</f>
        <v>0</v>
      </c>
      <c r="R67" s="361"/>
      <c r="S67" s="371">
        <f>(R67/$R72)*100</f>
        <v>0</v>
      </c>
      <c r="T67" s="361"/>
      <c r="U67" s="371">
        <f>(T67/$T$72)*100</f>
        <v>0</v>
      </c>
      <c r="V67" s="361">
        <v>0</v>
      </c>
      <c r="W67" s="371">
        <f>(V67/$V72)*100</f>
        <v>0</v>
      </c>
    </row>
    <row r="68" spans="1:23" ht="13.5" thickBot="1">
      <c r="A68" s="358" t="s">
        <v>258</v>
      </c>
      <c r="B68" s="1316">
        <f>+D68+H68+J68+N68+P68+R68+F68+L68+T68+V68</f>
        <v>0</v>
      </c>
      <c r="C68" s="365">
        <f t="shared" si="25"/>
        <v>0</v>
      </c>
      <c r="D68" s="1323">
        <v>0</v>
      </c>
      <c r="E68" s="365">
        <f t="shared" si="26"/>
        <v>0</v>
      </c>
      <c r="F68" s="1323">
        <v>0</v>
      </c>
      <c r="G68" s="365">
        <f t="shared" si="27"/>
        <v>0</v>
      </c>
      <c r="H68" s="1323"/>
      <c r="I68" s="371">
        <f>(H68/$H72)*100</f>
        <v>0</v>
      </c>
      <c r="J68" s="1323"/>
      <c r="K68" s="365">
        <f t="shared" si="40"/>
        <v>0</v>
      </c>
      <c r="L68" s="1323"/>
      <c r="M68" s="365">
        <f t="shared" si="41"/>
        <v>0</v>
      </c>
      <c r="N68" s="1323"/>
      <c r="O68" s="371">
        <f>(N68/$N72)*100</f>
        <v>0</v>
      </c>
      <c r="P68" s="1323">
        <v>0</v>
      </c>
      <c r="Q68" s="371">
        <f>(P68/$P72)*100</f>
        <v>0</v>
      </c>
      <c r="R68" s="1323"/>
      <c r="S68" s="371">
        <f>(R68/$R72)*100</f>
        <v>0</v>
      </c>
      <c r="T68" s="1323"/>
      <c r="U68" s="371">
        <f>(T68/$T$72)*100</f>
        <v>0</v>
      </c>
      <c r="V68" s="1323">
        <v>0</v>
      </c>
      <c r="W68" s="371">
        <f>(V68/$V72)*100</f>
        <v>0</v>
      </c>
    </row>
    <row r="69" spans="1:23" ht="13.5" thickBot="1">
      <c r="A69" s="358" t="s">
        <v>259</v>
      </c>
      <c r="B69" s="1316">
        <f>+D69+H69+J69+N69+P69+R69+F69+L69+T69+V69</f>
        <v>0</v>
      </c>
      <c r="C69" s="365">
        <f t="shared" si="25"/>
        <v>0</v>
      </c>
      <c r="D69" s="1323">
        <v>0</v>
      </c>
      <c r="E69" s="365">
        <f t="shared" si="26"/>
        <v>0</v>
      </c>
      <c r="F69" s="1323">
        <v>0</v>
      </c>
      <c r="G69" s="365">
        <f t="shared" si="27"/>
        <v>0</v>
      </c>
      <c r="H69" s="1323"/>
      <c r="I69" s="371">
        <f>(H69/$H72)*100</f>
        <v>0</v>
      </c>
      <c r="J69" s="1323"/>
      <c r="K69" s="365">
        <f t="shared" si="40"/>
        <v>0</v>
      </c>
      <c r="L69" s="1323"/>
      <c r="M69" s="365">
        <f t="shared" si="41"/>
        <v>0</v>
      </c>
      <c r="N69" s="1323"/>
      <c r="O69" s="371">
        <f>(N69/$N72)*100</f>
        <v>0</v>
      </c>
      <c r="P69" s="1323">
        <v>0</v>
      </c>
      <c r="Q69" s="371">
        <f>(P69/$P75)*100</f>
        <v>0</v>
      </c>
      <c r="R69" s="1323"/>
      <c r="S69" s="371">
        <f>(R69/$R72)*100</f>
        <v>0</v>
      </c>
      <c r="T69" s="1323"/>
      <c r="U69" s="371">
        <f>(T69/$T$72)*100</f>
        <v>0</v>
      </c>
      <c r="V69" s="1323">
        <v>0</v>
      </c>
      <c r="W69" s="371">
        <f>(V69/$V72)*100</f>
        <v>0</v>
      </c>
    </row>
    <row r="70" spans="1:23" ht="13.5" thickBot="1">
      <c r="A70" s="362" t="s">
        <v>152</v>
      </c>
      <c r="B70" s="358">
        <f>SUM(B21+B26+B31+B62+B65+B54+B50+B34+B67+B68+B69+B66+B41+B47)</f>
        <v>8580.1707268600003</v>
      </c>
      <c r="C70" s="365">
        <f t="shared" si="25"/>
        <v>100</v>
      </c>
      <c r="D70" s="358">
        <v>140.67353177999999</v>
      </c>
      <c r="E70" s="365">
        <f>D70/D72*100</f>
        <v>100</v>
      </c>
      <c r="F70" s="358">
        <v>532.33235374000003</v>
      </c>
      <c r="G70" s="365">
        <f t="shared" si="27"/>
        <v>100</v>
      </c>
      <c r="H70" s="358"/>
      <c r="I70" s="365">
        <f>(H70/H72)*100</f>
        <v>0</v>
      </c>
      <c r="J70" s="358"/>
      <c r="K70" s="365">
        <f>(J70/J72)*100</f>
        <v>0</v>
      </c>
      <c r="L70" s="358"/>
      <c r="M70" s="365">
        <f>(L70/L72)*100</f>
        <v>0</v>
      </c>
      <c r="N70" s="358">
        <v>369.1</v>
      </c>
      <c r="O70" s="365">
        <f>(N70/N72)*100</f>
        <v>100</v>
      </c>
      <c r="P70" s="358">
        <v>164.4</v>
      </c>
      <c r="Q70" s="365">
        <f>(P70/P72)*100</f>
        <v>100</v>
      </c>
      <c r="R70" s="358">
        <v>781.1</v>
      </c>
      <c r="S70" s="365">
        <f>(R70/R72)*100</f>
        <v>100</v>
      </c>
      <c r="T70" s="358">
        <f>SUM(T21+T26+T31+T62+T65+T54+T50+T34+T67+T68+T69+T66+T41+T47)</f>
        <v>3597.3899999999994</v>
      </c>
      <c r="U70" s="365">
        <f>(T70/T72)*100</f>
        <v>100</v>
      </c>
      <c r="V70" s="358">
        <v>130.72534134</v>
      </c>
      <c r="W70" s="365">
        <f>(V70/V72)*100</f>
        <v>100</v>
      </c>
    </row>
    <row r="71" spans="1:23" ht="13.5" thickBot="1">
      <c r="A71" s="362" t="s">
        <v>154</v>
      </c>
      <c r="B71" s="1316">
        <f>+D71+H71+J71+N71+P71+R71+F71+L71+T71+V71</f>
        <v>0</v>
      </c>
      <c r="C71" s="365">
        <f t="shared" si="25"/>
        <v>0</v>
      </c>
      <c r="D71" s="356">
        <v>0</v>
      </c>
      <c r="E71" s="365">
        <f>(D71/$D$72)*100</f>
        <v>0</v>
      </c>
      <c r="F71" s="356">
        <v>0</v>
      </c>
      <c r="G71" s="365">
        <f t="shared" si="27"/>
        <v>0</v>
      </c>
      <c r="H71" s="356"/>
      <c r="I71" s="365">
        <f>(H71/$H72)*100</f>
        <v>0</v>
      </c>
      <c r="J71" s="356"/>
      <c r="K71" s="365">
        <f>(J71/$J72)*100</f>
        <v>0</v>
      </c>
      <c r="L71" s="356"/>
      <c r="M71" s="365">
        <f>(L71/$L72)*100</f>
        <v>0</v>
      </c>
      <c r="N71" s="356"/>
      <c r="O71" s="365">
        <f>(N71/$N72)*100</f>
        <v>0</v>
      </c>
      <c r="P71" s="356">
        <v>0</v>
      </c>
      <c r="Q71" s="365">
        <f>(P71/$P72)*100</f>
        <v>0</v>
      </c>
      <c r="R71" s="356"/>
      <c r="S71" s="365">
        <f>(R71/$R72)*100</f>
        <v>0</v>
      </c>
      <c r="T71" s="356">
        <v>0</v>
      </c>
      <c r="U71" s="371">
        <f>(T71/$T$72)*100</f>
        <v>0</v>
      </c>
      <c r="V71" s="356">
        <v>0</v>
      </c>
      <c r="W71" s="365">
        <f>(V71/$V72)*100</f>
        <v>0</v>
      </c>
    </row>
    <row r="72" spans="1:23" ht="15.75" thickBot="1">
      <c r="A72" s="354" t="s">
        <v>156</v>
      </c>
      <c r="B72" s="358">
        <f>B70+B71</f>
        <v>8580.1707268600003</v>
      </c>
      <c r="C72" s="365">
        <f>SUM(C70:C71)</f>
        <v>100</v>
      </c>
      <c r="D72" s="358">
        <v>140.67353177999999</v>
      </c>
      <c r="E72" s="365">
        <f>SUM(E70:E71)</f>
        <v>100</v>
      </c>
      <c r="F72" s="358">
        <v>532.33235374000003</v>
      </c>
      <c r="G72" s="365">
        <f t="shared" ref="G72:S72" si="42">SUM(G70:G71)</f>
        <v>100</v>
      </c>
      <c r="H72" s="358">
        <v>1674.404</v>
      </c>
      <c r="I72" s="365">
        <f t="shared" si="42"/>
        <v>0</v>
      </c>
      <c r="J72" s="358">
        <v>878.33299999999997</v>
      </c>
      <c r="K72" s="365">
        <f t="shared" si="42"/>
        <v>0</v>
      </c>
      <c r="L72" s="358">
        <v>311.71899999999999</v>
      </c>
      <c r="M72" s="365">
        <f t="shared" si="42"/>
        <v>0</v>
      </c>
      <c r="N72" s="358">
        <v>369.1</v>
      </c>
      <c r="O72" s="365">
        <f t="shared" si="42"/>
        <v>100</v>
      </c>
      <c r="P72" s="358">
        <v>164.4</v>
      </c>
      <c r="Q72" s="365">
        <f t="shared" si="42"/>
        <v>100</v>
      </c>
      <c r="R72" s="358">
        <v>781.1</v>
      </c>
      <c r="S72" s="365">
        <f t="shared" si="42"/>
        <v>100</v>
      </c>
      <c r="T72" s="358">
        <f>T70+T71</f>
        <v>3597.3899999999994</v>
      </c>
      <c r="U72" s="365">
        <f>SUM(U70:U71)</f>
        <v>100</v>
      </c>
      <c r="V72" s="358">
        <v>130.72534134</v>
      </c>
      <c r="W72" s="365">
        <f>SUM(W70:W71)</f>
        <v>100</v>
      </c>
    </row>
    <row r="73" spans="1:23" ht="13.5" thickBot="1">
      <c r="B73" s="1485"/>
      <c r="C73" s="1485"/>
      <c r="D73" s="1485"/>
      <c r="E73" s="1485"/>
      <c r="F73" s="1485"/>
      <c r="G73" s="1485"/>
      <c r="H73" s="1485"/>
      <c r="I73" s="1485"/>
      <c r="J73" s="1485"/>
      <c r="K73" s="1485"/>
      <c r="L73" s="1485"/>
      <c r="M73" s="1485"/>
      <c r="N73" s="1485"/>
      <c r="O73" s="1485"/>
      <c r="P73" s="1485"/>
      <c r="Q73" s="1485"/>
      <c r="R73" s="1485"/>
      <c r="S73" s="1485"/>
      <c r="T73" s="1485"/>
      <c r="U73" s="1485"/>
      <c r="V73" s="1485"/>
      <c r="W73" s="1485"/>
    </row>
    <row r="74" spans="1:23">
      <c r="A74" s="1392" t="s">
        <v>181</v>
      </c>
      <c r="B74" s="337">
        <f>+D74+H74+J74+N74+P74+R74+F74+L74+T74+V74</f>
        <v>76629</v>
      </c>
      <c r="C74" s="1484"/>
      <c r="D74" s="338">
        <v>139</v>
      </c>
      <c r="E74" s="1484"/>
      <c r="F74" s="349">
        <v>370</v>
      </c>
      <c r="G74" s="1484"/>
      <c r="H74" s="349">
        <v>13</v>
      </c>
      <c r="I74" s="512"/>
      <c r="J74" s="349">
        <v>11</v>
      </c>
      <c r="K74" s="512"/>
      <c r="L74" s="349">
        <v>7</v>
      </c>
      <c r="M74" s="1484"/>
      <c r="N74" s="349">
        <v>2268</v>
      </c>
      <c r="O74" s="1484"/>
      <c r="P74" s="349">
        <v>1883</v>
      </c>
      <c r="Q74" s="1484"/>
      <c r="R74" s="349">
        <v>70174</v>
      </c>
      <c r="S74" s="1484"/>
      <c r="T74" s="349">
        <v>1</v>
      </c>
      <c r="U74" s="1484"/>
      <c r="V74" s="349">
        <v>1763</v>
      </c>
      <c r="W74" s="1484"/>
    </row>
    <row r="75" spans="1:23" ht="13.5" thickBot="1">
      <c r="A75" s="1393" t="s">
        <v>182</v>
      </c>
      <c r="B75" s="414">
        <f>B12/B74*1000000</f>
        <v>113379.19338305344</v>
      </c>
      <c r="C75" s="387"/>
      <c r="D75" s="1081">
        <f>D12/D74</f>
        <v>1.0132847220863308</v>
      </c>
      <c r="E75" s="387"/>
      <c r="F75" s="1081">
        <f>F12/F74</f>
        <v>1.4807894379459461</v>
      </c>
      <c r="G75" s="387"/>
      <c r="H75" s="1081">
        <f>H12/H74</f>
        <v>129.22807692307691</v>
      </c>
      <c r="I75" s="387"/>
      <c r="J75" s="1081">
        <f>J12/J74</f>
        <v>83.217272727272729</v>
      </c>
      <c r="K75" s="387"/>
      <c r="L75" s="1081">
        <f>L12/L74</f>
        <v>44.531285714285715</v>
      </c>
      <c r="M75" s="387"/>
      <c r="N75" s="1081">
        <f>N12/N74</f>
        <v>0.16631393298059965</v>
      </c>
      <c r="O75" s="387"/>
      <c r="P75" s="1081">
        <f>P12/P74</f>
        <v>9.2352628783855556E-2</v>
      </c>
      <c r="Q75" s="387"/>
      <c r="R75" s="1519">
        <f>R12/R74</f>
        <v>1.1445834639610113E-2</v>
      </c>
      <c r="S75" s="387"/>
      <c r="T75" s="1519">
        <f>T12/T74</f>
        <v>3603.9639999999999</v>
      </c>
      <c r="U75" s="387"/>
      <c r="V75" s="1519">
        <f>V12/V74</f>
        <v>7.6039444889393085E-2</v>
      </c>
      <c r="W75" s="387"/>
    </row>
    <row r="76" spans="1:23">
      <c r="A76" s="1291"/>
      <c r="B76" s="161"/>
      <c r="C76" s="1045"/>
      <c r="D76" s="338"/>
      <c r="E76" s="587"/>
      <c r="F76" s="338"/>
      <c r="G76" s="587"/>
      <c r="H76" s="338"/>
      <c r="I76" s="587"/>
      <c r="J76" s="338"/>
      <c r="K76" s="587"/>
      <c r="L76" s="338"/>
      <c r="M76" s="587"/>
      <c r="N76" s="338"/>
      <c r="O76" s="587"/>
      <c r="P76" s="338"/>
      <c r="Q76" s="587"/>
      <c r="R76" s="338"/>
      <c r="S76" s="587"/>
      <c r="T76" s="587"/>
      <c r="U76" s="587"/>
    </row>
    <row r="77" spans="1:23">
      <c r="A77" s="145"/>
      <c r="B77" s="338"/>
      <c r="C77" s="587"/>
      <c r="D77" s="338"/>
      <c r="E77" s="587"/>
      <c r="F77" s="338"/>
      <c r="G77" s="587"/>
      <c r="H77" s="338"/>
      <c r="I77" s="587"/>
      <c r="J77" s="338"/>
      <c r="K77" s="587"/>
      <c r="L77" s="338"/>
      <c r="M77" s="587"/>
      <c r="N77" s="338"/>
      <c r="O77" s="587"/>
      <c r="P77" s="338"/>
      <c r="Q77" s="587"/>
      <c r="R77" s="338"/>
      <c r="S77" s="587"/>
      <c r="T77" s="587"/>
      <c r="U77" s="587"/>
    </row>
    <row r="78" spans="1:23">
      <c r="A78" s="145"/>
      <c r="B78" s="338"/>
      <c r="C78" s="587"/>
      <c r="D78" s="338"/>
      <c r="E78" s="587"/>
      <c r="F78" s="338"/>
      <c r="G78" s="587"/>
      <c r="H78" s="338"/>
      <c r="I78" s="587"/>
      <c r="J78" s="338"/>
      <c r="K78" s="587"/>
      <c r="L78" s="338"/>
      <c r="M78" s="587"/>
      <c r="N78" s="338"/>
      <c r="O78" s="587"/>
      <c r="P78" s="338"/>
      <c r="Q78" s="587"/>
      <c r="R78" s="338"/>
      <c r="S78" s="587"/>
      <c r="T78" s="587"/>
      <c r="U78" s="587"/>
    </row>
    <row r="79" spans="1:23">
      <c r="A79" s="145"/>
      <c r="B79" s="338"/>
      <c r="C79" s="587"/>
      <c r="D79" s="338"/>
      <c r="E79" s="587"/>
      <c r="F79" s="338"/>
      <c r="G79" s="587"/>
      <c r="H79" s="338"/>
      <c r="I79" s="587"/>
      <c r="J79" s="338"/>
      <c r="K79" s="587"/>
      <c r="L79" s="338"/>
      <c r="M79" s="587"/>
      <c r="N79" s="338"/>
      <c r="O79" s="587"/>
      <c r="P79" s="338"/>
      <c r="Q79" s="587"/>
      <c r="R79" s="338"/>
      <c r="S79" s="587"/>
      <c r="T79" s="587"/>
      <c r="U79" s="587"/>
    </row>
    <row r="80" spans="1:23">
      <c r="A80" s="145"/>
      <c r="B80" s="338"/>
      <c r="C80" s="587"/>
      <c r="D80" s="338"/>
      <c r="E80" s="587"/>
      <c r="F80" s="338"/>
      <c r="G80" s="587"/>
      <c r="H80" s="338"/>
      <c r="I80" s="587"/>
      <c r="J80" s="338"/>
      <c r="K80" s="587"/>
      <c r="L80" s="338"/>
      <c r="M80" s="587"/>
      <c r="N80" s="338"/>
      <c r="O80" s="587"/>
      <c r="P80" s="338"/>
      <c r="Q80" s="587"/>
      <c r="R80" s="338"/>
      <c r="S80" s="587"/>
      <c r="T80" s="587"/>
      <c r="U80" s="587"/>
    </row>
    <row r="81" spans="1:21">
      <c r="A81" s="145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338"/>
      <c r="M81" s="587"/>
      <c r="N81" s="338"/>
      <c r="O81" s="587"/>
      <c r="P81" s="338"/>
      <c r="Q81" s="587"/>
      <c r="R81" s="338"/>
      <c r="S81" s="587"/>
      <c r="T81" s="587"/>
      <c r="U81" s="587"/>
    </row>
    <row r="82" spans="1:21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338"/>
      <c r="M82" s="587"/>
      <c r="N82" s="338"/>
      <c r="O82" s="587"/>
      <c r="P82" s="338"/>
      <c r="Q82" s="587"/>
      <c r="R82" s="338"/>
      <c r="S82" s="587"/>
      <c r="T82" s="587"/>
      <c r="U82" s="587"/>
    </row>
    <row r="83" spans="1:21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338"/>
      <c r="M83" s="587"/>
      <c r="N83" s="338"/>
      <c r="O83" s="587"/>
      <c r="P83" s="338"/>
      <c r="Q83" s="587"/>
      <c r="R83" s="338"/>
      <c r="S83" s="587"/>
      <c r="T83" s="587"/>
      <c r="U83" s="587"/>
    </row>
    <row r="84" spans="1:21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338"/>
      <c r="M84" s="587"/>
      <c r="N84" s="338"/>
      <c r="O84" s="587"/>
      <c r="P84" s="338"/>
      <c r="Q84" s="587"/>
      <c r="R84" s="338"/>
      <c r="S84" s="587"/>
      <c r="T84" s="587"/>
      <c r="U84" s="587"/>
    </row>
    <row r="85" spans="1:21">
      <c r="A85" s="779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338"/>
      <c r="M85" s="587"/>
      <c r="N85" s="338"/>
      <c r="O85" s="587"/>
      <c r="P85" s="338"/>
      <c r="Q85" s="587"/>
      <c r="R85" s="338"/>
      <c r="S85" s="587"/>
      <c r="T85" s="587"/>
      <c r="U85" s="587"/>
    </row>
    <row r="86" spans="1:21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338"/>
      <c r="M86" s="587"/>
      <c r="N86" s="338"/>
      <c r="O86" s="587"/>
      <c r="P86" s="338"/>
      <c r="Q86" s="587"/>
      <c r="R86" s="338"/>
      <c r="S86" s="587"/>
      <c r="T86" s="587"/>
      <c r="U86" s="587"/>
    </row>
    <row r="87" spans="1:21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338"/>
      <c r="M87" s="587"/>
      <c r="N87" s="338"/>
      <c r="O87" s="587"/>
      <c r="P87" s="338"/>
      <c r="Q87" s="587"/>
      <c r="R87" s="338"/>
      <c r="S87" s="587"/>
      <c r="T87" s="587"/>
      <c r="U87" s="587"/>
    </row>
    <row r="88" spans="1:21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338"/>
      <c r="M88" s="587"/>
      <c r="N88" s="338"/>
      <c r="O88" s="587"/>
      <c r="P88" s="338"/>
      <c r="Q88" s="587"/>
      <c r="R88" s="338"/>
      <c r="S88" s="587"/>
      <c r="T88" s="587"/>
      <c r="U88" s="587"/>
    </row>
    <row r="89" spans="1:21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338"/>
      <c r="M89" s="587"/>
      <c r="N89" s="338"/>
      <c r="O89" s="587"/>
      <c r="P89" s="338"/>
      <c r="Q89" s="587"/>
      <c r="R89" s="338"/>
      <c r="S89" s="587"/>
      <c r="T89" s="587"/>
      <c r="U89" s="587"/>
    </row>
    <row r="90" spans="1:21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338"/>
      <c r="M90" s="587"/>
      <c r="N90" s="338"/>
      <c r="O90" s="587"/>
      <c r="P90" s="338"/>
      <c r="Q90" s="587"/>
      <c r="R90" s="338"/>
      <c r="S90" s="587"/>
      <c r="T90" s="587"/>
      <c r="U90" s="587"/>
    </row>
    <row r="91" spans="1:21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338"/>
      <c r="M91" s="587"/>
      <c r="N91" s="338"/>
      <c r="O91" s="587"/>
      <c r="P91" s="338"/>
      <c r="Q91" s="587"/>
      <c r="R91" s="338"/>
      <c r="S91" s="587"/>
      <c r="T91" s="587"/>
      <c r="U91" s="587"/>
    </row>
    <row r="92" spans="1:21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338"/>
      <c r="M92" s="587"/>
      <c r="N92" s="338"/>
      <c r="O92" s="587"/>
      <c r="P92" s="338"/>
      <c r="Q92" s="587"/>
      <c r="R92" s="338"/>
      <c r="S92" s="587"/>
      <c r="T92" s="587"/>
      <c r="U92" s="587"/>
    </row>
    <row r="93" spans="1:21">
      <c r="A93" s="145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338"/>
      <c r="M93" s="587"/>
      <c r="N93" s="338"/>
      <c r="O93" s="587"/>
      <c r="P93" s="338"/>
      <c r="Q93" s="587"/>
      <c r="R93" s="338"/>
      <c r="S93" s="587"/>
      <c r="T93" s="587"/>
      <c r="U93" s="587"/>
    </row>
    <row r="94" spans="1:21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338"/>
      <c r="M94" s="587"/>
      <c r="N94" s="338"/>
      <c r="O94" s="587"/>
      <c r="P94" s="338"/>
      <c r="Q94" s="587"/>
      <c r="R94" s="338"/>
      <c r="S94" s="587"/>
      <c r="T94" s="587"/>
      <c r="U94" s="587"/>
    </row>
    <row r="95" spans="1:21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338"/>
      <c r="M95" s="587"/>
      <c r="N95" s="338"/>
      <c r="O95" s="587"/>
      <c r="P95" s="338"/>
      <c r="Q95" s="587"/>
      <c r="R95" s="338"/>
      <c r="S95" s="587"/>
      <c r="T95" s="587"/>
      <c r="U95" s="587"/>
    </row>
    <row r="96" spans="1:21">
      <c r="A96" s="779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338"/>
      <c r="M96" s="587"/>
      <c r="N96" s="338"/>
      <c r="O96" s="587"/>
      <c r="P96" s="338"/>
      <c r="Q96" s="587"/>
      <c r="R96" s="338"/>
      <c r="S96" s="587"/>
      <c r="T96" s="587"/>
      <c r="U96" s="587"/>
    </row>
    <row r="97" spans="1:21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338"/>
      <c r="M97" s="587"/>
      <c r="N97" s="338"/>
      <c r="O97" s="587"/>
      <c r="P97" s="338"/>
      <c r="Q97" s="587"/>
      <c r="R97" s="338"/>
      <c r="S97" s="587"/>
      <c r="T97" s="587"/>
      <c r="U97" s="587"/>
    </row>
    <row r="98" spans="1:21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338"/>
      <c r="M98" s="587"/>
      <c r="N98" s="338"/>
      <c r="O98" s="587"/>
      <c r="P98" s="338"/>
      <c r="Q98" s="587"/>
      <c r="R98" s="338"/>
      <c r="S98" s="587"/>
      <c r="T98" s="587"/>
      <c r="U98" s="587"/>
    </row>
    <row r="99" spans="1:21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338"/>
      <c r="M99" s="587"/>
      <c r="N99" s="338"/>
      <c r="O99" s="587"/>
      <c r="P99" s="338"/>
      <c r="Q99" s="587"/>
      <c r="R99" s="338"/>
      <c r="S99" s="587"/>
      <c r="T99" s="587"/>
      <c r="U99" s="587"/>
    </row>
    <row r="100" spans="1:21">
      <c r="A100" s="145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338"/>
      <c r="M100" s="587"/>
      <c r="N100" s="338"/>
      <c r="O100" s="587"/>
      <c r="P100" s="338"/>
      <c r="Q100" s="587"/>
      <c r="R100" s="338"/>
      <c r="S100" s="587"/>
      <c r="T100" s="587"/>
      <c r="U100" s="587"/>
    </row>
    <row r="101" spans="1:21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338"/>
      <c r="M101" s="587"/>
      <c r="N101" s="338"/>
      <c r="O101" s="587"/>
      <c r="P101" s="338"/>
      <c r="Q101" s="587"/>
      <c r="R101" s="338"/>
      <c r="S101" s="587"/>
      <c r="T101" s="587"/>
      <c r="U101" s="587"/>
    </row>
    <row r="102" spans="1:21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338"/>
      <c r="M102" s="587"/>
      <c r="N102" s="338"/>
      <c r="O102" s="587"/>
      <c r="P102" s="338"/>
      <c r="Q102" s="587"/>
      <c r="R102" s="338"/>
      <c r="S102" s="587"/>
      <c r="T102" s="587"/>
      <c r="U102" s="587"/>
    </row>
    <row r="103" spans="1:21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338"/>
      <c r="M103" s="587"/>
      <c r="N103" s="338"/>
      <c r="O103" s="587"/>
      <c r="P103" s="338"/>
      <c r="Q103" s="587"/>
      <c r="R103" s="338"/>
      <c r="S103" s="587"/>
      <c r="T103" s="587"/>
      <c r="U103" s="587"/>
    </row>
    <row r="104" spans="1:21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338"/>
      <c r="M104" s="587"/>
      <c r="N104" s="338"/>
      <c r="O104" s="587"/>
      <c r="P104" s="338"/>
      <c r="Q104" s="587"/>
      <c r="R104" s="338"/>
      <c r="S104" s="587"/>
      <c r="T104" s="587"/>
      <c r="U104" s="587"/>
    </row>
    <row r="105" spans="1:21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338"/>
      <c r="M105" s="587"/>
      <c r="N105" s="338"/>
      <c r="O105" s="587"/>
      <c r="P105" s="338"/>
      <c r="Q105" s="587"/>
      <c r="R105" s="338"/>
      <c r="S105" s="587"/>
      <c r="T105" s="587"/>
      <c r="U105" s="587"/>
    </row>
    <row r="106" spans="1:21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338"/>
      <c r="M106" s="587"/>
      <c r="N106" s="338"/>
      <c r="O106" s="587"/>
      <c r="P106" s="338"/>
      <c r="Q106" s="587"/>
      <c r="R106" s="338"/>
      <c r="S106" s="587"/>
      <c r="T106" s="587"/>
      <c r="U106" s="587"/>
    </row>
    <row r="107" spans="1:21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338"/>
      <c r="M107" s="587"/>
      <c r="N107" s="338"/>
      <c r="O107" s="587"/>
      <c r="P107" s="338"/>
      <c r="Q107" s="587"/>
      <c r="R107" s="338"/>
      <c r="S107" s="587"/>
      <c r="T107" s="587"/>
      <c r="U107" s="587"/>
    </row>
    <row r="108" spans="1:21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338"/>
      <c r="M108" s="587"/>
      <c r="N108" s="338"/>
      <c r="O108" s="587"/>
      <c r="P108" s="338"/>
      <c r="Q108" s="587"/>
      <c r="R108" s="338"/>
      <c r="S108" s="587"/>
      <c r="T108" s="587"/>
      <c r="U108" s="587"/>
    </row>
    <row r="109" spans="1:21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338"/>
      <c r="M109" s="587"/>
      <c r="N109" s="338"/>
      <c r="O109" s="587"/>
      <c r="P109" s="338"/>
      <c r="Q109" s="587"/>
      <c r="R109" s="338"/>
      <c r="S109" s="587"/>
      <c r="T109" s="587"/>
      <c r="U109" s="587"/>
    </row>
    <row r="110" spans="1:21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338"/>
      <c r="M110" s="587"/>
      <c r="N110" s="338"/>
      <c r="O110" s="587"/>
      <c r="P110" s="338"/>
      <c r="Q110" s="587"/>
      <c r="R110" s="338"/>
      <c r="S110" s="587"/>
      <c r="T110" s="587"/>
      <c r="U110" s="587"/>
    </row>
    <row r="111" spans="1:21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338"/>
      <c r="M111" s="587"/>
      <c r="N111" s="338"/>
      <c r="O111" s="587"/>
      <c r="P111" s="338"/>
      <c r="Q111" s="587"/>
      <c r="R111" s="338"/>
      <c r="S111" s="587"/>
      <c r="T111" s="587"/>
      <c r="U111" s="587"/>
    </row>
    <row r="112" spans="1:21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338"/>
      <c r="M112" s="587"/>
      <c r="N112" s="338"/>
      <c r="O112" s="587"/>
      <c r="P112" s="338"/>
      <c r="Q112" s="587"/>
      <c r="R112" s="338"/>
      <c r="S112" s="587"/>
      <c r="T112" s="587"/>
      <c r="U112" s="587"/>
    </row>
    <row r="113" spans="1:21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338"/>
      <c r="M113" s="587"/>
      <c r="N113" s="338"/>
      <c r="O113" s="587"/>
      <c r="P113" s="338"/>
      <c r="Q113" s="587"/>
      <c r="R113" s="338"/>
      <c r="S113" s="587"/>
      <c r="T113" s="587"/>
      <c r="U113" s="587"/>
    </row>
    <row r="114" spans="1:21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338"/>
      <c r="M114" s="587"/>
      <c r="N114" s="338"/>
      <c r="O114" s="587"/>
      <c r="P114" s="338"/>
      <c r="Q114" s="587"/>
      <c r="R114" s="338"/>
      <c r="S114" s="587"/>
      <c r="T114" s="587"/>
      <c r="U114" s="587"/>
    </row>
    <row r="115" spans="1:21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338"/>
      <c r="M115" s="587"/>
      <c r="N115" s="338"/>
      <c r="O115" s="587"/>
      <c r="P115" s="338"/>
      <c r="Q115" s="587"/>
      <c r="R115" s="338"/>
      <c r="S115" s="587"/>
      <c r="T115" s="587"/>
      <c r="U115" s="587"/>
    </row>
    <row r="116" spans="1:21">
      <c r="A116" s="779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338"/>
      <c r="M116" s="587"/>
      <c r="N116" s="338"/>
      <c r="O116" s="587"/>
      <c r="P116" s="338"/>
      <c r="Q116" s="587"/>
      <c r="R116" s="338"/>
      <c r="S116" s="587"/>
      <c r="T116" s="587"/>
      <c r="U116" s="587"/>
    </row>
    <row r="117" spans="1:21">
      <c r="A117" s="779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338"/>
      <c r="M117" s="587"/>
      <c r="N117" s="338"/>
      <c r="O117" s="587"/>
      <c r="P117" s="338"/>
      <c r="Q117" s="587"/>
      <c r="R117" s="338"/>
      <c r="S117" s="587"/>
      <c r="T117" s="587"/>
      <c r="U117" s="587"/>
    </row>
    <row r="118" spans="1:21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338"/>
      <c r="M118" s="587"/>
      <c r="N118" s="338"/>
      <c r="O118" s="587"/>
      <c r="P118" s="338"/>
      <c r="Q118" s="587"/>
      <c r="R118" s="338"/>
      <c r="S118" s="587"/>
      <c r="T118" s="587"/>
      <c r="U118" s="587"/>
    </row>
    <row r="119" spans="1:21">
      <c r="A119" s="144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338"/>
      <c r="M119" s="587"/>
      <c r="N119" s="338"/>
      <c r="O119" s="587"/>
      <c r="P119" s="338"/>
      <c r="Q119" s="587"/>
      <c r="R119" s="338"/>
      <c r="S119" s="587"/>
      <c r="T119" s="587"/>
      <c r="U119" s="587"/>
    </row>
    <row r="120" spans="1:21">
      <c r="A120" s="144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338"/>
      <c r="M120" s="587"/>
      <c r="N120" s="338"/>
      <c r="O120" s="587"/>
      <c r="P120" s="338"/>
      <c r="Q120" s="587"/>
      <c r="R120" s="338"/>
      <c r="S120" s="587"/>
      <c r="T120" s="587"/>
      <c r="U120" s="587"/>
    </row>
    <row r="121" spans="1:21" ht="15">
      <c r="A121" s="1290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338"/>
      <c r="M121" s="587"/>
      <c r="N121" s="338"/>
      <c r="O121" s="587"/>
      <c r="P121" s="338"/>
      <c r="Q121" s="587"/>
      <c r="R121" s="338"/>
      <c r="S121" s="587"/>
      <c r="T121" s="587"/>
      <c r="U121" s="587"/>
    </row>
    <row r="122" spans="1:21">
      <c r="A122" s="145"/>
      <c r="B122" s="145"/>
      <c r="C122" s="145"/>
      <c r="D122" s="338"/>
      <c r="E122" s="587"/>
      <c r="F122" s="338"/>
      <c r="G122" s="587"/>
      <c r="H122" s="338"/>
      <c r="I122" s="587"/>
      <c r="J122" s="338"/>
      <c r="K122" s="587"/>
      <c r="L122" s="338"/>
      <c r="M122" s="587"/>
      <c r="N122" s="338"/>
      <c r="O122" s="587"/>
      <c r="P122" s="338"/>
      <c r="Q122" s="587"/>
      <c r="R122" s="338"/>
      <c r="S122" s="587"/>
      <c r="T122" s="587"/>
      <c r="U122" s="587"/>
    </row>
    <row r="123" spans="1:21">
      <c r="A123" s="512"/>
      <c r="B123" s="338"/>
      <c r="C123" s="512"/>
      <c r="D123" s="512"/>
      <c r="E123" s="512"/>
      <c r="F123" s="512"/>
      <c r="G123" s="512"/>
      <c r="H123" s="512"/>
      <c r="I123" s="512"/>
      <c r="J123" s="512"/>
      <c r="K123" s="512"/>
      <c r="L123" s="512"/>
      <c r="M123" s="512"/>
      <c r="N123" s="512"/>
      <c r="O123" s="512"/>
      <c r="P123" s="512"/>
      <c r="Q123" s="512"/>
      <c r="R123" s="512"/>
      <c r="S123" s="512"/>
      <c r="T123" s="512"/>
      <c r="U123" s="512"/>
    </row>
    <row r="124" spans="1:21">
      <c r="A124" s="512"/>
      <c r="B124" s="512"/>
      <c r="C124" s="512"/>
      <c r="D124" s="512"/>
      <c r="E124" s="512"/>
      <c r="F124" s="512"/>
      <c r="G124" s="512"/>
      <c r="H124" s="512"/>
      <c r="I124" s="512"/>
      <c r="J124" s="512"/>
      <c r="K124" s="512"/>
      <c r="L124" s="512"/>
      <c r="M124" s="512"/>
      <c r="N124" s="512"/>
      <c r="O124" s="512"/>
      <c r="P124" s="512"/>
      <c r="Q124" s="512"/>
      <c r="R124" s="512"/>
      <c r="S124" s="512"/>
      <c r="T124" s="512"/>
      <c r="U124" s="512"/>
    </row>
  </sheetData>
  <sheetProtection password="DF1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53" orientation="landscape" horizontalDpi="300" verticalDpi="300" r:id="rId1"/>
  <headerFooter alignWithMargins="0">
    <oddHeader>&amp;CASSOCIATION OF COLLECTIVE INVESTMENTS
QUARTERLY REPORT</oddHeader>
    <oddFooter>&amp;RPAGE 19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G128"/>
  <sheetViews>
    <sheetView workbookViewId="0" xr3:uid="{94BC7849-1D55-59FD-A4A3-F33B65D9F6CB}">
      <selection activeCell="B13" sqref="B13"/>
    </sheetView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3" customWidth="1"/>
    <col min="7" max="7" width="4.85546875" customWidth="1"/>
    <col min="8" max="8" width="12.7109375" customWidth="1"/>
    <col min="9" max="9" width="4.7109375" style="337" customWidth="1"/>
    <col min="10" max="10" width="12.7109375" customWidth="1"/>
    <col min="11" max="11" width="5.5703125" style="367" bestFit="1" customWidth="1"/>
    <col min="12" max="12" width="12.7109375" customWidth="1"/>
    <col min="13" max="13" width="4.7109375" customWidth="1"/>
    <col min="14" max="14" width="13.42578125" customWidth="1"/>
    <col min="15" max="15" width="5.42578125" customWidth="1"/>
    <col min="16" max="16" width="12.7109375" style="145" customWidth="1"/>
    <col min="17" max="17" width="5.5703125" style="337" bestFit="1" customWidth="1"/>
    <col min="18" max="18" width="12.7109375" style="145" customWidth="1"/>
    <col min="19" max="19" width="4.140625" style="367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408</v>
      </c>
      <c r="L1" t="str">
        <f>Summary!V1</f>
        <v>QUARTER ENDED 31 DECEMBER 2004</v>
      </c>
    </row>
    <row r="2" spans="1:33">
      <c r="A2" s="145"/>
    </row>
    <row r="3" spans="1:33" s="507" customFormat="1" ht="12">
      <c r="A3" s="505" t="s">
        <v>559</v>
      </c>
      <c r="B3" s="430" t="s">
        <v>78</v>
      </c>
      <c r="C3" s="506"/>
      <c r="D3" s="430" t="s">
        <v>560</v>
      </c>
      <c r="E3" s="506"/>
      <c r="F3" s="1272" t="s">
        <v>561</v>
      </c>
      <c r="G3" s="506"/>
      <c r="H3" s="325" t="s">
        <v>442</v>
      </c>
      <c r="I3" s="514"/>
      <c r="J3" s="325" t="s">
        <v>530</v>
      </c>
      <c r="K3" s="515"/>
      <c r="L3" s="1253" t="s">
        <v>468</v>
      </c>
      <c r="M3" s="1254"/>
      <c r="N3" s="1253" t="s">
        <v>468</v>
      </c>
      <c r="O3" s="1254"/>
      <c r="P3" s="1253" t="s">
        <v>470</v>
      </c>
      <c r="Q3" s="1265"/>
      <c r="R3" s="1253" t="s">
        <v>470</v>
      </c>
      <c r="S3" s="515"/>
      <c r="X3" s="510"/>
      <c r="Y3" s="510"/>
      <c r="Z3" s="510"/>
      <c r="AA3" s="510"/>
      <c r="AB3" s="510"/>
      <c r="AC3" s="510"/>
      <c r="AD3" s="510"/>
      <c r="AE3" s="510"/>
      <c r="AF3" s="510"/>
      <c r="AG3" s="510"/>
    </row>
    <row r="4" spans="1:33" s="507" customFormat="1" ht="12">
      <c r="A4" s="505"/>
      <c r="B4" s="319"/>
      <c r="C4" s="508"/>
      <c r="D4" s="319" t="s">
        <v>264</v>
      </c>
      <c r="E4" s="508"/>
      <c r="F4" s="1408" t="s">
        <v>562</v>
      </c>
      <c r="G4" s="508"/>
      <c r="H4" s="169" t="s">
        <v>563</v>
      </c>
      <c r="I4" s="517"/>
      <c r="J4" s="169" t="s">
        <v>564</v>
      </c>
      <c r="K4" s="518"/>
      <c r="L4" s="1255" t="s">
        <v>565</v>
      </c>
      <c r="M4" s="1256"/>
      <c r="N4" s="1255" t="s">
        <v>566</v>
      </c>
      <c r="O4" s="1256"/>
      <c r="P4" s="1255" t="s">
        <v>567</v>
      </c>
      <c r="Q4" s="1266"/>
      <c r="R4" s="1255" t="s">
        <v>568</v>
      </c>
      <c r="S4" s="518"/>
      <c r="X4" s="510"/>
      <c r="Y4" s="510"/>
      <c r="Z4" s="510"/>
      <c r="AA4" s="510"/>
      <c r="AB4" s="510"/>
      <c r="AC4" s="510"/>
      <c r="AD4" s="510"/>
      <c r="AE4" s="510"/>
      <c r="AF4" s="510"/>
      <c r="AG4" s="510"/>
    </row>
    <row r="5" spans="1:3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346" t="s">
        <v>22</v>
      </c>
      <c r="J5" s="156" t="s">
        <v>116</v>
      </c>
      <c r="K5" s="370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70" t="s">
        <v>22</v>
      </c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1" t="s">
        <v>117</v>
      </c>
      <c r="C6" s="158"/>
      <c r="E6" s="158"/>
      <c r="G6" s="158"/>
      <c r="I6" s="349"/>
      <c r="K6" s="366"/>
      <c r="M6" s="158"/>
      <c r="O6" s="158"/>
      <c r="P6"/>
      <c r="Q6" s="349"/>
      <c r="R6"/>
      <c r="S6" s="366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1" t="s">
        <v>204</v>
      </c>
      <c r="B7" s="337">
        <f>D7+F7+H7+J7+L7+N7+P7+R7+'Small Co 2'!B7+'Small Co 2'!D7+'Small Co 2'!F7+'Small Co 2'!H7+'Small Co 2'!J7</f>
        <v>4347.9001098300005</v>
      </c>
      <c r="C7" s="366">
        <f>(B7/$B$12)*100</f>
        <v>94.179440865192205</v>
      </c>
      <c r="D7" s="337">
        <v>31.802608160000005</v>
      </c>
      <c r="E7" s="366">
        <f>(D7/$D$12)*100</f>
        <v>95.203631008665027</v>
      </c>
      <c r="F7" s="337">
        <v>18.088000000000001</v>
      </c>
      <c r="G7" s="366">
        <f>(F7/$F$12)*100</f>
        <v>100.57269947178204</v>
      </c>
      <c r="H7" s="337">
        <v>119.06824739000001</v>
      </c>
      <c r="I7" s="366">
        <f>(H7/$H$12)*100</f>
        <v>96.956824196717179</v>
      </c>
      <c r="J7" s="337">
        <v>844.10001889</v>
      </c>
      <c r="K7" s="366">
        <f>(J7/$J$12)*100</f>
        <v>95.438447213369841</v>
      </c>
      <c r="L7" s="337">
        <v>400.06100000000004</v>
      </c>
      <c r="M7" s="366">
        <f>(L7/$L$12)*100</f>
        <v>97.907066099218582</v>
      </c>
      <c r="N7" s="337">
        <v>330.76800000000003</v>
      </c>
      <c r="O7" s="366">
        <f>(N7/$N$12)*100</f>
        <v>97.226655849595673</v>
      </c>
      <c r="P7" s="337">
        <v>272.90600000000001</v>
      </c>
      <c r="Q7" s="366">
        <f>(P7/$P$12)*100</f>
        <v>96.709332652945506</v>
      </c>
      <c r="R7" s="337">
        <v>390.05900000000003</v>
      </c>
      <c r="S7" s="366">
        <f>(R7/$R$12)*100</f>
        <v>94.355035740635486</v>
      </c>
      <c r="X7" s="338"/>
      <c r="Y7" s="587"/>
      <c r="Z7" s="338"/>
      <c r="AA7" s="587"/>
      <c r="AB7" s="338"/>
      <c r="AC7" s="587"/>
      <c r="AD7" s="338"/>
      <c r="AE7" s="587"/>
      <c r="AF7" s="338"/>
      <c r="AG7" s="587"/>
    </row>
    <row r="8" spans="1:33">
      <c r="A8" s="317" t="s">
        <v>205</v>
      </c>
      <c r="B8" s="337">
        <f>D8+F8+H8+J8+L8+N8+P8+R8+'Small Co 2'!B8+'Small Co 2'!D8+'Small Co 2'!F8+'Small Co 2'!H8+'Small Co 2'!J8</f>
        <v>119.0356773</v>
      </c>
      <c r="C8" s="366">
        <f>(B8/$B$12)*100</f>
        <v>2.5784202138815426</v>
      </c>
      <c r="D8" s="337">
        <v>1.60221876</v>
      </c>
      <c r="E8" s="366">
        <f>(D8/$D$12)*100</f>
        <v>4.7963689913349796</v>
      </c>
      <c r="F8" s="337">
        <v>-0.10299999999999999</v>
      </c>
      <c r="G8" s="366">
        <f>(F8/$F$12)*100</f>
        <v>-0.5726994717820405</v>
      </c>
      <c r="H8" s="337">
        <v>3.7371852099999998</v>
      </c>
      <c r="I8" s="366">
        <f>(H8/$H$12)*100</f>
        <v>3.0431758032828258</v>
      </c>
      <c r="J8" s="337">
        <v>40.344398990000002</v>
      </c>
      <c r="K8" s="366">
        <f>(J8/$J$12)*100</f>
        <v>4.5615527866301564</v>
      </c>
      <c r="L8" s="337"/>
      <c r="M8" s="366">
        <f>(L8/$L$12)*100</f>
        <v>0</v>
      </c>
      <c r="N8" s="337"/>
      <c r="O8" s="366">
        <f>(N8/$N$12)*100</f>
        <v>0</v>
      </c>
      <c r="P8" s="337"/>
      <c r="Q8" s="366">
        <f>(P8/$P$12)*100</f>
        <v>0</v>
      </c>
      <c r="R8" s="337"/>
      <c r="S8" s="366">
        <f>(R8/$R$12)*100</f>
        <v>0</v>
      </c>
      <c r="X8" s="338"/>
      <c r="Y8" s="587"/>
      <c r="Z8" s="338"/>
      <c r="AA8" s="587"/>
      <c r="AB8" s="338"/>
      <c r="AC8" s="587"/>
      <c r="AD8" s="338"/>
      <c r="AE8" s="587"/>
      <c r="AF8" s="338"/>
      <c r="AG8" s="587"/>
    </row>
    <row r="9" spans="1:33">
      <c r="A9" s="171" t="s">
        <v>206</v>
      </c>
      <c r="B9" s="337">
        <f>D9+F9+H9+J9+L9+N9+P9+R9+'Small Co 2'!B9+'Small Co 2'!D9+'Small Co 2'!F9+'Small Co 2'!H9+'Small Co 2'!J9</f>
        <v>0</v>
      </c>
      <c r="C9" s="366">
        <f>(B9/$B$12)*100</f>
        <v>0</v>
      </c>
      <c r="D9" s="337">
        <v>0</v>
      </c>
      <c r="E9" s="366">
        <f>(D9/$D$12)*100</f>
        <v>0</v>
      </c>
      <c r="F9" s="337"/>
      <c r="G9" s="366">
        <f>(F9/$F$12)*100</f>
        <v>0</v>
      </c>
      <c r="H9" s="337">
        <v>0</v>
      </c>
      <c r="I9" s="366">
        <f>(H9/$H$12)*100</f>
        <v>0</v>
      </c>
      <c r="J9" s="337"/>
      <c r="K9" s="366">
        <f>(J9/$J$12)*100</f>
        <v>0</v>
      </c>
      <c r="L9" s="337"/>
      <c r="M9" s="366">
        <f>(L9/$L$12)*100</f>
        <v>0</v>
      </c>
      <c r="N9" s="337"/>
      <c r="O9" s="366">
        <f>(N9/$N$12)*100</f>
        <v>0</v>
      </c>
      <c r="P9" s="337"/>
      <c r="Q9" s="366">
        <f>(P9/$P$12)*100</f>
        <v>0</v>
      </c>
      <c r="R9" s="337"/>
      <c r="S9" s="366">
        <f>(R9/$R$12)*100</f>
        <v>0</v>
      </c>
      <c r="X9" s="338"/>
      <c r="Y9" s="587"/>
      <c r="Z9" s="338"/>
      <c r="AA9" s="587"/>
      <c r="AB9" s="338"/>
      <c r="AC9" s="587"/>
      <c r="AD9" s="338"/>
      <c r="AE9" s="587"/>
      <c r="AF9" s="338"/>
      <c r="AG9" s="587"/>
    </row>
    <row r="10" spans="1:33">
      <c r="A10" s="143" t="s">
        <v>207</v>
      </c>
      <c r="B10" s="337">
        <f>D10+F10+H10+J10+L10+N10+P10+R10+'Small Co 2'!B10+'Small Co 2'!D10+'Small Co 2'!F10+'Small Co 2'!H10+'Small Co 2'!J10</f>
        <v>148.67700000000002</v>
      </c>
      <c r="C10" s="366">
        <f>(B10/$B$12)*100</f>
        <v>3.2204780183097776</v>
      </c>
      <c r="D10" s="337">
        <v>0</v>
      </c>
      <c r="E10" s="366">
        <f>(D10/$D$12)*100</f>
        <v>0</v>
      </c>
      <c r="F10" s="337"/>
      <c r="G10" s="366">
        <f>(F10/$F$12)*100</f>
        <v>0</v>
      </c>
      <c r="H10" s="337">
        <v>0</v>
      </c>
      <c r="I10" s="366">
        <f>(H10/$H$12)*100</f>
        <v>0</v>
      </c>
      <c r="J10" s="337"/>
      <c r="K10" s="366">
        <f>(J10/$J$12)*100</f>
        <v>0</v>
      </c>
      <c r="L10" s="337">
        <v>8.5519999999999996</v>
      </c>
      <c r="M10" s="366">
        <f>(L10/$L$12)*100</f>
        <v>2.0929339007814236</v>
      </c>
      <c r="N10" s="337">
        <v>9.4350000000000005</v>
      </c>
      <c r="O10" s="366">
        <f>(N10/$N$12)*100</f>
        <v>2.7733441504043173</v>
      </c>
      <c r="P10" s="337">
        <v>9.2859999999999996</v>
      </c>
      <c r="Q10" s="366">
        <f>(P10/$P$12)*100</f>
        <v>3.2906673470544878</v>
      </c>
      <c r="R10" s="337">
        <v>23.335999999999999</v>
      </c>
      <c r="S10" s="366">
        <f>(R10/$R$12)*100</f>
        <v>5.6449642593645297</v>
      </c>
      <c r="X10" s="338"/>
      <c r="Y10" s="587"/>
      <c r="Z10" s="338"/>
      <c r="AA10" s="587"/>
      <c r="AB10" s="338"/>
      <c r="AC10" s="587"/>
      <c r="AD10" s="338"/>
      <c r="AE10" s="587"/>
      <c r="AF10" s="338"/>
      <c r="AG10" s="587"/>
    </row>
    <row r="11" spans="1:33" ht="13.5" thickBot="1">
      <c r="A11" s="318" t="s">
        <v>208</v>
      </c>
      <c r="B11" s="337">
        <f>D11+F11+H11+J11+L11+N11+P11+R11+'Small Co 2'!B11+'Small Co 2'!D11+'Small Co 2'!F11+'Small Co 2'!H11+'Small Co 2'!J11</f>
        <v>1</v>
      </c>
      <c r="C11" s="366">
        <f>(B11/$B$12)*100</f>
        <v>2.1660902616475831E-2</v>
      </c>
      <c r="D11" s="337">
        <v>0</v>
      </c>
      <c r="E11" s="366">
        <f>(D11/$D$12)*100</f>
        <v>0</v>
      </c>
      <c r="F11" s="337"/>
      <c r="G11" s="366">
        <f>(F11/$F$12)*100</f>
        <v>0</v>
      </c>
      <c r="H11" s="337">
        <v>0</v>
      </c>
      <c r="I11" s="366">
        <f>(H11/$H$12)*100</f>
        <v>0</v>
      </c>
      <c r="J11" s="337"/>
      <c r="K11" s="366">
        <f>(J11/$J$12)*100</f>
        <v>0</v>
      </c>
      <c r="L11" s="337"/>
      <c r="M11" s="366">
        <f>(L11/$L$12)*100</f>
        <v>0</v>
      </c>
      <c r="N11" s="337"/>
      <c r="O11" s="366">
        <f>(N11/$N$12)*100</f>
        <v>0</v>
      </c>
      <c r="P11" s="337"/>
      <c r="Q11" s="366">
        <f>(P11/$P$12)*100</f>
        <v>0</v>
      </c>
      <c r="R11" s="337"/>
      <c r="S11" s="366">
        <f>(R11/$R$12)*100</f>
        <v>0</v>
      </c>
      <c r="X11" s="338"/>
      <c r="Y11" s="587"/>
      <c r="Z11" s="338"/>
      <c r="AA11" s="587"/>
      <c r="AB11" s="338"/>
      <c r="AC11" s="587"/>
      <c r="AD11" s="338"/>
      <c r="AE11" s="587"/>
      <c r="AF11" s="338"/>
      <c r="AG11" s="587"/>
    </row>
    <row r="12" spans="1:33" ht="16.5" customHeight="1" thickBot="1">
      <c r="A12" s="322" t="s">
        <v>123</v>
      </c>
      <c r="B12" s="355">
        <f t="shared" ref="B12:I12" si="0">SUM(B7:B11)</f>
        <v>4616.6127871300005</v>
      </c>
      <c r="C12" s="365">
        <f t="shared" si="0"/>
        <v>100</v>
      </c>
      <c r="D12" s="356">
        <v>33.404826920000005</v>
      </c>
      <c r="E12" s="365">
        <f t="shared" si="0"/>
        <v>100</v>
      </c>
      <c r="F12" s="356">
        <v>17.984999999999999</v>
      </c>
      <c r="G12" s="365">
        <f>SUM(G7:G11)</f>
        <v>100</v>
      </c>
      <c r="H12" s="356">
        <v>122.80543260000002</v>
      </c>
      <c r="I12" s="365">
        <f t="shared" si="0"/>
        <v>100</v>
      </c>
      <c r="J12" s="356">
        <v>884.44441787999995</v>
      </c>
      <c r="K12" s="365">
        <f t="shared" ref="K12:S12" si="1">SUM(K7:K11)</f>
        <v>100</v>
      </c>
      <c r="L12" s="356">
        <v>408.61300000000006</v>
      </c>
      <c r="M12" s="365">
        <f t="shared" si="1"/>
        <v>100</v>
      </c>
      <c r="N12" s="356">
        <v>340.20300000000003</v>
      </c>
      <c r="O12" s="365">
        <f>SUM(O7:O11)</f>
        <v>99.999999999999986</v>
      </c>
      <c r="P12" s="356">
        <v>282.19200000000001</v>
      </c>
      <c r="Q12" s="365">
        <f t="shared" si="1"/>
        <v>100</v>
      </c>
      <c r="R12" s="356">
        <v>413.39499999999998</v>
      </c>
      <c r="S12" s="365">
        <f t="shared" si="1"/>
        <v>100.00000000000001</v>
      </c>
      <c r="X12" s="338"/>
      <c r="Y12" s="587"/>
      <c r="Z12" s="338"/>
      <c r="AA12" s="587"/>
      <c r="AB12" s="338"/>
      <c r="AC12" s="587"/>
      <c r="AD12" s="338"/>
      <c r="AE12" s="587"/>
      <c r="AF12" s="338"/>
      <c r="AG12" s="587"/>
    </row>
    <row r="13" spans="1:33">
      <c r="A13" s="348" t="s">
        <v>209</v>
      </c>
      <c r="B13" s="337"/>
      <c r="C13" s="366"/>
      <c r="D13" s="337">
        <v>0</v>
      </c>
      <c r="E13" s="366"/>
      <c r="F13" s="337"/>
      <c r="G13" s="366"/>
      <c r="H13" s="337"/>
      <c r="I13" s="366"/>
      <c r="J13" s="337"/>
      <c r="K13" s="366"/>
      <c r="L13" s="337"/>
      <c r="M13" s="366"/>
      <c r="N13" s="337"/>
      <c r="O13" s="366"/>
      <c r="P13" s="337"/>
      <c r="Q13" s="366"/>
      <c r="R13" s="337"/>
      <c r="S13" s="366"/>
      <c r="X13" s="338"/>
      <c r="Y13" s="587"/>
      <c r="Z13" s="338"/>
      <c r="AA13" s="587"/>
      <c r="AB13" s="338"/>
      <c r="AC13" s="587"/>
      <c r="AD13" s="338"/>
      <c r="AE13" s="587"/>
      <c r="AF13" s="338"/>
      <c r="AG13" s="587"/>
    </row>
    <row r="14" spans="1:33">
      <c r="A14" s="339" t="s">
        <v>137</v>
      </c>
      <c r="B14" s="337">
        <f>D14+F14+H14+J14+L14+N14+P14+R14+'Small Co 2'!B14+'Small Co 2'!D14+'Small Co 2'!F14+'Small Co 2'!H14+'Small Co 2'!J14</f>
        <v>0</v>
      </c>
      <c r="C14" s="366">
        <f t="shared" ref="C14:C45" si="2">(B14/$B$72)*100</f>
        <v>0</v>
      </c>
      <c r="D14" s="337">
        <v>0</v>
      </c>
      <c r="E14" s="366">
        <f t="shared" ref="E14:E45" si="3">(D14/$D$72)*100</f>
        <v>0</v>
      </c>
      <c r="F14" s="337"/>
      <c r="G14" s="366">
        <f t="shared" ref="G14:G45" si="4">(F14/$F$72)*100</f>
        <v>0</v>
      </c>
      <c r="H14" s="337">
        <v>0</v>
      </c>
      <c r="I14" s="366">
        <f t="shared" ref="I14:I45" si="5">(H14/$H$72)*100</f>
        <v>0</v>
      </c>
      <c r="J14" s="337"/>
      <c r="K14" s="366">
        <f t="shared" ref="K14:K20" si="6">(J14/$J$72)*100</f>
        <v>0</v>
      </c>
      <c r="L14" s="337"/>
      <c r="M14" s="366">
        <f t="shared" ref="M14:M20" si="7">(L14/$L$72)*100</f>
        <v>0</v>
      </c>
      <c r="N14" s="337"/>
      <c r="O14" s="366">
        <f>(N14/$N$72)*100</f>
        <v>0</v>
      </c>
      <c r="P14" s="337"/>
      <c r="Q14" s="366">
        <f t="shared" ref="Q14:Q20" si="8">(P14/$P$72)*100</f>
        <v>0</v>
      </c>
      <c r="R14" s="337"/>
      <c r="S14" s="366">
        <f t="shared" ref="S14:S20" si="9">(R14/$P$72)*100</f>
        <v>0</v>
      </c>
      <c r="X14" s="338"/>
      <c r="Y14" s="587"/>
      <c r="Z14" s="338"/>
      <c r="AA14" s="587"/>
      <c r="AB14" s="338"/>
      <c r="AC14" s="587"/>
      <c r="AD14" s="338"/>
      <c r="AE14" s="587"/>
      <c r="AF14" s="338"/>
      <c r="AG14" s="587"/>
    </row>
    <row r="15" spans="1:33">
      <c r="A15" s="339" t="s">
        <v>139</v>
      </c>
      <c r="B15" s="337">
        <f>D15+F15+H15+J15+L15+N15+P15+R15+'Small Co 2'!B15+'Small Co 2'!D15+'Small Co 2'!F15+'Small Co 2'!H15+'Small Co 2'!J15</f>
        <v>2.72</v>
      </c>
      <c r="C15" s="366">
        <f t="shared" si="2"/>
        <v>6.2558051042023902E-2</v>
      </c>
      <c r="D15" s="337">
        <v>0</v>
      </c>
      <c r="E15" s="366">
        <f t="shared" si="3"/>
        <v>0</v>
      </c>
      <c r="F15" s="337"/>
      <c r="G15" s="366">
        <f t="shared" si="4"/>
        <v>0</v>
      </c>
      <c r="H15" s="337">
        <v>0</v>
      </c>
      <c r="I15" s="366">
        <f t="shared" si="5"/>
        <v>0</v>
      </c>
      <c r="J15" s="337"/>
      <c r="K15" s="366">
        <f t="shared" si="6"/>
        <v>0</v>
      </c>
      <c r="L15" s="337"/>
      <c r="M15" s="366">
        <f t="shared" si="7"/>
        <v>0</v>
      </c>
      <c r="N15" s="337"/>
      <c r="O15" s="366">
        <f t="shared" ref="O15:O20" si="10">(N15/$N$72)*100</f>
        <v>0</v>
      </c>
      <c r="P15" s="337"/>
      <c r="Q15" s="366">
        <f t="shared" si="8"/>
        <v>0</v>
      </c>
      <c r="R15" s="337">
        <v>1.62</v>
      </c>
      <c r="S15" s="366">
        <f t="shared" si="9"/>
        <v>0.59361098693322978</v>
      </c>
      <c r="X15" s="338"/>
      <c r="Y15" s="587"/>
      <c r="Z15" s="338"/>
      <c r="AA15" s="587"/>
      <c r="AB15" s="338"/>
      <c r="AC15" s="587"/>
      <c r="AD15" s="338"/>
      <c r="AE15" s="587"/>
      <c r="AF15" s="338"/>
      <c r="AG15" s="587"/>
    </row>
    <row r="16" spans="1:33">
      <c r="A16" s="339" t="s">
        <v>141</v>
      </c>
      <c r="B16" s="337">
        <f>D16+F16+H16+J16+L16+N16+P16+R16+'Small Co 2'!B16+'Small Co 2'!D16+'Small Co 2'!F16+'Small Co 2'!H16+'Small Co 2'!J16</f>
        <v>23.992844999999999</v>
      </c>
      <c r="C16" s="366">
        <f t="shared" si="2"/>
        <v>0.5518182434387382</v>
      </c>
      <c r="D16" s="337">
        <v>1.147705</v>
      </c>
      <c r="E16" s="366">
        <f t="shared" si="3"/>
        <v>3.6088392317568956</v>
      </c>
      <c r="F16" s="337"/>
      <c r="G16" s="366">
        <f t="shared" si="4"/>
        <v>0</v>
      </c>
      <c r="H16" s="337">
        <v>4.2161400000000002</v>
      </c>
      <c r="I16" s="366">
        <f t="shared" si="5"/>
        <v>3.5409440320309056</v>
      </c>
      <c r="J16" s="337"/>
      <c r="K16" s="366">
        <f t="shared" si="6"/>
        <v>0</v>
      </c>
      <c r="L16" s="337"/>
      <c r="M16" s="366">
        <f t="shared" si="7"/>
        <v>0</v>
      </c>
      <c r="N16" s="337">
        <v>1.6719999999999999</v>
      </c>
      <c r="O16" s="366">
        <f t="shared" si="10"/>
        <v>0.5054902529869878</v>
      </c>
      <c r="P16" s="337">
        <v>1.5349999999999999</v>
      </c>
      <c r="Q16" s="366">
        <f t="shared" si="8"/>
        <v>0.56246473144599229</v>
      </c>
      <c r="R16" s="337">
        <v>10.375</v>
      </c>
      <c r="S16" s="366">
        <f t="shared" si="9"/>
        <v>3.801675302118678</v>
      </c>
      <c r="X16" s="338"/>
      <c r="Y16" s="587"/>
      <c r="Z16" s="338"/>
      <c r="AA16" s="587"/>
      <c r="AB16" s="338"/>
      <c r="AC16" s="587"/>
      <c r="AD16" s="338"/>
      <c r="AE16" s="587"/>
      <c r="AF16" s="338"/>
      <c r="AG16" s="587"/>
    </row>
    <row r="17" spans="1:33">
      <c r="A17" s="339" t="s">
        <v>143</v>
      </c>
      <c r="B17" s="337">
        <f>D17+F17+H17+J17+L17+N17+P17+R17+'Small Co 2'!B17+'Small Co 2'!D17+'Small Co 2'!F17+'Small Co 2'!H17+'Small Co 2'!J17</f>
        <v>0</v>
      </c>
      <c r="C17" s="366">
        <f t="shared" si="2"/>
        <v>0</v>
      </c>
      <c r="D17" s="337">
        <v>0</v>
      </c>
      <c r="E17" s="366">
        <f t="shared" si="3"/>
        <v>0</v>
      </c>
      <c r="F17" s="337"/>
      <c r="G17" s="366">
        <f t="shared" si="4"/>
        <v>0</v>
      </c>
      <c r="H17" s="337">
        <v>0</v>
      </c>
      <c r="I17" s="366">
        <f t="shared" si="5"/>
        <v>0</v>
      </c>
      <c r="J17" s="337"/>
      <c r="K17" s="366">
        <f t="shared" si="6"/>
        <v>0</v>
      </c>
      <c r="L17" s="337"/>
      <c r="M17" s="366">
        <f t="shared" si="7"/>
        <v>0</v>
      </c>
      <c r="N17" s="337"/>
      <c r="O17" s="366">
        <f t="shared" si="10"/>
        <v>0</v>
      </c>
      <c r="P17" s="337"/>
      <c r="Q17" s="366">
        <f t="shared" si="8"/>
        <v>0</v>
      </c>
      <c r="R17" s="337"/>
      <c r="S17" s="366">
        <f t="shared" si="9"/>
        <v>0</v>
      </c>
      <c r="X17" s="338"/>
      <c r="Y17" s="587"/>
      <c r="Z17" s="338"/>
      <c r="AA17" s="587"/>
      <c r="AB17" s="338"/>
      <c r="AC17" s="587"/>
      <c r="AD17" s="338"/>
      <c r="AE17" s="587"/>
      <c r="AF17" s="338"/>
      <c r="AG17" s="587"/>
    </row>
    <row r="18" spans="1:33">
      <c r="A18" s="339" t="s">
        <v>145</v>
      </c>
      <c r="B18" s="337">
        <f>D18+F18+H18+J18+L18+N18+P18+R18+'Small Co 2'!B18+'Small Co 2'!D18+'Small Co 2'!F18+'Small Co 2'!H18+'Small Co 2'!J18</f>
        <v>31.465150790000003</v>
      </c>
      <c r="C18" s="366">
        <f t="shared" si="2"/>
        <v>0.72367592248742607</v>
      </c>
      <c r="D18" s="337">
        <v>0</v>
      </c>
      <c r="E18" s="366">
        <f t="shared" si="3"/>
        <v>0</v>
      </c>
      <c r="F18" s="337">
        <v>0.40699999999999997</v>
      </c>
      <c r="G18" s="366">
        <f t="shared" si="4"/>
        <v>2.2498618021006078</v>
      </c>
      <c r="H18" s="337">
        <v>3.2508291900000001</v>
      </c>
      <c r="I18" s="366">
        <f t="shared" si="5"/>
        <v>2.7302234317366985</v>
      </c>
      <c r="J18" s="337">
        <v>10.539321599999999</v>
      </c>
      <c r="K18" s="366">
        <f t="shared" si="6"/>
        <v>1.2485868219573448</v>
      </c>
      <c r="L18" s="337"/>
      <c r="M18" s="366">
        <f t="shared" si="7"/>
        <v>0</v>
      </c>
      <c r="N18" s="337">
        <v>2.8380000000000001</v>
      </c>
      <c r="O18" s="366">
        <f t="shared" si="10"/>
        <v>0.85800319257001889</v>
      </c>
      <c r="P18" s="337"/>
      <c r="Q18" s="366">
        <f t="shared" si="8"/>
        <v>0</v>
      </c>
      <c r="R18" s="337">
        <v>9.33</v>
      </c>
      <c r="S18" s="366">
        <f t="shared" si="9"/>
        <v>3.4187595728932303</v>
      </c>
      <c r="X18" s="338"/>
      <c r="Y18" s="587"/>
      <c r="Z18" s="338"/>
      <c r="AA18" s="587"/>
      <c r="AB18" s="338"/>
      <c r="AC18" s="587"/>
      <c r="AD18" s="338"/>
      <c r="AE18" s="587"/>
      <c r="AF18" s="338"/>
      <c r="AG18" s="587"/>
    </row>
    <row r="19" spans="1:33">
      <c r="A19" s="339" t="s">
        <v>431</v>
      </c>
      <c r="B19" s="337">
        <f>D19+F19+H19+J19+L19+N19+P19+R19+'Small Co 2'!B19+'Small Co 2'!D19+'Small Co 2'!F19+'Small Co 2'!H19+'Small Co 2'!J19</f>
        <v>3.3</v>
      </c>
      <c r="C19" s="366">
        <f t="shared" si="2"/>
        <v>7.5897635455396628E-2</v>
      </c>
      <c r="D19" s="337">
        <v>0</v>
      </c>
      <c r="E19" s="366">
        <f t="shared" si="3"/>
        <v>0</v>
      </c>
      <c r="F19" s="337"/>
      <c r="G19" s="366">
        <f t="shared" si="4"/>
        <v>0</v>
      </c>
      <c r="H19" s="337">
        <v>0</v>
      </c>
      <c r="I19" s="366">
        <f t="shared" si="5"/>
        <v>0</v>
      </c>
      <c r="J19" s="337">
        <v>2.8</v>
      </c>
      <c r="K19" s="366">
        <f t="shared" si="6"/>
        <v>0.3317142444425043</v>
      </c>
      <c r="L19" s="337"/>
      <c r="M19" s="366">
        <f t="shared" si="7"/>
        <v>0</v>
      </c>
      <c r="N19" s="337"/>
      <c r="O19" s="366">
        <f t="shared" si="10"/>
        <v>0</v>
      </c>
      <c r="P19" s="337"/>
      <c r="Q19" s="366">
        <f t="shared" si="8"/>
        <v>0</v>
      </c>
      <c r="R19" s="337"/>
      <c r="S19" s="366">
        <f t="shared" si="9"/>
        <v>0</v>
      </c>
      <c r="X19" s="338"/>
      <c r="Y19" s="587"/>
      <c r="Z19" s="338"/>
      <c r="AA19" s="587"/>
      <c r="AB19" s="338"/>
      <c r="AC19" s="587"/>
      <c r="AD19" s="338"/>
      <c r="AE19" s="587"/>
      <c r="AF19" s="338"/>
      <c r="AG19" s="587"/>
    </row>
    <row r="20" spans="1:33" ht="13.5" thickBot="1">
      <c r="A20" s="339" t="s">
        <v>432</v>
      </c>
      <c r="B20" s="337">
        <f>D20+F20+H20+J20+L20+N20+P20+R20+'Small Co 2'!B20+'Small Co 2'!D20+'Small Co 2'!F20+'Small Co 2'!H20+'Small Co 2'!J20</f>
        <v>0</v>
      </c>
      <c r="C20" s="366">
        <f t="shared" si="2"/>
        <v>0</v>
      </c>
      <c r="D20" s="337">
        <v>0</v>
      </c>
      <c r="E20" s="366">
        <f t="shared" si="3"/>
        <v>0</v>
      </c>
      <c r="F20" s="337"/>
      <c r="G20" s="366">
        <f t="shared" si="4"/>
        <v>0</v>
      </c>
      <c r="H20" s="337">
        <v>0</v>
      </c>
      <c r="I20" s="366">
        <f t="shared" si="5"/>
        <v>0</v>
      </c>
      <c r="J20" s="337"/>
      <c r="K20" s="366">
        <f t="shared" si="6"/>
        <v>0</v>
      </c>
      <c r="L20" s="337"/>
      <c r="M20" s="366">
        <f t="shared" si="7"/>
        <v>0</v>
      </c>
      <c r="N20" s="337"/>
      <c r="O20" s="366">
        <f t="shared" si="10"/>
        <v>0</v>
      </c>
      <c r="P20" s="337"/>
      <c r="Q20" s="366">
        <f t="shared" si="8"/>
        <v>0</v>
      </c>
      <c r="R20" s="337"/>
      <c r="S20" s="366">
        <f t="shared" si="9"/>
        <v>0</v>
      </c>
      <c r="X20" s="338"/>
      <c r="Y20" s="587"/>
      <c r="Z20" s="338"/>
      <c r="AA20" s="587"/>
      <c r="AB20" s="338"/>
      <c r="AC20" s="587"/>
      <c r="AD20" s="338"/>
      <c r="AE20" s="587"/>
      <c r="AF20" s="338"/>
      <c r="AG20" s="587"/>
    </row>
    <row r="21" spans="1:33" ht="13.5" thickBot="1">
      <c r="A21" s="357" t="s">
        <v>211</v>
      </c>
      <c r="B21" s="355">
        <f>SUM(B14:B20)</f>
        <v>61.477995789999994</v>
      </c>
      <c r="C21" s="365">
        <f t="shared" si="2"/>
        <v>1.4139498524235845</v>
      </c>
      <c r="D21" s="355">
        <v>1.147705</v>
      </c>
      <c r="E21" s="365">
        <f t="shared" si="3"/>
        <v>3.6088392317568956</v>
      </c>
      <c r="F21" s="355">
        <v>0.40699999999999997</v>
      </c>
      <c r="G21" s="365">
        <f t="shared" si="4"/>
        <v>2.2498618021006078</v>
      </c>
      <c r="H21" s="355">
        <v>7.4669691900000004</v>
      </c>
      <c r="I21" s="365">
        <f t="shared" si="5"/>
        <v>6.2711674637676049</v>
      </c>
      <c r="J21" s="355">
        <v>13.339321599999998</v>
      </c>
      <c r="K21" s="365">
        <f t="shared" ref="K21:S21" si="11">SUM(K14:K20)</f>
        <v>1.5803010663998491</v>
      </c>
      <c r="L21" s="355">
        <v>0</v>
      </c>
      <c r="M21" s="365">
        <f t="shared" si="11"/>
        <v>0</v>
      </c>
      <c r="N21" s="355">
        <v>4.51</v>
      </c>
      <c r="O21" s="365">
        <f>SUM(O14:O20)</f>
        <v>1.3634934455570067</v>
      </c>
      <c r="P21" s="355">
        <v>1.5349999999999999</v>
      </c>
      <c r="Q21" s="365">
        <f t="shared" si="11"/>
        <v>0.56246473144599229</v>
      </c>
      <c r="R21" s="355">
        <v>21.324999999999999</v>
      </c>
      <c r="S21" s="365">
        <f t="shared" si="11"/>
        <v>7.8140458619451385</v>
      </c>
      <c r="X21" s="338"/>
      <c r="Y21" s="587"/>
      <c r="Z21" s="338"/>
      <c r="AA21" s="587"/>
      <c r="AB21" s="338"/>
      <c r="AC21" s="587"/>
      <c r="AD21" s="338"/>
      <c r="AE21" s="587"/>
      <c r="AF21" s="338"/>
      <c r="AG21" s="587"/>
    </row>
    <row r="22" spans="1:33">
      <c r="A22" s="339" t="s">
        <v>212</v>
      </c>
      <c r="B22" s="337">
        <f>D22+F22+H22+J22+L22+N22+P22+R22+'Small Co 2'!B22+'Small Co 2'!D22+'Small Co 2'!F22+'Small Co 2'!H22+'Small Co 2'!J22</f>
        <v>341.69107379999997</v>
      </c>
      <c r="C22" s="366">
        <f t="shared" si="2"/>
        <v>7.8586498659501309</v>
      </c>
      <c r="D22" s="337">
        <v>2.9938590600000001</v>
      </c>
      <c r="E22" s="366">
        <f t="shared" si="3"/>
        <v>9.4138790282161544</v>
      </c>
      <c r="F22" s="337">
        <v>1.097</v>
      </c>
      <c r="G22" s="366">
        <f t="shared" si="4"/>
        <v>6.0641238253178544</v>
      </c>
      <c r="H22" s="337">
        <v>12.38416874</v>
      </c>
      <c r="I22" s="366">
        <f t="shared" si="5"/>
        <v>10.400899493747053</v>
      </c>
      <c r="J22" s="337">
        <v>67.486046000000002</v>
      </c>
      <c r="K22" s="366">
        <f>(J22/$J$72)*100</f>
        <v>7.9950295568936038</v>
      </c>
      <c r="L22" s="337">
        <v>38.853999999999999</v>
      </c>
      <c r="M22" s="366">
        <f>(L22/$L$72)*100</f>
        <v>9.7120189171151399</v>
      </c>
      <c r="N22" s="337">
        <v>36.638000000000005</v>
      </c>
      <c r="O22" s="366">
        <f>(N22/$N$72)*100</f>
        <v>11.076645866589271</v>
      </c>
      <c r="P22" s="337">
        <v>20.873000000000001</v>
      </c>
      <c r="Q22" s="366">
        <f>(P22/$P$72)*100</f>
        <v>7.6484210680600642</v>
      </c>
      <c r="R22" s="337">
        <v>44.372999999999998</v>
      </c>
      <c r="S22" s="366">
        <f>(R22/$P$72)*100</f>
        <v>16.259444643943336</v>
      </c>
      <c r="X22" s="338"/>
      <c r="Y22" s="587"/>
      <c r="Z22" s="338"/>
      <c r="AA22" s="587"/>
      <c r="AB22" s="338"/>
      <c r="AC22" s="587"/>
      <c r="AD22" s="338"/>
      <c r="AE22" s="587"/>
      <c r="AF22" s="338"/>
      <c r="AG22" s="587"/>
    </row>
    <row r="23" spans="1:33">
      <c r="A23" s="339" t="s">
        <v>213</v>
      </c>
      <c r="B23" s="337">
        <f>D23+F23+H23+J23+L23+N23+P23+R23+'Small Co 2'!B23+'Small Co 2'!D23+'Small Co 2'!F23+'Small Co 2'!H23+'Small Co 2'!J23</f>
        <v>457.37639747999998</v>
      </c>
      <c r="C23" s="366">
        <f t="shared" si="2"/>
        <v>10.519329418739282</v>
      </c>
      <c r="D23" s="337">
        <v>1.81301</v>
      </c>
      <c r="E23" s="366">
        <f t="shared" si="3"/>
        <v>5.7008217404015573</v>
      </c>
      <c r="F23" s="337">
        <v>1.6890000000000001</v>
      </c>
      <c r="G23" s="366">
        <f t="shared" si="4"/>
        <v>9.3366500829187409</v>
      </c>
      <c r="H23" s="337">
        <v>11.488532200000002</v>
      </c>
      <c r="I23" s="366">
        <f t="shared" si="5"/>
        <v>9.6486951406701138</v>
      </c>
      <c r="J23" s="337">
        <v>57.663936499999998</v>
      </c>
      <c r="K23" s="366">
        <f>(J23/$J$72)*100</f>
        <v>6.8314104027421605</v>
      </c>
      <c r="L23" s="337">
        <v>36.151000000000003</v>
      </c>
      <c r="M23" s="366">
        <f>(L23/$L$72)*100</f>
        <v>9.0363719532771256</v>
      </c>
      <c r="N23" s="337">
        <v>18.190000000000001</v>
      </c>
      <c r="O23" s="366">
        <f>(N23/$N$72)*100</f>
        <v>5.4993227881778166</v>
      </c>
      <c r="P23" s="337">
        <v>27.54</v>
      </c>
      <c r="Q23" s="366">
        <f>(P23/$P$72)*100</f>
        <v>10.091386777864905</v>
      </c>
      <c r="R23" s="337">
        <v>39.137999999999998</v>
      </c>
      <c r="S23" s="366">
        <f>(R23/$P$72)*100</f>
        <v>14.341201732464656</v>
      </c>
      <c r="X23" s="338"/>
      <c r="Y23" s="587"/>
      <c r="Z23" s="338"/>
      <c r="AA23" s="587"/>
      <c r="AB23" s="338"/>
      <c r="AC23" s="587"/>
      <c r="AD23" s="338"/>
      <c r="AE23" s="587"/>
      <c r="AF23" s="338"/>
      <c r="AG23" s="587"/>
    </row>
    <row r="24" spans="1:33">
      <c r="A24" s="339" t="s">
        <v>433</v>
      </c>
      <c r="B24" s="337">
        <f>D24+F24+H24+J24+L24+N24+P24+R24+'Small Co 2'!B24+'Small Co 2'!D24+'Small Co 2'!F24+'Small Co 2'!H24+'Small Co 2'!J24</f>
        <v>0</v>
      </c>
      <c r="C24" s="366">
        <f t="shared" si="2"/>
        <v>0</v>
      </c>
      <c r="D24" s="337">
        <v>0</v>
      </c>
      <c r="E24" s="366">
        <f t="shared" si="3"/>
        <v>0</v>
      </c>
      <c r="F24" s="337"/>
      <c r="G24" s="366">
        <f t="shared" si="4"/>
        <v>0</v>
      </c>
      <c r="H24" s="337">
        <v>0</v>
      </c>
      <c r="I24" s="366">
        <f t="shared" si="5"/>
        <v>0</v>
      </c>
      <c r="J24" s="337"/>
      <c r="K24" s="366">
        <f>(J24/$J$72)*100</f>
        <v>0</v>
      </c>
      <c r="L24" s="337"/>
      <c r="M24" s="366">
        <f>(L24/$L$72)*100</f>
        <v>0</v>
      </c>
      <c r="N24" s="337"/>
      <c r="O24" s="366">
        <f>(N24/$N$72)*100</f>
        <v>0</v>
      </c>
      <c r="P24" s="337"/>
      <c r="Q24" s="366">
        <f>(P24/$P$72)*100</f>
        <v>0</v>
      </c>
      <c r="R24" s="337"/>
      <c r="S24" s="366">
        <f>(R24/$P$72)*100</f>
        <v>0</v>
      </c>
      <c r="X24" s="338"/>
      <c r="Y24" s="587"/>
      <c r="Z24" s="338"/>
      <c r="AA24" s="587"/>
      <c r="AB24" s="338"/>
      <c r="AC24" s="587"/>
      <c r="AD24" s="338"/>
      <c r="AE24" s="587"/>
      <c r="AF24" s="338"/>
      <c r="AG24" s="587"/>
    </row>
    <row r="25" spans="1:33" ht="13.5" thickBot="1">
      <c r="A25" s="339" t="s">
        <v>434</v>
      </c>
      <c r="B25" s="337">
        <f>D25+F25+H25+J25+L25+N25+P25+R25+'Small Co 2'!B25+'Small Co 2'!D25+'Small Co 2'!F25+'Small Co 2'!H25+'Small Co 2'!J25</f>
        <v>64.099751999999995</v>
      </c>
      <c r="C25" s="366">
        <f t="shared" si="2"/>
        <v>1.4742483666901003</v>
      </c>
      <c r="D25" s="337">
        <v>0</v>
      </c>
      <c r="E25" s="366">
        <f t="shared" si="3"/>
        <v>0</v>
      </c>
      <c r="F25" s="337">
        <v>0.33600000000000002</v>
      </c>
      <c r="G25" s="366">
        <f t="shared" si="4"/>
        <v>1.8573797678275292</v>
      </c>
      <c r="H25" s="337">
        <v>0</v>
      </c>
      <c r="I25" s="366">
        <f t="shared" si="5"/>
        <v>0</v>
      </c>
      <c r="J25" s="337">
        <v>7.8947520000000004</v>
      </c>
      <c r="K25" s="366">
        <f>(J25/$J$72)*100</f>
        <v>0.93528631955033936</v>
      </c>
      <c r="L25" s="337">
        <v>22.106999999999999</v>
      </c>
      <c r="M25" s="366">
        <f>(L25/$L$72)*100</f>
        <v>5.5259072991368816</v>
      </c>
      <c r="N25" s="337"/>
      <c r="O25" s="366">
        <f>(N25/$N$72)*100</f>
        <v>0</v>
      </c>
      <c r="P25" s="337">
        <v>4.5679999999999996</v>
      </c>
      <c r="Q25" s="366">
        <f>(P25/$P$72)*100</f>
        <v>1.6738364125376504</v>
      </c>
      <c r="R25" s="337">
        <v>1.258</v>
      </c>
      <c r="S25" s="366">
        <f>(R25/$P$72)*100</f>
        <v>0.460964581211113</v>
      </c>
      <c r="X25" s="338"/>
      <c r="Y25" s="587"/>
      <c r="Z25" s="338"/>
      <c r="AA25" s="587"/>
      <c r="AB25" s="338"/>
      <c r="AC25" s="587"/>
      <c r="AD25" s="338"/>
      <c r="AE25" s="587"/>
      <c r="AF25" s="338"/>
      <c r="AG25" s="587"/>
    </row>
    <row r="26" spans="1:33" ht="13.5" thickBot="1">
      <c r="A26" s="357" t="s">
        <v>216</v>
      </c>
      <c r="B26" s="355">
        <f>SUM(B22:B25)</f>
        <v>863.16722327999992</v>
      </c>
      <c r="C26" s="365">
        <f t="shared" si="2"/>
        <v>19.852227651379511</v>
      </c>
      <c r="D26" s="355">
        <v>4.8068690600000004</v>
      </c>
      <c r="E26" s="365">
        <f t="shared" si="3"/>
        <v>15.114700768617714</v>
      </c>
      <c r="F26" s="355">
        <v>3.1219999999999999</v>
      </c>
      <c r="G26" s="365">
        <f t="shared" si="4"/>
        <v>17.258153676064122</v>
      </c>
      <c r="H26" s="355">
        <v>23.872700940000001</v>
      </c>
      <c r="I26" s="365">
        <f t="shared" si="5"/>
        <v>20.049594634417168</v>
      </c>
      <c r="J26" s="355">
        <v>133.0447345</v>
      </c>
      <c r="K26" s="365">
        <f>SUM(K22:K24)</f>
        <v>14.826439959635763</v>
      </c>
      <c r="L26" s="355">
        <v>97.111999999999995</v>
      </c>
      <c r="M26" s="365">
        <f>SUM(M22:M24)</f>
        <v>18.748390870392264</v>
      </c>
      <c r="N26" s="355">
        <v>54.828000000000003</v>
      </c>
      <c r="O26" s="365">
        <f>SUM(O22:O24)</f>
        <v>16.575968654767088</v>
      </c>
      <c r="P26" s="355">
        <v>52.980999999999995</v>
      </c>
      <c r="Q26" s="365">
        <f>SUM(Q22:Q24)</f>
        <v>17.739807845924968</v>
      </c>
      <c r="R26" s="355">
        <v>84.768999999999991</v>
      </c>
      <c r="S26" s="365">
        <f>SUM(S22:S24)</f>
        <v>30.600646376407994</v>
      </c>
      <c r="X26" s="338"/>
      <c r="Y26" s="587"/>
      <c r="Z26" s="338"/>
      <c r="AA26" s="587"/>
      <c r="AB26" s="338"/>
      <c r="AC26" s="587"/>
      <c r="AD26" s="338"/>
      <c r="AE26" s="587"/>
      <c r="AF26" s="338"/>
      <c r="AG26" s="587"/>
    </row>
    <row r="27" spans="1:33">
      <c r="A27" s="339" t="s">
        <v>217</v>
      </c>
      <c r="B27" s="337">
        <f>D27+F27+H27+J27+L27+N27+P27+R27+'Small Co 2'!B27+'Small Co 2'!D27+'Small Co 2'!F27+'Small Co 2'!H27+'Small Co 2'!J27</f>
        <v>2.544</v>
      </c>
      <c r="C27" s="366">
        <f t="shared" si="2"/>
        <v>5.8510177151069417E-2</v>
      </c>
      <c r="D27" s="337">
        <v>0</v>
      </c>
      <c r="E27" s="366">
        <f t="shared" si="3"/>
        <v>0</v>
      </c>
      <c r="F27" s="337"/>
      <c r="G27" s="366">
        <f t="shared" si="4"/>
        <v>0</v>
      </c>
      <c r="H27" s="337">
        <v>0</v>
      </c>
      <c r="I27" s="366">
        <f t="shared" si="5"/>
        <v>0</v>
      </c>
      <c r="J27" s="337"/>
      <c r="K27" s="366">
        <f>(J27/$J$72)*100</f>
        <v>0</v>
      </c>
      <c r="L27" s="337"/>
      <c r="M27" s="366">
        <f>(L27/$L$72)*100</f>
        <v>0</v>
      </c>
      <c r="N27" s="337"/>
      <c r="O27" s="366">
        <f>(N27/$N$72)*100</f>
        <v>0</v>
      </c>
      <c r="P27" s="337">
        <v>2.544</v>
      </c>
      <c r="Q27" s="366">
        <f>(P27/$P$72)*100</f>
        <v>0.9321891054062571</v>
      </c>
      <c r="R27" s="337"/>
      <c r="S27" s="366">
        <f>(R27/$P$72)*100</f>
        <v>0</v>
      </c>
      <c r="X27" s="338"/>
      <c r="Y27" s="587"/>
      <c r="Z27" s="338"/>
      <c r="AA27" s="587"/>
      <c r="AB27" s="338"/>
      <c r="AC27" s="587"/>
      <c r="AD27" s="338"/>
      <c r="AE27" s="587"/>
      <c r="AF27" s="338"/>
      <c r="AG27" s="587"/>
    </row>
    <row r="28" spans="1:33">
      <c r="A28" s="339" t="s">
        <v>218</v>
      </c>
      <c r="B28" s="337">
        <f>D28+F28+H28+J28+L28+N28+P28+R28+'Small Co 2'!B28+'Small Co 2'!D28+'Small Co 2'!F28+'Small Co 2'!H28+'Small Co 2'!J28</f>
        <v>130.9530249</v>
      </c>
      <c r="C28" s="366">
        <f t="shared" si="2"/>
        <v>3.0118257411035394</v>
      </c>
      <c r="D28" s="337">
        <v>1.84982</v>
      </c>
      <c r="E28" s="366">
        <f t="shared" si="3"/>
        <v>5.8165669642360545</v>
      </c>
      <c r="F28" s="337">
        <v>0.65400000000000003</v>
      </c>
      <c r="G28" s="366">
        <f t="shared" si="4"/>
        <v>3.6152570480928694</v>
      </c>
      <c r="H28" s="337">
        <v>0</v>
      </c>
      <c r="I28" s="366">
        <f t="shared" si="5"/>
        <v>0</v>
      </c>
      <c r="J28" s="337">
        <v>41.309484900000001</v>
      </c>
      <c r="K28" s="366">
        <f>(J28/$J$72)*100</f>
        <v>4.8939087756830508</v>
      </c>
      <c r="L28" s="337">
        <v>9.8070000000000004</v>
      </c>
      <c r="M28" s="366">
        <f>(L28/$L$72)*100</f>
        <v>2.4513761651348167</v>
      </c>
      <c r="N28" s="337">
        <v>5.9039999999999999</v>
      </c>
      <c r="O28" s="366">
        <f>(N28/$N$72)*100</f>
        <v>1.7849368741837175</v>
      </c>
      <c r="P28" s="337">
        <v>4.2910000000000004</v>
      </c>
      <c r="Q28" s="366">
        <f>(P28/$P$72)*100</f>
        <v>1.572336262302771</v>
      </c>
      <c r="R28" s="337"/>
      <c r="S28" s="366">
        <f>(R28/$P$72)*100</f>
        <v>0</v>
      </c>
      <c r="X28" s="338"/>
      <c r="Y28" s="587"/>
      <c r="Z28" s="338"/>
      <c r="AA28" s="587"/>
      <c r="AB28" s="338"/>
      <c r="AC28" s="587"/>
      <c r="AD28" s="338"/>
      <c r="AE28" s="587"/>
      <c r="AF28" s="338"/>
      <c r="AG28" s="587"/>
    </row>
    <row r="29" spans="1:33">
      <c r="A29" s="339" t="s">
        <v>219</v>
      </c>
      <c r="B29" s="337">
        <f>D29+F29+H29+J29+L29+N29+P29+R29+'Small Co 2'!B29+'Small Co 2'!D29+'Small Co 2'!F29+'Small Co 2'!H29+'Small Co 2'!J29</f>
        <v>45.633365870000006</v>
      </c>
      <c r="C29" s="366">
        <f t="shared" si="2"/>
        <v>1.0495347173951513</v>
      </c>
      <c r="D29" s="337">
        <v>0.67832100000000006</v>
      </c>
      <c r="E29" s="366">
        <f t="shared" si="3"/>
        <v>2.1329099694822009</v>
      </c>
      <c r="F29" s="337">
        <v>0.999</v>
      </c>
      <c r="G29" s="366">
        <f t="shared" si="4"/>
        <v>5.5223880597014929</v>
      </c>
      <c r="H29" s="337">
        <v>0</v>
      </c>
      <c r="I29" s="366">
        <f t="shared" si="5"/>
        <v>0</v>
      </c>
      <c r="J29" s="337"/>
      <c r="K29" s="366">
        <f>(J29/$J$72)*100</f>
        <v>0</v>
      </c>
      <c r="L29" s="337"/>
      <c r="M29" s="366">
        <f>(L29/$L$72)*100</f>
        <v>0</v>
      </c>
      <c r="N29" s="337">
        <v>8.7390000000000008</v>
      </c>
      <c r="O29" s="366">
        <f>(N29/$N$72)*100</f>
        <v>2.6420330866347408</v>
      </c>
      <c r="P29" s="337"/>
      <c r="Q29" s="366">
        <f>(P29/$P$72)*100</f>
        <v>0</v>
      </c>
      <c r="R29" s="337"/>
      <c r="S29" s="366">
        <f>(R29/$P$72)*100</f>
        <v>0</v>
      </c>
      <c r="X29" s="338"/>
      <c r="Y29" s="587"/>
      <c r="Z29" s="338"/>
      <c r="AA29" s="587"/>
      <c r="AB29" s="338"/>
      <c r="AC29" s="587"/>
      <c r="AD29" s="338"/>
      <c r="AE29" s="587"/>
      <c r="AF29" s="338"/>
      <c r="AG29" s="587"/>
    </row>
    <row r="30" spans="1:33" ht="13.5" thickBot="1">
      <c r="A30" s="339" t="s">
        <v>220</v>
      </c>
      <c r="B30" s="337">
        <f>D30+F30+H30+J30+L30+N30+P30+R30+'Small Co 2'!B30+'Small Co 2'!D30+'Small Co 2'!F30+'Small Co 2'!H30+'Small Co 2'!J30</f>
        <v>212.26254970000002</v>
      </c>
      <c r="C30" s="366">
        <f t="shared" si="2"/>
        <v>4.8818865508980647</v>
      </c>
      <c r="D30" s="337">
        <v>1.022742</v>
      </c>
      <c r="E30" s="366">
        <f t="shared" si="3"/>
        <v>3.2159060503923143</v>
      </c>
      <c r="F30" s="337">
        <v>0.93799999999999994</v>
      </c>
      <c r="G30" s="366">
        <f t="shared" si="4"/>
        <v>5.1851851851851851</v>
      </c>
      <c r="H30" s="337">
        <v>6.8604690000000002</v>
      </c>
      <c r="I30" s="366">
        <f t="shared" si="5"/>
        <v>5.7617955671498189</v>
      </c>
      <c r="J30" s="337">
        <v>87.468758700000009</v>
      </c>
      <c r="K30" s="366">
        <f>(J30/$J$72)*100</f>
        <v>10.362369001605083</v>
      </c>
      <c r="L30" s="337">
        <v>9.9019999999999992</v>
      </c>
      <c r="M30" s="366">
        <f>(L30/$L$72)*100</f>
        <v>2.4751225438120685</v>
      </c>
      <c r="N30" s="337">
        <v>12.093999999999999</v>
      </c>
      <c r="O30" s="366">
        <f>(N30/$N$72)*100</f>
        <v>3.6563391863783679</v>
      </c>
      <c r="P30" s="337">
        <v>9.5619999999999994</v>
      </c>
      <c r="Q30" s="366">
        <f>(P30/$P$72)*100</f>
        <v>3.5037705290466312</v>
      </c>
      <c r="R30" s="337">
        <v>12.896000000000001</v>
      </c>
      <c r="S30" s="366">
        <f>(R30/$P$72)*100</f>
        <v>4.7254365972166239</v>
      </c>
      <c r="X30" s="338"/>
      <c r="Y30" s="587"/>
      <c r="Z30" s="338"/>
      <c r="AA30" s="587"/>
      <c r="AB30" s="338"/>
      <c r="AC30" s="587"/>
      <c r="AD30" s="338"/>
      <c r="AE30" s="587"/>
      <c r="AF30" s="338"/>
      <c r="AG30" s="587"/>
    </row>
    <row r="31" spans="1:33" ht="13.5" thickBot="1">
      <c r="A31" s="357" t="s">
        <v>221</v>
      </c>
      <c r="B31" s="355">
        <f>SUM(B27:B30)</f>
        <v>391.39294047000004</v>
      </c>
      <c r="C31" s="365">
        <f t="shared" si="2"/>
        <v>9.0017571865478256</v>
      </c>
      <c r="D31" s="355">
        <v>3.5508829999999998</v>
      </c>
      <c r="E31" s="365">
        <f t="shared" si="3"/>
        <v>11.165382984110568</v>
      </c>
      <c r="F31" s="355">
        <v>2.5910000000000002</v>
      </c>
      <c r="G31" s="365">
        <f t="shared" si="4"/>
        <v>14.32283029297955</v>
      </c>
      <c r="H31" s="355">
        <v>6.8604690000000002</v>
      </c>
      <c r="I31" s="365">
        <f t="shared" si="5"/>
        <v>5.7617955671498189</v>
      </c>
      <c r="J31" s="355">
        <v>128.7782436</v>
      </c>
      <c r="K31" s="365">
        <f t="shared" ref="K31:S31" si="12">SUM(K27:K30)</f>
        <v>15.256277777288133</v>
      </c>
      <c r="L31" s="355">
        <v>19.709</v>
      </c>
      <c r="M31" s="365">
        <f t="shared" si="12"/>
        <v>4.9264987089468857</v>
      </c>
      <c r="N31" s="355">
        <v>26.737000000000002</v>
      </c>
      <c r="O31" s="365">
        <f>SUM(O27:O30)</f>
        <v>8.0833091471968253</v>
      </c>
      <c r="P31" s="355">
        <v>16.396999999999998</v>
      </c>
      <c r="Q31" s="365">
        <f t="shared" si="12"/>
        <v>6.0082958967556594</v>
      </c>
      <c r="R31" s="355">
        <v>12.896000000000001</v>
      </c>
      <c r="S31" s="365">
        <f t="shared" si="12"/>
        <v>4.7254365972166239</v>
      </c>
      <c r="X31" s="338"/>
      <c r="Y31" s="587"/>
      <c r="Z31" s="338"/>
      <c r="AA31" s="587"/>
      <c r="AB31" s="338"/>
      <c r="AC31" s="587"/>
      <c r="AD31" s="338"/>
      <c r="AE31" s="587"/>
      <c r="AF31" s="338"/>
      <c r="AG31" s="587"/>
    </row>
    <row r="32" spans="1:33">
      <c r="A32" s="339" t="s">
        <v>222</v>
      </c>
      <c r="B32" s="337">
        <f>D32+F32+H32+J32+L32+N32+P32+R32+'Small Co 2'!B32+'Small Co 2'!D32+'Small Co 2'!F32+'Small Co 2'!H32+'Small Co 2'!J32</f>
        <v>135.70933949000002</v>
      </c>
      <c r="C32" s="366">
        <f t="shared" si="2"/>
        <v>3.1212175686377837</v>
      </c>
      <c r="D32" s="337">
        <v>1.5048025400000002</v>
      </c>
      <c r="E32" s="366">
        <f t="shared" si="3"/>
        <v>4.731695376773148</v>
      </c>
      <c r="F32" s="337">
        <v>0.35099999999999998</v>
      </c>
      <c r="G32" s="366">
        <f t="shared" si="4"/>
        <v>1.9402985074626864</v>
      </c>
      <c r="H32" s="337">
        <v>7.8201619500000001</v>
      </c>
      <c r="I32" s="366">
        <f t="shared" si="5"/>
        <v>6.5677979826020181</v>
      </c>
      <c r="J32" s="337">
        <v>0</v>
      </c>
      <c r="K32" s="366">
        <f>(J32/$J$72)*100</f>
        <v>0</v>
      </c>
      <c r="L32" s="337">
        <v>12.718</v>
      </c>
      <c r="M32" s="366">
        <f>(L32/$L$72)*100</f>
        <v>3.179015200181972</v>
      </c>
      <c r="N32" s="337">
        <v>16.309000000000001</v>
      </c>
      <c r="O32" s="366">
        <f>(N32/$N$72)*100</f>
        <v>4.9306462535674545</v>
      </c>
      <c r="P32" s="337">
        <v>13.541</v>
      </c>
      <c r="Q32" s="366">
        <f>(P32/$P$72)*100</f>
        <v>4.9617817123844841</v>
      </c>
      <c r="R32" s="337">
        <v>14.11</v>
      </c>
      <c r="S32" s="366">
        <f>(R32/$P$72)*100</f>
        <v>5.1702784108814024</v>
      </c>
      <c r="X32" s="338"/>
      <c r="Y32" s="587"/>
      <c r="Z32" s="338"/>
      <c r="AA32" s="587"/>
      <c r="AB32" s="338"/>
      <c r="AC32" s="587"/>
      <c r="AD32" s="338"/>
      <c r="AE32" s="587"/>
      <c r="AF32" s="338"/>
      <c r="AG32" s="587"/>
    </row>
    <row r="33" spans="1:33" ht="13.5" thickBot="1">
      <c r="A33" s="339" t="s">
        <v>223</v>
      </c>
      <c r="B33" s="337">
        <f>D33+F33+H33+J33+L33+N33+P33+R33+'Small Co 2'!B33+'Small Co 2'!D33+'Small Co 2'!F33+'Small Co 2'!H33+'Small Co 2'!J33</f>
        <v>108.12985465999999</v>
      </c>
      <c r="C33" s="366">
        <f t="shared" si="2"/>
        <v>2.4869091790393036</v>
      </c>
      <c r="D33" s="337">
        <v>0.20140366000000001</v>
      </c>
      <c r="E33" s="366">
        <f t="shared" si="3"/>
        <v>0.63329290159703677</v>
      </c>
      <c r="F33" s="337">
        <v>0.25</v>
      </c>
      <c r="G33" s="366">
        <f t="shared" si="4"/>
        <v>1.3819789939192924</v>
      </c>
      <c r="H33" s="337">
        <v>0</v>
      </c>
      <c r="I33" s="366">
        <f t="shared" si="5"/>
        <v>0</v>
      </c>
      <c r="J33" s="337">
        <v>36.591025999999999</v>
      </c>
      <c r="K33" s="366">
        <f>(J33/$J$72)*100</f>
        <v>4.334915908202154</v>
      </c>
      <c r="L33" s="337"/>
      <c r="M33" s="366">
        <f>(L33/$L$72)*100</f>
        <v>0</v>
      </c>
      <c r="N33" s="337"/>
      <c r="O33" s="366">
        <f>(N33/$N$72)*100</f>
        <v>0</v>
      </c>
      <c r="P33" s="337"/>
      <c r="Q33" s="366">
        <f>(P33/$P$72)*100</f>
        <v>0</v>
      </c>
      <c r="R33" s="337"/>
      <c r="S33" s="366">
        <f>(R33/$P$72)*100</f>
        <v>0</v>
      </c>
      <c r="X33" s="338"/>
      <c r="Y33" s="587"/>
      <c r="Z33" s="338"/>
      <c r="AA33" s="587"/>
      <c r="AB33" s="338"/>
      <c r="AC33" s="587"/>
      <c r="AD33" s="338"/>
      <c r="AE33" s="587"/>
      <c r="AF33" s="338"/>
      <c r="AG33" s="587"/>
    </row>
    <row r="34" spans="1:33" ht="13.5" thickBot="1">
      <c r="A34" s="357" t="s">
        <v>224</v>
      </c>
      <c r="B34" s="355">
        <f>SUM(B32:B33)</f>
        <v>243.83919415000003</v>
      </c>
      <c r="C34" s="365">
        <f t="shared" si="2"/>
        <v>5.6081267476770869</v>
      </c>
      <c r="D34" s="355">
        <v>1.7062062</v>
      </c>
      <c r="E34" s="365">
        <f t="shared" si="3"/>
        <v>5.3649882783701841</v>
      </c>
      <c r="F34" s="355">
        <v>0.60099999999999998</v>
      </c>
      <c r="G34" s="365">
        <f t="shared" si="4"/>
        <v>3.3222775013819787</v>
      </c>
      <c r="H34" s="355">
        <v>7.8201619500000001</v>
      </c>
      <c r="I34" s="365">
        <f t="shared" si="5"/>
        <v>6.5677979826020181</v>
      </c>
      <c r="J34" s="355">
        <v>36.591025999999999</v>
      </c>
      <c r="K34" s="365">
        <f t="shared" ref="K34:S34" si="13">SUM(K32:K33)</f>
        <v>4.334915908202154</v>
      </c>
      <c r="L34" s="355">
        <v>12.718</v>
      </c>
      <c r="M34" s="365">
        <f t="shared" si="13"/>
        <v>3.179015200181972</v>
      </c>
      <c r="N34" s="355">
        <v>16.309000000000001</v>
      </c>
      <c r="O34" s="365">
        <f>SUM(O32:O33)</f>
        <v>4.9306462535674545</v>
      </c>
      <c r="P34" s="355">
        <v>13.541</v>
      </c>
      <c r="Q34" s="365">
        <f t="shared" si="13"/>
        <v>4.9617817123844841</v>
      </c>
      <c r="R34" s="355">
        <v>14.11</v>
      </c>
      <c r="S34" s="365">
        <f t="shared" si="13"/>
        <v>5.1702784108814024</v>
      </c>
      <c r="X34" s="338"/>
      <c r="Y34" s="587"/>
      <c r="Z34" s="338"/>
      <c r="AA34" s="587"/>
      <c r="AB34" s="338"/>
      <c r="AC34" s="587"/>
      <c r="AD34" s="338"/>
      <c r="AE34" s="587"/>
      <c r="AF34" s="338"/>
      <c r="AG34" s="587"/>
    </row>
    <row r="35" spans="1:33">
      <c r="A35" s="339" t="s">
        <v>225</v>
      </c>
      <c r="B35" s="337">
        <f>D35+F35+H35+J35+L35+N35+P35+R35+'Small Co 2'!B35+'Small Co 2'!D35+'Small Co 2'!F35+'Small Co 2'!H35+'Small Co 2'!J35</f>
        <v>46.2244685</v>
      </c>
      <c r="C35" s="366">
        <f t="shared" si="2"/>
        <v>1.0631296543431712</v>
      </c>
      <c r="D35" s="337">
        <v>0.71250000000000002</v>
      </c>
      <c r="E35" s="366">
        <f t="shared" si="3"/>
        <v>2.2403822869350472</v>
      </c>
      <c r="F35" s="337">
        <v>0.28499999999999998</v>
      </c>
      <c r="G35" s="366">
        <f t="shared" si="4"/>
        <v>1.5754560530679931</v>
      </c>
      <c r="H35" s="337">
        <v>0</v>
      </c>
      <c r="I35" s="366">
        <f t="shared" si="5"/>
        <v>0</v>
      </c>
      <c r="J35" s="337">
        <v>0.93596849999999998</v>
      </c>
      <c r="K35" s="366">
        <f t="shared" ref="K35:K40" si="14">(J35/$J$72)*100</f>
        <v>0.11088360135695861</v>
      </c>
      <c r="L35" s="337"/>
      <c r="M35" s="366">
        <f t="shared" ref="M35:M40" si="15">(L35/$L$72)*100</f>
        <v>0</v>
      </c>
      <c r="N35" s="337">
        <v>1.1299999999999999</v>
      </c>
      <c r="O35" s="366">
        <f t="shared" ref="O35:O40" si="16">(N35/$N$72)*100</f>
        <v>0.34162917815508148</v>
      </c>
      <c r="P35" s="337"/>
      <c r="Q35" s="366">
        <f t="shared" ref="Q35:Q40" si="17">(P35/$P$72)*100</f>
        <v>0</v>
      </c>
      <c r="R35" s="337"/>
      <c r="S35" s="366">
        <f t="shared" ref="S35:S40" si="18">(R35/$P$72)*100</f>
        <v>0</v>
      </c>
      <c r="X35" s="338"/>
      <c r="Y35" s="587"/>
      <c r="Z35" s="338"/>
      <c r="AA35" s="587"/>
      <c r="AB35" s="338"/>
      <c r="AC35" s="587"/>
      <c r="AD35" s="338"/>
      <c r="AE35" s="587"/>
      <c r="AF35" s="338"/>
      <c r="AG35" s="587"/>
    </row>
    <row r="36" spans="1:33">
      <c r="A36" s="339" t="s">
        <v>226</v>
      </c>
      <c r="B36" s="337">
        <f>D36+F36+H36+J36+L36+N36+P36+R36+'Small Co 2'!B36+'Small Co 2'!D36+'Small Co 2'!F36+'Small Co 2'!H36+'Small Co 2'!J36</f>
        <v>63.832829999999994</v>
      </c>
      <c r="C36" s="366">
        <f t="shared" si="2"/>
        <v>1.4681093519473654</v>
      </c>
      <c r="D36" s="337">
        <v>0.79083000000000003</v>
      </c>
      <c r="E36" s="366">
        <f t="shared" si="3"/>
        <v>2.4866828406692538</v>
      </c>
      <c r="F36" s="337">
        <v>0.39900000000000002</v>
      </c>
      <c r="G36" s="366">
        <f t="shared" si="4"/>
        <v>2.2056384742951911</v>
      </c>
      <c r="H36" s="337">
        <v>0</v>
      </c>
      <c r="I36" s="366">
        <f t="shared" si="5"/>
        <v>0</v>
      </c>
      <c r="J36" s="337">
        <v>0</v>
      </c>
      <c r="K36" s="366">
        <f t="shared" si="14"/>
        <v>0</v>
      </c>
      <c r="L36" s="337"/>
      <c r="M36" s="366">
        <f t="shared" si="15"/>
        <v>0</v>
      </c>
      <c r="N36" s="337">
        <v>21.404</v>
      </c>
      <c r="O36" s="366">
        <f t="shared" si="16"/>
        <v>6.4710008223286399</v>
      </c>
      <c r="P36" s="337">
        <v>9.7029999999999994</v>
      </c>
      <c r="Q36" s="366">
        <f t="shared" si="17"/>
        <v>3.5554366705019311</v>
      </c>
      <c r="R36" s="337">
        <v>7.41</v>
      </c>
      <c r="S36" s="366">
        <f t="shared" si="18"/>
        <v>2.7152206254168103</v>
      </c>
      <c r="X36" s="338"/>
      <c r="Y36" s="587"/>
      <c r="Z36" s="338"/>
      <c r="AA36" s="587"/>
      <c r="AB36" s="338"/>
      <c r="AC36" s="587"/>
      <c r="AD36" s="338"/>
      <c r="AE36" s="587"/>
      <c r="AF36" s="338"/>
      <c r="AG36" s="587"/>
    </row>
    <row r="37" spans="1:33">
      <c r="A37" s="339" t="s">
        <v>227</v>
      </c>
      <c r="B37" s="337">
        <f>D37+F37+H37+J37+L37+N37+P37+R37+'Small Co 2'!B37+'Small Co 2'!D37+'Small Co 2'!F37+'Small Co 2'!H37+'Small Co 2'!J37</f>
        <v>275.39076030000001</v>
      </c>
      <c r="C37" s="366">
        <f t="shared" si="2"/>
        <v>6.3337901615254291</v>
      </c>
      <c r="D37" s="337">
        <v>1.77555</v>
      </c>
      <c r="E37" s="366">
        <f t="shared" si="3"/>
        <v>5.5830326590421375</v>
      </c>
      <c r="F37" s="337">
        <v>1.681</v>
      </c>
      <c r="G37" s="366">
        <f t="shared" si="4"/>
        <v>9.2924267551133219</v>
      </c>
      <c r="H37" s="337">
        <v>8.5319400000000005</v>
      </c>
      <c r="I37" s="366">
        <f t="shared" si="5"/>
        <v>7.1655879607047597</v>
      </c>
      <c r="J37" s="337">
        <v>86.618270299999992</v>
      </c>
      <c r="K37" s="366">
        <f t="shared" si="14"/>
        <v>10.261612174100398</v>
      </c>
      <c r="L37" s="337">
        <v>37.155000000000001</v>
      </c>
      <c r="M37" s="366">
        <f t="shared" si="15"/>
        <v>9.2873336816135534</v>
      </c>
      <c r="N37" s="337">
        <v>14.997</v>
      </c>
      <c r="O37" s="366">
        <f t="shared" si="16"/>
        <v>4.5339936148599618</v>
      </c>
      <c r="P37" s="337">
        <v>12.523</v>
      </c>
      <c r="Q37" s="366">
        <f t="shared" si="17"/>
        <v>4.5887594996079235</v>
      </c>
      <c r="R37" s="337">
        <v>26.759</v>
      </c>
      <c r="S37" s="366">
        <f t="shared" si="18"/>
        <v>9.8052076539174671</v>
      </c>
      <c r="X37" s="338"/>
      <c r="Y37" s="587"/>
      <c r="Z37" s="338"/>
      <c r="AA37" s="587"/>
      <c r="AB37" s="338"/>
      <c r="AC37" s="587"/>
      <c r="AD37" s="338"/>
      <c r="AE37" s="587"/>
      <c r="AF37" s="338"/>
      <c r="AG37" s="587"/>
    </row>
    <row r="38" spans="1:33">
      <c r="A38" s="339" t="s">
        <v>228</v>
      </c>
      <c r="B38" s="337">
        <f>D38+F38+H38+J38+L38+N38+P38+R38+'Small Co 2'!B38+'Small Co 2'!D38+'Small Co 2'!F38+'Small Co 2'!H38+'Small Co 2'!J38</f>
        <v>35.744999999999997</v>
      </c>
      <c r="C38" s="366">
        <f t="shared" si="2"/>
        <v>0.82210938768277364</v>
      </c>
      <c r="D38" s="337">
        <v>0</v>
      </c>
      <c r="E38" s="366">
        <f t="shared" si="3"/>
        <v>0</v>
      </c>
      <c r="F38" s="337"/>
      <c r="G38" s="366">
        <f t="shared" si="4"/>
        <v>0</v>
      </c>
      <c r="H38" s="337">
        <v>0</v>
      </c>
      <c r="I38" s="366">
        <f t="shared" si="5"/>
        <v>0</v>
      </c>
      <c r="J38" s="337"/>
      <c r="K38" s="366">
        <f t="shared" si="14"/>
        <v>0</v>
      </c>
      <c r="L38" s="337">
        <v>17.376000000000001</v>
      </c>
      <c r="M38" s="366">
        <f t="shared" si="15"/>
        <v>4.3433376410097457</v>
      </c>
      <c r="N38" s="337">
        <v>11.438000000000001</v>
      </c>
      <c r="O38" s="366">
        <f t="shared" si="16"/>
        <v>3.4580128670246215</v>
      </c>
      <c r="P38" s="337">
        <v>2.3839999999999999</v>
      </c>
      <c r="Q38" s="366">
        <f t="shared" si="17"/>
        <v>0.87356085978322207</v>
      </c>
      <c r="R38" s="337">
        <v>4.5469999999999997</v>
      </c>
      <c r="S38" s="366">
        <f t="shared" si="18"/>
        <v>1.666141455299627</v>
      </c>
      <c r="X38" s="338"/>
      <c r="Y38" s="587"/>
      <c r="Z38" s="338"/>
      <c r="AA38" s="587"/>
      <c r="AB38" s="338"/>
      <c r="AC38" s="587"/>
      <c r="AD38" s="338"/>
      <c r="AE38" s="587"/>
      <c r="AF38" s="338"/>
      <c r="AG38" s="587"/>
    </row>
    <row r="39" spans="1:33">
      <c r="A39" s="339" t="s">
        <v>229</v>
      </c>
      <c r="B39" s="337">
        <f>D39+F39+H39+J39+L39+N39+P39+R39+'Small Co 2'!B39+'Small Co 2'!D39+'Small Co 2'!F39+'Small Co 2'!H39+'Small Co 2'!J39</f>
        <v>56.346217899999999</v>
      </c>
      <c r="C39" s="366">
        <f t="shared" si="2"/>
        <v>1.2959226380195592</v>
      </c>
      <c r="D39" s="337">
        <v>0</v>
      </c>
      <c r="E39" s="366">
        <f t="shared" si="3"/>
        <v>0</v>
      </c>
      <c r="F39" s="337">
        <v>0.27500000000000002</v>
      </c>
      <c r="G39" s="366">
        <f t="shared" si="4"/>
        <v>1.5201768933112219</v>
      </c>
      <c r="H39" s="337">
        <v>2.4506262000000003</v>
      </c>
      <c r="I39" s="366">
        <f t="shared" si="5"/>
        <v>2.0581693723710734</v>
      </c>
      <c r="J39" s="337">
        <v>29.717900699999998</v>
      </c>
      <c r="K39" s="366">
        <f t="shared" si="14"/>
        <v>3.520661063256382</v>
      </c>
      <c r="L39" s="337"/>
      <c r="M39" s="366">
        <f t="shared" si="15"/>
        <v>0</v>
      </c>
      <c r="N39" s="337">
        <v>8.3239999999999998</v>
      </c>
      <c r="O39" s="366">
        <f t="shared" si="16"/>
        <v>2.5165675035069897</v>
      </c>
      <c r="P39" s="337"/>
      <c r="Q39" s="366">
        <f t="shared" si="17"/>
        <v>0</v>
      </c>
      <c r="R39" s="337">
        <v>6.6189999999999998</v>
      </c>
      <c r="S39" s="366">
        <f t="shared" si="18"/>
        <v>2.4253772361179307</v>
      </c>
      <c r="X39" s="338"/>
      <c r="Y39" s="587"/>
      <c r="Z39" s="338"/>
      <c r="AA39" s="587"/>
      <c r="AB39" s="338"/>
      <c r="AC39" s="587"/>
      <c r="AD39" s="338"/>
      <c r="AE39" s="587"/>
      <c r="AF39" s="338"/>
      <c r="AG39" s="587"/>
    </row>
    <row r="40" spans="1:33" ht="13.5" thickBot="1">
      <c r="A40" s="339" t="s">
        <v>230</v>
      </c>
      <c r="B40" s="337">
        <f>D40+F40+H40+J40+L40+N40+P40+R40+'Small Co 2'!B40+'Small Co 2'!D40+'Small Co 2'!F40+'Small Co 2'!H40+'Small Co 2'!J40</f>
        <v>8.8059999999999992</v>
      </c>
      <c r="C40" s="366">
        <f t="shared" si="2"/>
        <v>0.20253169024855236</v>
      </c>
      <c r="D40" s="337">
        <v>0</v>
      </c>
      <c r="E40" s="366">
        <f t="shared" si="3"/>
        <v>0</v>
      </c>
      <c r="F40" s="337"/>
      <c r="G40" s="366">
        <f t="shared" si="4"/>
        <v>0</v>
      </c>
      <c r="H40" s="337">
        <v>0</v>
      </c>
      <c r="I40" s="366">
        <f t="shared" si="5"/>
        <v>0</v>
      </c>
      <c r="J40" s="337"/>
      <c r="K40" s="366">
        <f t="shared" si="14"/>
        <v>0</v>
      </c>
      <c r="L40" s="337"/>
      <c r="M40" s="366">
        <f t="shared" si="15"/>
        <v>0</v>
      </c>
      <c r="N40" s="337">
        <v>8.8059999999999992</v>
      </c>
      <c r="O40" s="366">
        <f t="shared" si="16"/>
        <v>2.6622889759589796</v>
      </c>
      <c r="P40" s="337"/>
      <c r="Q40" s="366">
        <f t="shared" si="17"/>
        <v>0</v>
      </c>
      <c r="R40" s="337"/>
      <c r="S40" s="366">
        <f t="shared" si="18"/>
        <v>0</v>
      </c>
      <c r="X40" s="338"/>
      <c r="Y40" s="587"/>
      <c r="Z40" s="338"/>
      <c r="AA40" s="587"/>
      <c r="AB40" s="338"/>
      <c r="AC40" s="587"/>
      <c r="AD40" s="338"/>
      <c r="AE40" s="587"/>
      <c r="AF40" s="338"/>
      <c r="AG40" s="587"/>
    </row>
    <row r="41" spans="1:33" ht="13.5" thickBot="1">
      <c r="A41" s="357" t="s">
        <v>435</v>
      </c>
      <c r="B41" s="355">
        <f>SUM(B35:B40)</f>
        <v>486.3452767</v>
      </c>
      <c r="C41" s="365">
        <f t="shared" si="2"/>
        <v>11.185592883766851</v>
      </c>
      <c r="D41" s="355">
        <v>3.27888</v>
      </c>
      <c r="E41" s="365">
        <f t="shared" si="3"/>
        <v>10.310097786646438</v>
      </c>
      <c r="F41" s="355">
        <v>2.64</v>
      </c>
      <c r="G41" s="365">
        <f t="shared" si="4"/>
        <v>14.593698175787729</v>
      </c>
      <c r="H41" s="355">
        <v>10.982566200000001</v>
      </c>
      <c r="I41" s="365">
        <f t="shared" si="5"/>
        <v>9.2237573330758345</v>
      </c>
      <c r="J41" s="355">
        <v>117.27213949999999</v>
      </c>
      <c r="K41" s="365">
        <f t="shared" ref="K41:S41" si="19">SUM(K35:K40)</f>
        <v>13.893156838713738</v>
      </c>
      <c r="L41" s="355">
        <v>54.531000000000006</v>
      </c>
      <c r="M41" s="365">
        <f t="shared" si="19"/>
        <v>13.6306713226233</v>
      </c>
      <c r="N41" s="355">
        <v>66.099000000000004</v>
      </c>
      <c r="O41" s="365">
        <f>SUM(O35:O40)</f>
        <v>19.983492961834273</v>
      </c>
      <c r="P41" s="355">
        <v>24.61</v>
      </c>
      <c r="Q41" s="365">
        <f t="shared" si="19"/>
        <v>9.017757029893076</v>
      </c>
      <c r="R41" s="355">
        <v>45.335000000000001</v>
      </c>
      <c r="S41" s="365">
        <f t="shared" si="19"/>
        <v>16.611946970751834</v>
      </c>
      <c r="X41" s="338"/>
      <c r="Y41" s="587"/>
      <c r="Z41" s="338"/>
      <c r="AA41" s="587"/>
      <c r="AB41" s="338"/>
      <c r="AC41" s="587"/>
      <c r="AD41" s="338"/>
      <c r="AE41" s="587"/>
      <c r="AF41" s="338"/>
      <c r="AG41" s="587"/>
    </row>
    <row r="42" spans="1:33">
      <c r="A42" s="339" t="s">
        <v>232</v>
      </c>
      <c r="B42" s="337">
        <f>D42+F42+H42+J42+L42+N42+P42+R42+'Small Co 2'!B42+'Small Co 2'!D42+'Small Co 2'!F42+'Small Co 2'!H42+'Small Co 2'!J42</f>
        <v>715.87095425000007</v>
      </c>
      <c r="C42" s="366">
        <f t="shared" si="2"/>
        <v>16.464519005688917</v>
      </c>
      <c r="D42" s="337">
        <v>4.3215140000000005</v>
      </c>
      <c r="E42" s="366">
        <f t="shared" si="3"/>
        <v>13.588552166093788</v>
      </c>
      <c r="F42" s="337">
        <v>2.319</v>
      </c>
      <c r="G42" s="366">
        <f t="shared" si="4"/>
        <v>12.819237147595356</v>
      </c>
      <c r="H42" s="337">
        <v>22.274119500000001</v>
      </c>
      <c r="I42" s="366">
        <f t="shared" si="5"/>
        <v>18.70701886376359</v>
      </c>
      <c r="J42" s="337">
        <v>64.087902</v>
      </c>
      <c r="K42" s="366">
        <f>(J42/$J$72)*100</f>
        <v>7.5924535677983087</v>
      </c>
      <c r="L42" s="337">
        <v>74.221000000000004</v>
      </c>
      <c r="M42" s="366">
        <f>(L42/$L$72)*100</f>
        <v>18.552420755834735</v>
      </c>
      <c r="N42" s="337">
        <v>47.13</v>
      </c>
      <c r="O42" s="366">
        <f>(N42/$N$72)*100</f>
        <v>14.248657669423887</v>
      </c>
      <c r="P42" s="337">
        <v>43.662999999999997</v>
      </c>
      <c r="Q42" s="366">
        <f>(P42/$P$72)*100</f>
        <v>15.999281803991117</v>
      </c>
      <c r="R42" s="337">
        <v>70.885999999999996</v>
      </c>
      <c r="S42" s="366">
        <f>(R42/$P$72)*100</f>
        <v>25.974511370215382</v>
      </c>
      <c r="X42" s="338"/>
      <c r="Y42" s="587"/>
      <c r="Z42" s="338"/>
      <c r="AA42" s="587"/>
      <c r="AB42" s="338"/>
      <c r="AC42" s="587"/>
      <c r="AD42" s="338"/>
      <c r="AE42" s="587"/>
      <c r="AF42" s="338"/>
      <c r="AG42" s="587"/>
    </row>
    <row r="43" spans="1:33">
      <c r="A43" s="339" t="s">
        <v>233</v>
      </c>
      <c r="B43" s="337">
        <f>D43+F43+H43+J43+L43+N43+P43+R43+'Small Co 2'!B43+'Small Co 2'!D43+'Small Co 2'!F43+'Small Co 2'!H43+'Small Co 2'!J43</f>
        <v>210.10162779999999</v>
      </c>
      <c r="C43" s="366">
        <f t="shared" si="2"/>
        <v>4.8321868955605547</v>
      </c>
      <c r="D43" s="337">
        <v>0.96035999999999999</v>
      </c>
      <c r="E43" s="366">
        <f t="shared" si="3"/>
        <v>3.0197523271311462</v>
      </c>
      <c r="F43" s="337">
        <v>0.46600000000000003</v>
      </c>
      <c r="G43" s="366">
        <f t="shared" si="4"/>
        <v>2.5760088446655613</v>
      </c>
      <c r="H43" s="337">
        <v>0</v>
      </c>
      <c r="I43" s="366">
        <f t="shared" si="5"/>
        <v>0</v>
      </c>
      <c r="J43" s="337">
        <v>68.616206500000004</v>
      </c>
      <c r="K43" s="366">
        <f>(J43/$J$72)*100</f>
        <v>8.1289189627351277</v>
      </c>
      <c r="L43" s="337">
        <v>9.4079999999999995</v>
      </c>
      <c r="M43" s="366">
        <f>(L43/$L$72)*100</f>
        <v>2.3516413746903595</v>
      </c>
      <c r="N43" s="337">
        <v>15.588999999999999</v>
      </c>
      <c r="O43" s="366">
        <f>(N43/$N$72)*100</f>
        <v>4.7129710250084642</v>
      </c>
      <c r="P43" s="337">
        <v>31.155000000000001</v>
      </c>
      <c r="Q43" s="366">
        <f>(P43/$P$72)*100</f>
        <v>11.416018702410353</v>
      </c>
      <c r="R43" s="337"/>
      <c r="S43" s="366">
        <f>(R43/$P$72)*100</f>
        <v>0</v>
      </c>
      <c r="X43" s="338"/>
      <c r="Y43" s="587"/>
      <c r="Z43" s="338"/>
      <c r="AA43" s="587"/>
      <c r="AB43" s="338"/>
      <c r="AC43" s="587"/>
      <c r="AD43" s="338"/>
      <c r="AE43" s="587"/>
      <c r="AF43" s="338"/>
      <c r="AG43" s="587"/>
    </row>
    <row r="44" spans="1:33">
      <c r="A44" s="339" t="s">
        <v>234</v>
      </c>
      <c r="B44" s="337">
        <f>D44+F44+H44+J44+L44+N44+P44+R44+'Small Co 2'!B44+'Small Co 2'!D44+'Small Co 2'!F44+'Small Co 2'!H44+'Small Co 2'!J44</f>
        <v>176.51835220000001</v>
      </c>
      <c r="C44" s="366">
        <f t="shared" si="2"/>
        <v>4.0597956201402763</v>
      </c>
      <c r="D44" s="337">
        <v>1.9120298500000001</v>
      </c>
      <c r="E44" s="366">
        <f t="shared" si="3"/>
        <v>6.0121793796927374</v>
      </c>
      <c r="F44" s="337">
        <v>1.1619999999999999</v>
      </c>
      <c r="G44" s="366">
        <f t="shared" si="4"/>
        <v>6.4234383637368708</v>
      </c>
      <c r="H44" s="337">
        <v>12.9626248</v>
      </c>
      <c r="I44" s="366">
        <f t="shared" si="5"/>
        <v>10.88671840238128</v>
      </c>
      <c r="J44" s="337">
        <v>51.606622549999997</v>
      </c>
      <c r="K44" s="366">
        <f>(J44/$J$72)*100</f>
        <v>6.1138042169295561</v>
      </c>
      <c r="L44" s="337"/>
      <c r="M44" s="366">
        <f>(L44/$L$72)*100</f>
        <v>0</v>
      </c>
      <c r="N44" s="337">
        <v>2.7730000000000001</v>
      </c>
      <c r="O44" s="366">
        <f>(N44/$N$72)*100</f>
        <v>0.83835195665844331</v>
      </c>
      <c r="P44" s="337">
        <v>7.4089999999999998</v>
      </c>
      <c r="Q44" s="366">
        <f>(P44/$P$72)*100</f>
        <v>2.7148541988816661</v>
      </c>
      <c r="R44" s="337">
        <v>17.186999999999998</v>
      </c>
      <c r="S44" s="366">
        <f>(R44/$P$72)*100</f>
        <v>6.2977728595193936</v>
      </c>
      <c r="X44" s="338"/>
      <c r="Y44" s="587"/>
      <c r="Z44" s="338"/>
      <c r="AA44" s="587"/>
      <c r="AB44" s="338"/>
      <c r="AC44" s="587"/>
      <c r="AD44" s="338"/>
      <c r="AE44" s="587"/>
      <c r="AF44" s="338"/>
      <c r="AG44" s="587"/>
    </row>
    <row r="45" spans="1:33">
      <c r="A45" s="339" t="s">
        <v>235</v>
      </c>
      <c r="B45" s="337">
        <f>D45+F45+H45+J45+L45+N45+P45+R45+'Small Co 2'!B45+'Small Co 2'!D45+'Small Co 2'!F45+'Small Co 2'!H45+'Small Co 2'!J45</f>
        <v>229.39878434000002</v>
      </c>
      <c r="C45" s="366">
        <f t="shared" si="2"/>
        <v>5.2760076690146889</v>
      </c>
      <c r="D45" s="337">
        <v>1.5180100000000001</v>
      </c>
      <c r="E45" s="366">
        <f t="shared" si="3"/>
        <v>4.7732248637056429</v>
      </c>
      <c r="F45" s="337">
        <v>1.274</v>
      </c>
      <c r="G45" s="366">
        <f t="shared" si="4"/>
        <v>7.0425649530127146</v>
      </c>
      <c r="H45" s="337">
        <v>4.09927434</v>
      </c>
      <c r="I45" s="366">
        <f t="shared" si="5"/>
        <v>3.4427938848995594</v>
      </c>
      <c r="J45" s="337"/>
      <c r="K45" s="366">
        <f>(J45/$J$72)*100</f>
        <v>0</v>
      </c>
      <c r="L45" s="337">
        <v>19.553999999999998</v>
      </c>
      <c r="M45" s="366">
        <f>(L45/$L$72)*100</f>
        <v>4.8877546174208426</v>
      </c>
      <c r="N45" s="337">
        <v>54.744999999999997</v>
      </c>
      <c r="O45" s="366">
        <f>(N45/$N$72)*100</f>
        <v>16.550875538141536</v>
      </c>
      <c r="P45" s="337">
        <v>16.936</v>
      </c>
      <c r="Q45" s="366">
        <f>(P45/$P$72)*100</f>
        <v>6.2057997991982585</v>
      </c>
      <c r="R45" s="337">
        <v>11.262</v>
      </c>
      <c r="S45" s="366">
        <f>(R45/$P$72)*100</f>
        <v>4.1266956387913787</v>
      </c>
      <c r="X45" s="338"/>
      <c r="Y45" s="587"/>
      <c r="Z45" s="338"/>
      <c r="AA45" s="587"/>
      <c r="AB45" s="338"/>
      <c r="AC45" s="587"/>
      <c r="AD45" s="338"/>
      <c r="AE45" s="587"/>
      <c r="AF45" s="338"/>
      <c r="AG45" s="587"/>
    </row>
    <row r="46" spans="1:33" ht="13.5" thickBot="1">
      <c r="A46" s="339" t="s">
        <v>236</v>
      </c>
      <c r="B46" s="337">
        <f>D46+F46+H46+J46+L46+N46+P46+R46+'Small Co 2'!B46+'Small Co 2'!D46+'Small Co 2'!F46+'Small Co 2'!H46+'Small Co 2'!J46</f>
        <v>80.239603599999995</v>
      </c>
      <c r="C46" s="366">
        <f t="shared" ref="C46:C71" si="20">(B46/$B$72)*100</f>
        <v>1.8454533888237368</v>
      </c>
      <c r="D46" s="337">
        <v>1.8939000000000001</v>
      </c>
      <c r="E46" s="366">
        <f t="shared" ref="E46:E71" si="21">(D46/$D$72)*100</f>
        <v>5.9551719483877701</v>
      </c>
      <c r="F46" s="337">
        <v>0.29599999999999999</v>
      </c>
      <c r="G46" s="366">
        <f t="shared" ref="G46:G71" si="22">(F46/$F$72)*100</f>
        <v>1.6362631288004421</v>
      </c>
      <c r="H46" s="337">
        <v>3.1176499999999998</v>
      </c>
      <c r="I46" s="366">
        <f t="shared" ref="I46:I71" si="23">(H46/$H$72)*100</f>
        <v>2.6183722934867326</v>
      </c>
      <c r="J46" s="337">
        <v>10.0658566</v>
      </c>
      <c r="K46" s="366">
        <f>(J46/$J$72)*100</f>
        <v>1.1924957202627129</v>
      </c>
      <c r="L46" s="337"/>
      <c r="M46" s="366">
        <f>(L46/$L$72)*100</f>
        <v>0</v>
      </c>
      <c r="N46" s="337"/>
      <c r="O46" s="366">
        <f>(N46/$N$72)*100</f>
        <v>0</v>
      </c>
      <c r="P46" s="337">
        <v>5.71</v>
      </c>
      <c r="Q46" s="366">
        <f>(P46/$P$72)*100</f>
        <v>2.0922955156720628</v>
      </c>
      <c r="R46" s="337">
        <v>9.141</v>
      </c>
      <c r="S46" s="366">
        <f>(R46/$P$72)*100</f>
        <v>3.3495049577510203</v>
      </c>
      <c r="X46" s="338"/>
      <c r="Y46" s="587"/>
      <c r="Z46" s="338"/>
      <c r="AA46" s="587"/>
      <c r="AB46" s="338"/>
      <c r="AC46" s="587"/>
      <c r="AD46" s="338"/>
      <c r="AE46" s="587"/>
      <c r="AF46" s="338"/>
      <c r="AG46" s="587"/>
    </row>
    <row r="47" spans="1:33" ht="13.5" thickBot="1">
      <c r="A47" s="357" t="s">
        <v>237</v>
      </c>
      <c r="B47" s="355">
        <f>SUM(B42:B46)</f>
        <v>1412.12932219</v>
      </c>
      <c r="C47" s="365">
        <f t="shared" si="20"/>
        <v>32.477962579228176</v>
      </c>
      <c r="D47" s="355">
        <v>10.605813849999999</v>
      </c>
      <c r="E47" s="365">
        <f t="shared" si="21"/>
        <v>33.348880685011082</v>
      </c>
      <c r="F47" s="355">
        <v>5.5170000000000003</v>
      </c>
      <c r="G47" s="365">
        <f t="shared" si="22"/>
        <v>30.497512437810947</v>
      </c>
      <c r="H47" s="355">
        <v>42.453668639999982</v>
      </c>
      <c r="I47" s="365">
        <f t="shared" si="23"/>
        <v>35.654903444531151</v>
      </c>
      <c r="J47" s="355">
        <v>194.37658765</v>
      </c>
      <c r="K47" s="365">
        <f t="shared" ref="K47:S47" si="24">SUM(K42:K46)</f>
        <v>23.027672467725704</v>
      </c>
      <c r="L47" s="355">
        <v>103.18300000000001</v>
      </c>
      <c r="M47" s="365">
        <f t="shared" si="24"/>
        <v>25.791816747945937</v>
      </c>
      <c r="N47" s="355">
        <v>120.23699999999999</v>
      </c>
      <c r="O47" s="365">
        <f>SUM(O42:O46)</f>
        <v>36.350856189232331</v>
      </c>
      <c r="P47" s="355">
        <v>104.873</v>
      </c>
      <c r="Q47" s="365">
        <f t="shared" si="24"/>
        <v>38.428250020153463</v>
      </c>
      <c r="R47" s="355">
        <v>108.476</v>
      </c>
      <c r="S47" s="365">
        <f t="shared" si="24"/>
        <v>39.748484826277178</v>
      </c>
      <c r="X47" s="338"/>
      <c r="Y47" s="587"/>
      <c r="Z47" s="338"/>
      <c r="AA47" s="587"/>
      <c r="AB47" s="338"/>
      <c r="AC47" s="587"/>
      <c r="AD47" s="338"/>
      <c r="AE47" s="587"/>
      <c r="AF47" s="338"/>
      <c r="AG47" s="587"/>
    </row>
    <row r="48" spans="1:33">
      <c r="A48" s="339" t="s">
        <v>238</v>
      </c>
      <c r="B48" s="337">
        <f>D48+F48+H48+J48+L48+N48+P48+R48+'Small Co 2'!B48+'Small Co 2'!D48+'Small Co 2'!F48+'Small Co 2'!H48+'Small Co 2'!J48</f>
        <v>40.101999999999997</v>
      </c>
      <c r="C48" s="366">
        <f t="shared" si="20"/>
        <v>0.9223172657673685</v>
      </c>
      <c r="D48" s="337">
        <v>0</v>
      </c>
      <c r="E48" s="366">
        <f t="shared" si="21"/>
        <v>0</v>
      </c>
      <c r="F48" s="337">
        <v>0.215</v>
      </c>
      <c r="G48" s="366">
        <f t="shared" si="22"/>
        <v>1.1885019347705914</v>
      </c>
      <c r="H48" s="337">
        <v>0</v>
      </c>
      <c r="I48" s="366">
        <f t="shared" si="23"/>
        <v>0</v>
      </c>
      <c r="J48" s="337"/>
      <c r="K48" s="366">
        <f>(J48/$J$72)*100</f>
        <v>0</v>
      </c>
      <c r="L48" s="337">
        <v>13.881</v>
      </c>
      <c r="M48" s="366">
        <f>(L48/$L$72)*100</f>
        <v>3.469720867567696</v>
      </c>
      <c r="N48" s="337"/>
      <c r="O48" s="366">
        <f>(N48/$N$72)*100</f>
        <v>0</v>
      </c>
      <c r="P48" s="337">
        <v>5.7249999999999996</v>
      </c>
      <c r="Q48" s="366">
        <f>(P48/$P$72)*100</f>
        <v>2.0977919136992225</v>
      </c>
      <c r="R48" s="337"/>
      <c r="S48" s="366">
        <f>(R48/$P$72)*100</f>
        <v>0</v>
      </c>
      <c r="X48" s="338"/>
      <c r="Y48" s="587"/>
      <c r="Z48" s="338"/>
      <c r="AA48" s="587"/>
      <c r="AB48" s="338"/>
      <c r="AC48" s="587"/>
      <c r="AD48" s="338"/>
      <c r="AE48" s="587"/>
      <c r="AF48" s="338"/>
      <c r="AG48" s="587"/>
    </row>
    <row r="49" spans="1:33" ht="13.5" thickBot="1">
      <c r="A49" s="339" t="s">
        <v>239</v>
      </c>
      <c r="B49" s="337">
        <f>D49+F49+H49+J49+L49+N49+P49+R49+'Small Co 2'!B49+'Small Co 2'!D49+'Small Co 2'!F49+'Small Co 2'!H49+'Small Co 2'!J49</f>
        <v>7.4480000000000004</v>
      </c>
      <c r="C49" s="366">
        <f t="shared" si="20"/>
        <v>0.17129866329448309</v>
      </c>
      <c r="D49" s="337">
        <v>0</v>
      </c>
      <c r="E49" s="366">
        <f t="shared" si="21"/>
        <v>0</v>
      </c>
      <c r="F49" s="337"/>
      <c r="G49" s="366">
        <f t="shared" si="22"/>
        <v>0</v>
      </c>
      <c r="H49" s="337">
        <v>0</v>
      </c>
      <c r="I49" s="366">
        <f t="shared" si="23"/>
        <v>0</v>
      </c>
      <c r="J49" s="337"/>
      <c r="K49" s="366">
        <f>(J49/$J$72)*100</f>
        <v>0</v>
      </c>
      <c r="L49" s="337"/>
      <c r="M49" s="366">
        <f>(L49/$L$72)*100</f>
        <v>0</v>
      </c>
      <c r="N49" s="337">
        <v>7.37</v>
      </c>
      <c r="O49" s="366">
        <f>(N49/$N$72)*100</f>
        <v>2.2281478256663276</v>
      </c>
      <c r="P49" s="337"/>
      <c r="Q49" s="366">
        <f>(P49/$P$72)*100</f>
        <v>0</v>
      </c>
      <c r="R49" s="337">
        <v>7.8E-2</v>
      </c>
      <c r="S49" s="366">
        <f>(R49/$P$72)*100</f>
        <v>2.8581269741229581E-2</v>
      </c>
      <c r="X49" s="338"/>
      <c r="Y49" s="587"/>
      <c r="Z49" s="338"/>
      <c r="AA49" s="587"/>
      <c r="AB49" s="338"/>
      <c r="AC49" s="587"/>
      <c r="AD49" s="338"/>
      <c r="AE49" s="587"/>
      <c r="AF49" s="338"/>
      <c r="AG49" s="587"/>
    </row>
    <row r="50" spans="1:33" ht="13.5" thickBot="1">
      <c r="A50" s="357" t="s">
        <v>436</v>
      </c>
      <c r="B50" s="355">
        <f>SUM(B48:B49)</f>
        <v>47.55</v>
      </c>
      <c r="C50" s="365">
        <f t="shared" si="20"/>
        <v>1.0936159290618517</v>
      </c>
      <c r="D50" s="355">
        <v>0</v>
      </c>
      <c r="E50" s="365">
        <f t="shared" si="21"/>
        <v>0</v>
      </c>
      <c r="F50" s="355">
        <v>0.215</v>
      </c>
      <c r="G50" s="365">
        <f t="shared" si="22"/>
        <v>1.1885019347705914</v>
      </c>
      <c r="H50" s="355">
        <v>0</v>
      </c>
      <c r="I50" s="365">
        <f t="shared" si="23"/>
        <v>0</v>
      </c>
      <c r="J50" s="355">
        <v>0</v>
      </c>
      <c r="K50" s="365">
        <f t="shared" ref="K50:S50" si="25">SUM(K48:K49)</f>
        <v>0</v>
      </c>
      <c r="L50" s="355">
        <v>13.881</v>
      </c>
      <c r="M50" s="365">
        <f t="shared" si="25"/>
        <v>3.469720867567696</v>
      </c>
      <c r="N50" s="355">
        <v>7.37</v>
      </c>
      <c r="O50" s="365">
        <f>SUM(O48:O49)</f>
        <v>2.2281478256663276</v>
      </c>
      <c r="P50" s="355">
        <v>5.7249999999999996</v>
      </c>
      <c r="Q50" s="365">
        <f t="shared" si="25"/>
        <v>2.0977919136992225</v>
      </c>
      <c r="R50" s="355">
        <v>7.8E-2</v>
      </c>
      <c r="S50" s="365">
        <f t="shared" si="25"/>
        <v>2.8581269741229581E-2</v>
      </c>
      <c r="X50" s="338"/>
      <c r="Y50" s="587"/>
      <c r="Z50" s="338"/>
      <c r="AA50" s="587"/>
      <c r="AB50" s="338"/>
      <c r="AC50" s="587"/>
      <c r="AD50" s="338"/>
      <c r="AE50" s="587"/>
      <c r="AF50" s="338"/>
      <c r="AG50" s="587"/>
    </row>
    <row r="51" spans="1:33">
      <c r="A51" s="339" t="s">
        <v>241</v>
      </c>
      <c r="B51" s="337">
        <f>D51+F51+H51+J51+L51+N51+P51+R51+'Small Co 2'!B51+'Small Co 2'!D51+'Small Co 2'!F51+'Small Co 2'!H51+'Small Co 2'!J51</f>
        <v>0</v>
      </c>
      <c r="C51" s="366">
        <f t="shared" si="20"/>
        <v>0</v>
      </c>
      <c r="D51" s="337">
        <v>0</v>
      </c>
      <c r="E51" s="366">
        <f t="shared" si="21"/>
        <v>0</v>
      </c>
      <c r="F51" s="337"/>
      <c r="G51" s="366">
        <f t="shared" si="22"/>
        <v>0</v>
      </c>
      <c r="H51" s="337">
        <v>0</v>
      </c>
      <c r="I51" s="366">
        <f t="shared" si="23"/>
        <v>0</v>
      </c>
      <c r="J51" s="337"/>
      <c r="K51" s="366">
        <f>(J51/$J$72)*100</f>
        <v>0</v>
      </c>
      <c r="L51" s="337"/>
      <c r="M51" s="366">
        <f>(L51/$L$72)*100</f>
        <v>0</v>
      </c>
      <c r="N51" s="337"/>
      <c r="O51" s="366">
        <f>(N51/$N$72)*100</f>
        <v>0</v>
      </c>
      <c r="P51" s="337"/>
      <c r="Q51" s="366">
        <f>(P51/$P$72)*100</f>
        <v>0</v>
      </c>
      <c r="R51" s="337"/>
      <c r="S51" s="366">
        <f>(R51/$P$72)*100</f>
        <v>0</v>
      </c>
      <c r="X51" s="338"/>
      <c r="Y51" s="587"/>
      <c r="Z51" s="338"/>
      <c r="AA51" s="587"/>
      <c r="AB51" s="338"/>
      <c r="AC51" s="587"/>
      <c r="AD51" s="338"/>
      <c r="AE51" s="587"/>
      <c r="AF51" s="338"/>
      <c r="AG51" s="587"/>
    </row>
    <row r="52" spans="1:33" ht="14.25" customHeight="1">
      <c r="A52" s="339" t="s">
        <v>242</v>
      </c>
      <c r="B52" s="337">
        <f>D52+F52+H52+J52+L52+N52+P52+R52+'Small Co 2'!B52+'Small Co 2'!D52+'Small Co 2'!F52+'Small Co 2'!H52+'Small Co 2'!J52</f>
        <v>0</v>
      </c>
      <c r="C52" s="366">
        <f t="shared" si="20"/>
        <v>0</v>
      </c>
      <c r="D52" s="337">
        <v>0</v>
      </c>
      <c r="E52" s="366">
        <f t="shared" si="21"/>
        <v>0</v>
      </c>
      <c r="F52" s="337"/>
      <c r="G52" s="366">
        <f t="shared" si="22"/>
        <v>0</v>
      </c>
      <c r="H52" s="337">
        <v>0</v>
      </c>
      <c r="I52" s="366">
        <f t="shared" si="23"/>
        <v>0</v>
      </c>
      <c r="J52" s="337"/>
      <c r="K52" s="366">
        <f>(J52/$J$72)*100</f>
        <v>0</v>
      </c>
      <c r="L52" s="337"/>
      <c r="M52" s="366">
        <f>(L52/$L$72)*100</f>
        <v>0</v>
      </c>
      <c r="N52" s="337"/>
      <c r="O52" s="366">
        <f>(N52/$N$72)*100</f>
        <v>0</v>
      </c>
      <c r="P52" s="337"/>
      <c r="Q52" s="366">
        <f>(P52/$P$72)*100</f>
        <v>0</v>
      </c>
      <c r="R52" s="337"/>
      <c r="S52" s="366">
        <f>(R52/$P$72)*100</f>
        <v>0</v>
      </c>
      <c r="X52" s="338"/>
      <c r="Y52" s="587"/>
      <c r="Z52" s="338"/>
      <c r="AA52" s="587"/>
      <c r="AB52" s="338"/>
      <c r="AC52" s="587"/>
      <c r="AD52" s="338"/>
      <c r="AE52" s="587"/>
      <c r="AF52" s="338"/>
      <c r="AG52" s="587"/>
    </row>
    <row r="53" spans="1:33" ht="14.25" customHeight="1" thickBot="1">
      <c r="A53" s="339" t="s">
        <v>243</v>
      </c>
      <c r="B53" s="337">
        <f>D53+F53+H53+J53+L53+N53+P53+R53+'Small Co 2'!B53+'Small Co 2'!D53+'Small Co 2'!F53+'Small Co 2'!H53+'Small Co 2'!J53</f>
        <v>0</v>
      </c>
      <c r="C53" s="366">
        <f t="shared" si="20"/>
        <v>0</v>
      </c>
      <c r="D53" s="337">
        <v>0</v>
      </c>
      <c r="E53" s="366">
        <f t="shared" si="21"/>
        <v>0</v>
      </c>
      <c r="F53" s="337"/>
      <c r="G53" s="366">
        <f t="shared" si="22"/>
        <v>0</v>
      </c>
      <c r="H53" s="337">
        <v>0</v>
      </c>
      <c r="I53" s="366">
        <f t="shared" si="23"/>
        <v>0</v>
      </c>
      <c r="J53" s="337"/>
      <c r="K53" s="366">
        <f>(J53/$J$72)*100</f>
        <v>0</v>
      </c>
      <c r="L53" s="337"/>
      <c r="M53" s="366">
        <f>(L53/$L$72)*100</f>
        <v>0</v>
      </c>
      <c r="N53" s="337"/>
      <c r="O53" s="366">
        <f>(N53/$N$72)*100</f>
        <v>0</v>
      </c>
      <c r="P53" s="337"/>
      <c r="Q53" s="366">
        <f>(P53/$P$72)*100</f>
        <v>0</v>
      </c>
      <c r="R53" s="337"/>
      <c r="S53" s="366">
        <f>(R53/$P$72)*100</f>
        <v>0</v>
      </c>
      <c r="X53" s="338"/>
      <c r="Y53" s="587"/>
      <c r="Z53" s="338"/>
      <c r="AA53" s="587"/>
      <c r="AB53" s="338"/>
      <c r="AC53" s="587"/>
      <c r="AD53" s="338"/>
      <c r="AE53" s="587"/>
      <c r="AF53" s="338"/>
      <c r="AG53" s="587"/>
    </row>
    <row r="54" spans="1:33" ht="14.25" customHeight="1" thickBot="1">
      <c r="A54" s="357" t="s">
        <v>244</v>
      </c>
      <c r="B54" s="355">
        <f>SUM(B51:B53)</f>
        <v>0</v>
      </c>
      <c r="C54" s="365">
        <f t="shared" si="20"/>
        <v>0</v>
      </c>
      <c r="D54" s="355">
        <v>0</v>
      </c>
      <c r="E54" s="365">
        <f t="shared" si="21"/>
        <v>0</v>
      </c>
      <c r="F54" s="355"/>
      <c r="G54" s="365">
        <f t="shared" si="22"/>
        <v>0</v>
      </c>
      <c r="H54" s="355">
        <v>0</v>
      </c>
      <c r="I54" s="365">
        <f t="shared" si="23"/>
        <v>0</v>
      </c>
      <c r="J54" s="355">
        <v>0</v>
      </c>
      <c r="K54" s="365">
        <f t="shared" ref="K54:S54" si="26">SUM(K51:K53)</f>
        <v>0</v>
      </c>
      <c r="L54" s="355">
        <v>0</v>
      </c>
      <c r="M54" s="365">
        <f t="shared" si="26"/>
        <v>0</v>
      </c>
      <c r="N54" s="355">
        <v>0</v>
      </c>
      <c r="O54" s="365">
        <f>SUM(O51:O53)</f>
        <v>0</v>
      </c>
      <c r="P54" s="355">
        <v>0</v>
      </c>
      <c r="Q54" s="365">
        <f t="shared" si="26"/>
        <v>0</v>
      </c>
      <c r="R54" s="355">
        <v>0</v>
      </c>
      <c r="S54" s="365">
        <f t="shared" si="26"/>
        <v>0</v>
      </c>
      <c r="X54" s="338"/>
      <c r="Y54" s="587"/>
      <c r="Z54" s="338"/>
      <c r="AA54" s="587"/>
      <c r="AB54" s="338"/>
      <c r="AC54" s="587"/>
      <c r="AD54" s="338"/>
      <c r="AE54" s="587"/>
      <c r="AF54" s="338"/>
      <c r="AG54" s="587"/>
    </row>
    <row r="55" spans="1:33" ht="14.25" customHeight="1">
      <c r="A55" s="339" t="s">
        <v>245</v>
      </c>
      <c r="B55" s="337">
        <f>D55+F55+H55+J55+L55+N55+P55+R55+'Small Co 2'!B55+'Small Co 2'!D55+'Small Co 2'!F55+'Small Co 2'!H55+'Small Co 2'!J55</f>
        <v>46.094717199999998</v>
      </c>
      <c r="C55" s="366">
        <f t="shared" si="20"/>
        <v>1.0601454674136974</v>
      </c>
      <c r="D55" s="337">
        <v>0</v>
      </c>
      <c r="E55" s="366">
        <f t="shared" si="21"/>
        <v>0</v>
      </c>
      <c r="F55" s="337"/>
      <c r="G55" s="366">
        <f t="shared" si="22"/>
        <v>0</v>
      </c>
      <c r="H55" s="337">
        <v>0</v>
      </c>
      <c r="I55" s="366">
        <f t="shared" si="23"/>
        <v>0</v>
      </c>
      <c r="J55" s="337"/>
      <c r="K55" s="366">
        <f t="shared" ref="K55:K61" si="27">(J55/$J$72)*100</f>
        <v>0</v>
      </c>
      <c r="L55" s="337"/>
      <c r="M55" s="366">
        <f t="shared" ref="M55:M61" si="28">(L55/$L$72)*100</f>
        <v>0</v>
      </c>
      <c r="N55" s="337"/>
      <c r="O55" s="366">
        <f>(N55/$N$72)*100</f>
        <v>0</v>
      </c>
      <c r="P55" s="337"/>
      <c r="Q55" s="366">
        <f t="shared" ref="Q55:Q61" si="29">(P55/$P$72)*100</f>
        <v>0</v>
      </c>
      <c r="R55" s="337">
        <v>7.6550000000000002</v>
      </c>
      <c r="S55" s="366">
        <f t="shared" ref="S55:S61" si="30">(R55/$P$72)*100</f>
        <v>2.8049951265270825</v>
      </c>
      <c r="X55" s="338"/>
      <c r="Y55" s="587"/>
      <c r="Z55" s="338"/>
      <c r="AA55" s="587"/>
      <c r="AB55" s="338"/>
      <c r="AC55" s="587"/>
      <c r="AD55" s="338"/>
      <c r="AE55" s="587"/>
      <c r="AF55" s="338"/>
      <c r="AG55" s="587"/>
    </row>
    <row r="56" spans="1:33" ht="14.25" customHeight="1">
      <c r="A56" s="339" t="s">
        <v>246</v>
      </c>
      <c r="B56" s="337">
        <f>D56+F56+H56+J56+L56+N56+P56+R56+'Small Co 2'!B56+'Small Co 2'!D56+'Small Co 2'!F56+'Small Co 2'!H56+'Small Co 2'!J56</f>
        <v>102.93349037999999</v>
      </c>
      <c r="C56" s="366">
        <f t="shared" si="20"/>
        <v>2.3673965239432779</v>
      </c>
      <c r="D56" s="337">
        <v>1.4196600000000001</v>
      </c>
      <c r="E56" s="366">
        <f t="shared" si="21"/>
        <v>4.463973498203802</v>
      </c>
      <c r="F56" s="337">
        <v>0.40400000000000003</v>
      </c>
      <c r="G56" s="366">
        <f t="shared" si="22"/>
        <v>2.2332780541735766</v>
      </c>
      <c r="H56" s="337">
        <v>1.1573550400000001</v>
      </c>
      <c r="I56" s="366">
        <f t="shared" si="23"/>
        <v>0.97200980561103056</v>
      </c>
      <c r="J56" s="337">
        <v>22.678002500000002</v>
      </c>
      <c r="K56" s="366">
        <f t="shared" si="27"/>
        <v>2.6866487374116876</v>
      </c>
      <c r="L56" s="337">
        <v>15.859</v>
      </c>
      <c r="M56" s="366">
        <f t="shared" si="28"/>
        <v>3.9641454678161576</v>
      </c>
      <c r="N56" s="337"/>
      <c r="O56" s="366">
        <f t="shared" ref="O56:O61" si="31">(N56/$N$72)*100</f>
        <v>0</v>
      </c>
      <c r="P56" s="337">
        <v>7.28</v>
      </c>
      <c r="Q56" s="366">
        <f t="shared" si="29"/>
        <v>2.6675851758480942</v>
      </c>
      <c r="R56" s="337">
        <v>10.173</v>
      </c>
      <c r="S56" s="366">
        <f t="shared" si="30"/>
        <v>3.7276571420195963</v>
      </c>
      <c r="X56" s="338"/>
      <c r="Y56" s="587"/>
      <c r="Z56" s="338"/>
      <c r="AA56" s="587"/>
      <c r="AB56" s="338"/>
      <c r="AC56" s="587"/>
      <c r="AD56" s="338"/>
      <c r="AE56" s="587"/>
      <c r="AF56" s="338"/>
      <c r="AG56" s="587"/>
    </row>
    <row r="57" spans="1:33" ht="16.5" customHeight="1">
      <c r="A57" s="339" t="s">
        <v>247</v>
      </c>
      <c r="B57" s="337">
        <f>D57+F57+H57+J57+L57+N57+P57+R57+'Small Co 2'!B57+'Small Co 2'!D57+'Small Co 2'!F57+'Small Co 2'!H57+'Small Co 2'!J57</f>
        <v>137.32276040000002</v>
      </c>
      <c r="C57" s="366">
        <f t="shared" si="20"/>
        <v>3.1583250935054483</v>
      </c>
      <c r="D57" s="337">
        <v>1.0565499999999999</v>
      </c>
      <c r="E57" s="366">
        <f t="shared" si="21"/>
        <v>3.3222117968578582</v>
      </c>
      <c r="F57" s="337">
        <v>0.86299999999999999</v>
      </c>
      <c r="G57" s="366">
        <f t="shared" si="22"/>
        <v>4.7705914870093968</v>
      </c>
      <c r="H57" s="337">
        <v>2.2225535999999999</v>
      </c>
      <c r="I57" s="366">
        <f t="shared" si="23"/>
        <v>1.8666215794041006</v>
      </c>
      <c r="J57" s="337">
        <v>17.636656800000001</v>
      </c>
      <c r="K57" s="366">
        <f t="shared" si="27"/>
        <v>2.0894036731799135</v>
      </c>
      <c r="L57" s="337">
        <v>36.268999999999998</v>
      </c>
      <c r="M57" s="366">
        <f t="shared" si="28"/>
        <v>9.0658674552130787</v>
      </c>
      <c r="N57" s="337">
        <v>19.431000000000001</v>
      </c>
      <c r="O57" s="366">
        <f t="shared" si="31"/>
        <v>5.8745102307357415</v>
      </c>
      <c r="P57" s="337">
        <v>19.013000000000002</v>
      </c>
      <c r="Q57" s="366">
        <f t="shared" si="29"/>
        <v>6.9668677126922836</v>
      </c>
      <c r="R57" s="337">
        <v>11.007</v>
      </c>
      <c r="S57" s="366">
        <f t="shared" si="30"/>
        <v>4.0332568723296669</v>
      </c>
      <c r="X57" s="338"/>
      <c r="Y57" s="587"/>
      <c r="Z57" s="338"/>
      <c r="AA57" s="587"/>
      <c r="AB57" s="338"/>
      <c r="AC57" s="587"/>
      <c r="AD57" s="338"/>
      <c r="AE57" s="587"/>
      <c r="AF57" s="338"/>
      <c r="AG57" s="587"/>
    </row>
    <row r="58" spans="1:33">
      <c r="A58" s="339" t="s">
        <v>248</v>
      </c>
      <c r="B58" s="337">
        <f>D58+F58+H58+J58+L58+N58+P58+R58+'Small Co 2'!B58+'Small Co 2'!D58+'Small Co 2'!F58+'Small Co 2'!H58+'Small Co 2'!J58</f>
        <v>168.93721389000001</v>
      </c>
      <c r="C58" s="366">
        <f t="shared" si="20"/>
        <v>3.8854348711132096</v>
      </c>
      <c r="D58" s="337">
        <v>2.2242035499999999</v>
      </c>
      <c r="E58" s="366">
        <f t="shared" si="21"/>
        <v>6.9937771732744558</v>
      </c>
      <c r="F58" s="337">
        <v>0.91500000000000004</v>
      </c>
      <c r="G58" s="366">
        <f t="shared" si="22"/>
        <v>5.058043117744611</v>
      </c>
      <c r="H58" s="337">
        <v>0</v>
      </c>
      <c r="I58" s="366">
        <f t="shared" si="23"/>
        <v>0</v>
      </c>
      <c r="J58" s="337">
        <v>79.467560340000006</v>
      </c>
      <c r="K58" s="366">
        <f t="shared" si="27"/>
        <v>9.4144720485257949</v>
      </c>
      <c r="L58" s="337"/>
      <c r="M58" s="366">
        <f t="shared" si="28"/>
        <v>0</v>
      </c>
      <c r="N58" s="337"/>
      <c r="O58" s="366">
        <f t="shared" si="31"/>
        <v>0</v>
      </c>
      <c r="P58" s="337"/>
      <c r="Q58" s="366">
        <f t="shared" si="29"/>
        <v>0</v>
      </c>
      <c r="R58" s="337">
        <v>4.8479999999999999</v>
      </c>
      <c r="S58" s="366">
        <f t="shared" si="30"/>
        <v>1.7764358423779616</v>
      </c>
      <c r="X58" s="338"/>
      <c r="Y58" s="587"/>
      <c r="Z58" s="338"/>
      <c r="AA58" s="587"/>
      <c r="AB58" s="338"/>
      <c r="AC58" s="587"/>
      <c r="AD58" s="338"/>
      <c r="AE58" s="587"/>
      <c r="AF58" s="338"/>
      <c r="AG58" s="587"/>
    </row>
    <row r="59" spans="1:33" s="385" customFormat="1">
      <c r="A59" s="339" t="s">
        <v>249</v>
      </c>
      <c r="B59" s="337">
        <f>D59+F59+H59+J59+L59+N59+P59+R59+'Small Co 2'!B59+'Small Co 2'!D59+'Small Co 2'!F59+'Small Co 2'!H59+'Small Co 2'!J59</f>
        <v>22.146081099999996</v>
      </c>
      <c r="C59" s="366">
        <f t="shared" si="20"/>
        <v>0.50934399699801491</v>
      </c>
      <c r="D59" s="337">
        <v>0</v>
      </c>
      <c r="E59" s="366">
        <f t="shared" si="21"/>
        <v>0</v>
      </c>
      <c r="F59" s="337"/>
      <c r="G59" s="366">
        <f t="shared" si="22"/>
        <v>0</v>
      </c>
      <c r="H59" s="337">
        <v>0.4980811</v>
      </c>
      <c r="I59" s="366">
        <f t="shared" si="23"/>
        <v>0.41831563907090108</v>
      </c>
      <c r="J59" s="337"/>
      <c r="K59" s="366">
        <f t="shared" si="27"/>
        <v>0</v>
      </c>
      <c r="L59" s="337">
        <v>15.297999999999998</v>
      </c>
      <c r="M59" s="366">
        <f t="shared" si="28"/>
        <v>3.8239168526799658</v>
      </c>
      <c r="N59" s="337"/>
      <c r="O59" s="366">
        <f t="shared" si="31"/>
        <v>0</v>
      </c>
      <c r="P59" s="337">
        <v>0.746</v>
      </c>
      <c r="Q59" s="366">
        <f t="shared" si="29"/>
        <v>0.27335419521740084</v>
      </c>
      <c r="R59" s="337">
        <v>5.6040000000000001</v>
      </c>
      <c r="S59" s="366">
        <f t="shared" si="30"/>
        <v>2.0534543029468022</v>
      </c>
      <c r="X59" s="512"/>
      <c r="Y59" s="512"/>
      <c r="Z59" s="512"/>
      <c r="AA59" s="512"/>
      <c r="AB59" s="512"/>
      <c r="AC59" s="512"/>
      <c r="AD59" s="512"/>
      <c r="AE59" s="512"/>
      <c r="AF59" s="512"/>
      <c r="AG59" s="512"/>
    </row>
    <row r="60" spans="1:33" s="385" customFormat="1">
      <c r="A60" s="339" t="s">
        <v>250</v>
      </c>
      <c r="B60" s="337">
        <f>D60+F60+H60+J60+L60+N60+P60+R60+'Small Co 2'!B60+'Small Co 2'!D60+'Small Co 2'!F60+'Small Co 2'!H60+'Small Co 2'!J60</f>
        <v>74.741715999999983</v>
      </c>
      <c r="C60" s="366">
        <f t="shared" si="20"/>
        <v>1.7190059134178137</v>
      </c>
      <c r="D60" s="337">
        <v>0</v>
      </c>
      <c r="E60" s="366">
        <f t="shared" si="21"/>
        <v>0</v>
      </c>
      <c r="F60" s="337"/>
      <c r="G60" s="366">
        <f t="shared" si="22"/>
        <v>0</v>
      </c>
      <c r="H60" s="337">
        <v>3.5232450000000002</v>
      </c>
      <c r="I60" s="366">
        <f t="shared" si="23"/>
        <v>2.9590130679087339</v>
      </c>
      <c r="J60" s="337">
        <v>35.286470999999999</v>
      </c>
      <c r="K60" s="366">
        <f t="shared" si="27"/>
        <v>4.1803660952883366</v>
      </c>
      <c r="L60" s="337"/>
      <c r="M60" s="366">
        <f t="shared" si="28"/>
        <v>0</v>
      </c>
      <c r="N60" s="337"/>
      <c r="O60" s="366">
        <f t="shared" si="31"/>
        <v>0</v>
      </c>
      <c r="P60" s="337">
        <v>7.6260000000000003</v>
      </c>
      <c r="Q60" s="366">
        <f t="shared" si="29"/>
        <v>2.7943687570079074</v>
      </c>
      <c r="R60" s="337">
        <v>17.495999999999999</v>
      </c>
      <c r="S60" s="366">
        <f t="shared" si="30"/>
        <v>6.4109986588788805</v>
      </c>
      <c r="X60" s="512"/>
      <c r="Y60" s="512"/>
      <c r="Z60" s="512"/>
      <c r="AA60" s="512"/>
      <c r="AB60" s="512"/>
      <c r="AC60" s="512"/>
      <c r="AD60" s="512"/>
      <c r="AE60" s="512"/>
      <c r="AF60" s="512"/>
      <c r="AG60" s="512"/>
    </row>
    <row r="61" spans="1:33" ht="13.5" thickBot="1">
      <c r="A61" s="339" t="s">
        <v>251</v>
      </c>
      <c r="B61" s="337">
        <f>D61+F61+H61+J61+L61+N61+P61+R61+'Small Co 2'!B61+'Small Co 2'!D61+'Small Co 2'!F61+'Small Co 2'!H61+'Small Co 2'!J61</f>
        <v>27.562000000000001</v>
      </c>
      <c r="C61" s="366">
        <f t="shared" si="20"/>
        <v>0.63390625103686127</v>
      </c>
      <c r="D61" s="337">
        <v>0</v>
      </c>
      <c r="E61" s="366">
        <f t="shared" si="21"/>
        <v>0</v>
      </c>
      <c r="F61" s="337"/>
      <c r="G61" s="366">
        <f t="shared" si="22"/>
        <v>0</v>
      </c>
      <c r="H61" s="337">
        <v>0</v>
      </c>
      <c r="I61" s="366">
        <f t="shared" si="23"/>
        <v>0</v>
      </c>
      <c r="J61" s="337"/>
      <c r="K61" s="366">
        <f t="shared" si="27"/>
        <v>0</v>
      </c>
      <c r="L61" s="337">
        <v>19.341000000000001</v>
      </c>
      <c r="M61" s="366">
        <f t="shared" si="28"/>
        <v>4.8345127368076373</v>
      </c>
      <c r="N61" s="337"/>
      <c r="O61" s="366">
        <f t="shared" si="31"/>
        <v>0</v>
      </c>
      <c r="P61" s="337">
        <v>7.9329999999999998</v>
      </c>
      <c r="Q61" s="366">
        <f t="shared" si="29"/>
        <v>2.9068617032971056</v>
      </c>
      <c r="R61" s="337">
        <v>0.28799999999999998</v>
      </c>
      <c r="S61" s="366">
        <f t="shared" si="30"/>
        <v>0.10553084212146305</v>
      </c>
      <c r="AF61" t="s">
        <v>21</v>
      </c>
    </row>
    <row r="62" spans="1:33" ht="13.5" thickBot="1">
      <c r="A62" s="357" t="s">
        <v>252</v>
      </c>
      <c r="B62" s="356">
        <f>SUM(B55:B61)</f>
        <v>579.73797896999997</v>
      </c>
      <c r="C62" s="365">
        <f t="shared" si="20"/>
        <v>13.333558117428323</v>
      </c>
      <c r="D62" s="356">
        <v>4.7004135499999995</v>
      </c>
      <c r="E62" s="365">
        <f t="shared" si="21"/>
        <v>14.779962468336114</v>
      </c>
      <c r="F62" s="356">
        <v>2.1819999999999999</v>
      </c>
      <c r="G62" s="365">
        <f t="shared" si="22"/>
        <v>12.061912658927584</v>
      </c>
      <c r="H62" s="356">
        <v>7.4012347400000014</v>
      </c>
      <c r="I62" s="365">
        <f t="shared" si="23"/>
        <v>6.2159600919947673</v>
      </c>
      <c r="J62" s="356">
        <v>155.06869064</v>
      </c>
      <c r="K62" s="365">
        <f t="shared" ref="K62:S62" si="32">SUM(K55:K61)</f>
        <v>18.370890554405733</v>
      </c>
      <c r="L62" s="356">
        <v>86.766999999999996</v>
      </c>
      <c r="M62" s="365">
        <f t="shared" si="32"/>
        <v>21.688442512516836</v>
      </c>
      <c r="N62" s="356">
        <v>19.431000000000001</v>
      </c>
      <c r="O62" s="365">
        <f>SUM(O55:O61)</f>
        <v>5.8745102307357415</v>
      </c>
      <c r="P62" s="356">
        <v>42.597999999999999</v>
      </c>
      <c r="Q62" s="365">
        <f t="shared" si="32"/>
        <v>15.60903754406279</v>
      </c>
      <c r="R62" s="356">
        <v>57.070999999999998</v>
      </c>
      <c r="S62" s="365">
        <f t="shared" si="32"/>
        <v>20.912328787201456</v>
      </c>
    </row>
    <row r="63" spans="1:33">
      <c r="A63" s="339" t="s">
        <v>253</v>
      </c>
      <c r="B63" s="337">
        <f>D63+F63+H63+J63+L63+N63+P63+R63+'Small Co 2'!B63+'Small Co 2'!D63+'Small Co 2'!F63+'Small Co 2'!H63+'Small Co 2'!J63</f>
        <v>141.44257100000002</v>
      </c>
      <c r="C63" s="366">
        <f t="shared" si="20"/>
        <v>3.2530777853430477</v>
      </c>
      <c r="D63" s="337">
        <v>1.3359375</v>
      </c>
      <c r="E63" s="366">
        <f t="shared" si="21"/>
        <v>4.2007167880032128</v>
      </c>
      <c r="F63" s="337"/>
      <c r="G63" s="366">
        <f t="shared" si="22"/>
        <v>0</v>
      </c>
      <c r="H63" s="337">
        <v>5.6765825000000003</v>
      </c>
      <c r="I63" s="366">
        <f t="shared" si="23"/>
        <v>4.7675031962188346</v>
      </c>
      <c r="J63" s="337">
        <v>44.353200999999999</v>
      </c>
      <c r="K63" s="366">
        <f t="shared" ref="K63:K69" si="33">(J63/$J$72)*100</f>
        <v>5.2544959136862603</v>
      </c>
      <c r="L63" s="337">
        <v>12.16</v>
      </c>
      <c r="M63" s="366">
        <f>(L63/$L$72)*100</f>
        <v>3.03953647068822</v>
      </c>
      <c r="N63" s="337">
        <v>9.9079999999999995</v>
      </c>
      <c r="O63" s="366">
        <f>(N63/$N$72)*100</f>
        <v>2.995453006336767</v>
      </c>
      <c r="P63" s="337">
        <v>5.6840000000000002</v>
      </c>
      <c r="Q63" s="366">
        <f>(P63/$P$72)*100</f>
        <v>2.0827684257583199</v>
      </c>
      <c r="R63" s="337">
        <v>28.245000000000001</v>
      </c>
      <c r="S63" s="366">
        <f>(R63/$P$72)*100</f>
        <v>10.349717485141404</v>
      </c>
    </row>
    <row r="64" spans="1:33" ht="13.5" thickBot="1">
      <c r="A64" s="339" t="s">
        <v>254</v>
      </c>
      <c r="B64" s="337">
        <f>D64+F64+H64+J64+L64+N64+P64+R64+'Small Co 2'!B64+'Small Co 2'!D64+'Small Co 2'!F64+'Small Co 2'!H64+'Small Co 2'!J64</f>
        <v>103.55703828</v>
      </c>
      <c r="C64" s="366">
        <f t="shared" si="20"/>
        <v>2.381737678853332</v>
      </c>
      <c r="D64" s="337">
        <v>0.66989999999999994</v>
      </c>
      <c r="E64" s="366">
        <f t="shared" si="21"/>
        <v>2.1064310091477725</v>
      </c>
      <c r="F64" s="337">
        <v>0.81499999999999995</v>
      </c>
      <c r="G64" s="366">
        <f t="shared" si="22"/>
        <v>4.505251520176893</v>
      </c>
      <c r="H64" s="337">
        <v>6.5338942300000005</v>
      </c>
      <c r="I64" s="366">
        <f t="shared" si="23"/>
        <v>5.4875202862427894</v>
      </c>
      <c r="J64" s="337">
        <v>21.276074399999999</v>
      </c>
      <c r="K64" s="366">
        <f t="shared" si="33"/>
        <v>2.5205631943923246</v>
      </c>
      <c r="L64" s="337"/>
      <c r="M64" s="366">
        <f>(L64/$L$72)*100</f>
        <v>0</v>
      </c>
      <c r="N64" s="337">
        <v>5.3390000000000004</v>
      </c>
      <c r="O64" s="366">
        <f>(N64/$N$72)*100</f>
        <v>1.6141222851061769</v>
      </c>
      <c r="P64" s="337">
        <v>4.9619999999999997</v>
      </c>
      <c r="Q64" s="366">
        <f>(P64/$P$72)*100</f>
        <v>1.8182084673843739</v>
      </c>
      <c r="R64" s="337">
        <v>15.952999999999999</v>
      </c>
      <c r="S64" s="366">
        <f>(R64/$P$72)*100</f>
        <v>5.8456025151517368</v>
      </c>
    </row>
    <row r="65" spans="1:19" ht="13.5" thickBot="1">
      <c r="A65" s="357" t="s">
        <v>255</v>
      </c>
      <c r="B65" s="358">
        <f>SUM(B63:B64)</f>
        <v>244.99960928000002</v>
      </c>
      <c r="C65" s="365">
        <f t="shared" si="20"/>
        <v>5.6348154641963797</v>
      </c>
      <c r="D65" s="358">
        <v>2.0058375000000002</v>
      </c>
      <c r="E65" s="365">
        <f t="shared" si="21"/>
        <v>6.3071477971509857</v>
      </c>
      <c r="F65" s="358">
        <v>0.81499999999999995</v>
      </c>
      <c r="G65" s="365">
        <f t="shared" si="22"/>
        <v>4.505251520176893</v>
      </c>
      <c r="H65" s="358">
        <v>12.210476730000003</v>
      </c>
      <c r="I65" s="365">
        <f t="shared" si="23"/>
        <v>10.255023482461628</v>
      </c>
      <c r="J65" s="358">
        <v>65.629275399999997</v>
      </c>
      <c r="K65" s="365">
        <f t="shared" si="33"/>
        <v>7.775059108078584</v>
      </c>
      <c r="L65" s="358">
        <v>12.16</v>
      </c>
      <c r="M65" s="365">
        <f>(L65/$L72)*100</f>
        <v>3.03953647068822</v>
      </c>
      <c r="N65" s="358">
        <v>15.247</v>
      </c>
      <c r="O65" s="365">
        <f>(N65/$N72)*100</f>
        <v>4.6095752914429449</v>
      </c>
      <c r="P65" s="358">
        <v>10.646000000000001</v>
      </c>
      <c r="Q65" s="365">
        <f>(P65/$P72)*100</f>
        <v>3.9009768931426945</v>
      </c>
      <c r="R65" s="358">
        <v>44.198</v>
      </c>
      <c r="S65" s="365">
        <f>(R65/$P72)*100</f>
        <v>16.19532000029314</v>
      </c>
    </row>
    <row r="66" spans="1:19" ht="13.5" thickBot="1">
      <c r="A66" s="358" t="s">
        <v>256</v>
      </c>
      <c r="B66" s="337">
        <f>D66+F66+H66+J66+L66+N66+P66+R66+'Small Co 2'!B66+'Small Co 2'!D66+'Small Co 2'!F66+'Small Co 2'!H66+'Small Co 2'!J66</f>
        <v>11.821</v>
      </c>
      <c r="C66" s="536">
        <f t="shared" si="20"/>
        <v>0.2718745299146193</v>
      </c>
      <c r="D66" s="361">
        <v>0</v>
      </c>
      <c r="E66" s="365">
        <f t="shared" si="21"/>
        <v>0</v>
      </c>
      <c r="F66" s="361"/>
      <c r="G66" s="365">
        <f t="shared" si="22"/>
        <v>0</v>
      </c>
      <c r="H66" s="361">
        <v>0</v>
      </c>
      <c r="I66" s="365">
        <f t="shared" si="23"/>
        <v>0</v>
      </c>
      <c r="J66" s="361">
        <v>0</v>
      </c>
      <c r="K66" s="365">
        <f t="shared" si="33"/>
        <v>0</v>
      </c>
      <c r="L66" s="361"/>
      <c r="M66" s="371">
        <f>(L66/$L72)*100</f>
        <v>0</v>
      </c>
      <c r="N66" s="361"/>
      <c r="O66" s="371">
        <f>(N66/$N72)*100</f>
        <v>0</v>
      </c>
      <c r="P66" s="361"/>
      <c r="Q66" s="371">
        <f>(P66/$P72)*100</f>
        <v>0</v>
      </c>
      <c r="R66" s="361"/>
      <c r="S66" s="371">
        <f>(R66/$P72)*100</f>
        <v>0</v>
      </c>
    </row>
    <row r="67" spans="1:19" ht="13.5" thickBot="1">
      <c r="A67" s="358" t="s">
        <v>257</v>
      </c>
      <c r="B67" s="337">
        <f>D67+F67+H67+J67+L67+N67+P67+R67+'Small Co 2'!B67+'Small Co 2'!D67+'Small Co 2'!F67+'Small Co 2'!H67+'Small Co 2'!J67</f>
        <v>0</v>
      </c>
      <c r="C67" s="536">
        <f t="shared" si="20"/>
        <v>0</v>
      </c>
      <c r="D67" s="361">
        <v>0</v>
      </c>
      <c r="E67" s="365">
        <f t="shared" si="21"/>
        <v>0</v>
      </c>
      <c r="F67" s="361"/>
      <c r="G67" s="365">
        <f t="shared" si="22"/>
        <v>0</v>
      </c>
      <c r="H67" s="361">
        <v>0</v>
      </c>
      <c r="I67" s="365">
        <f t="shared" si="23"/>
        <v>0</v>
      </c>
      <c r="J67" s="361">
        <v>0</v>
      </c>
      <c r="K67" s="365">
        <f t="shared" si="33"/>
        <v>0</v>
      </c>
      <c r="L67" s="361"/>
      <c r="M67" s="371">
        <f>(L67/$L72)*100</f>
        <v>0</v>
      </c>
      <c r="N67" s="361"/>
      <c r="O67" s="371">
        <f>(N67/$N72)*100</f>
        <v>0</v>
      </c>
      <c r="P67" s="361"/>
      <c r="Q67" s="371">
        <f>(P67/$P72)*100</f>
        <v>0</v>
      </c>
      <c r="R67" s="361"/>
      <c r="S67" s="371">
        <f>(R67/$P72)*100</f>
        <v>0</v>
      </c>
    </row>
    <row r="68" spans="1:19" ht="13.5" thickBot="1">
      <c r="A68" s="358" t="s">
        <v>258</v>
      </c>
      <c r="B68" s="337">
        <f>D68+F68+H68+J68+L68+N68+P68+R68+'Small Co 2'!B68+'Small Co 2'!D68+'Small Co 2'!F68+'Small Co 2'!H68+'Small Co 2'!J68</f>
        <v>0</v>
      </c>
      <c r="C68" s="536">
        <f t="shared" si="20"/>
        <v>0</v>
      </c>
      <c r="D68" s="1323">
        <v>0</v>
      </c>
      <c r="E68" s="365">
        <f t="shared" si="21"/>
        <v>0</v>
      </c>
      <c r="F68" s="1323"/>
      <c r="G68" s="365">
        <f t="shared" si="22"/>
        <v>0</v>
      </c>
      <c r="H68" s="1323">
        <v>0</v>
      </c>
      <c r="I68" s="365">
        <f t="shared" si="23"/>
        <v>0</v>
      </c>
      <c r="J68" s="1323">
        <v>0</v>
      </c>
      <c r="K68" s="365">
        <f t="shared" si="33"/>
        <v>0</v>
      </c>
      <c r="L68" s="1323"/>
      <c r="M68" s="371">
        <f>(L68/$L72)*100</f>
        <v>0</v>
      </c>
      <c r="N68" s="1323"/>
      <c r="O68" s="371">
        <f>(N68/$N72)*100</f>
        <v>0</v>
      </c>
      <c r="P68" s="1323"/>
      <c r="Q68" s="371">
        <f>(P68/$P72)*100</f>
        <v>0</v>
      </c>
      <c r="R68" s="1323"/>
      <c r="S68" s="371">
        <f>(R68/$P72)*100</f>
        <v>0</v>
      </c>
    </row>
    <row r="69" spans="1:19" ht="13.5" thickBot="1">
      <c r="A69" s="358" t="s">
        <v>259</v>
      </c>
      <c r="B69" s="337">
        <f>D69+F69+H69+J69+L69+N69+P69+R69+'Small Co 2'!B69+'Small Co 2'!D69+'Small Co 2'!F69+'Small Co 2'!H69+'Small Co 2'!J69</f>
        <v>1.8009999999999999</v>
      </c>
      <c r="C69" s="536">
        <f t="shared" si="20"/>
        <v>4.1421709531869501E-2</v>
      </c>
      <c r="D69" s="1323">
        <v>0</v>
      </c>
      <c r="E69" s="365">
        <f t="shared" si="21"/>
        <v>0</v>
      </c>
      <c r="F69" s="1323"/>
      <c r="G69" s="365">
        <f t="shared" si="22"/>
        <v>0</v>
      </c>
      <c r="H69" s="1323">
        <v>0</v>
      </c>
      <c r="I69" s="365">
        <f t="shared" si="23"/>
        <v>0</v>
      </c>
      <c r="J69" s="1323">
        <v>0</v>
      </c>
      <c r="K69" s="365">
        <f t="shared" si="33"/>
        <v>0</v>
      </c>
      <c r="L69" s="1323"/>
      <c r="M69" s="371">
        <f>(L69/$L79)*100</f>
        <v>0</v>
      </c>
      <c r="N69" s="1323"/>
      <c r="O69" s="371">
        <f>(N69/$N79)*100</f>
        <v>0</v>
      </c>
      <c r="P69" s="1323"/>
      <c r="Q69" s="371">
        <f>(P69/$P72)*100</f>
        <v>0</v>
      </c>
      <c r="R69" s="1323">
        <v>1.8009999999999999</v>
      </c>
      <c r="S69" s="371">
        <f>(R69/$P72)*100</f>
        <v>0.65993418979428808</v>
      </c>
    </row>
    <row r="70" spans="1:19" ht="13.5" thickBot="1">
      <c r="A70" s="362" t="s">
        <v>152</v>
      </c>
      <c r="B70" s="358">
        <f>SUM(B21+B26+B31+B62+B65+B54+B50+B34+B67+B68+B69+B66+B41+B47)</f>
        <v>4344.2615408299998</v>
      </c>
      <c r="C70" s="365">
        <f t="shared" si="20"/>
        <v>99.914902651156083</v>
      </c>
      <c r="D70" s="1427">
        <v>31.802608160000005</v>
      </c>
      <c r="E70" s="365">
        <f t="shared" si="21"/>
        <v>100</v>
      </c>
      <c r="F70" s="1427">
        <v>18.09</v>
      </c>
      <c r="G70" s="365">
        <f t="shared" si="22"/>
        <v>100</v>
      </c>
      <c r="H70" s="1427">
        <v>119.06824739000001</v>
      </c>
      <c r="I70" s="365">
        <f t="shared" si="23"/>
        <v>100</v>
      </c>
      <c r="J70" s="1427">
        <v>844.10001889</v>
      </c>
      <c r="K70" s="365">
        <f>(J70/J72)*100</f>
        <v>100</v>
      </c>
      <c r="L70" s="1427"/>
      <c r="M70" s="365">
        <f>(L70/L72)*100</f>
        <v>0</v>
      </c>
      <c r="N70" s="1427"/>
      <c r="O70" s="365">
        <f>(N70/N72)*100</f>
        <v>0</v>
      </c>
      <c r="P70" s="1427"/>
      <c r="Q70" s="365">
        <f>(P70/P72)*100</f>
        <v>0</v>
      </c>
      <c r="R70" s="1427"/>
      <c r="S70" s="365">
        <f>(R70/R72)*100</f>
        <v>0</v>
      </c>
    </row>
    <row r="71" spans="1:19" ht="13.5" thickBot="1">
      <c r="A71" s="362" t="s">
        <v>154</v>
      </c>
      <c r="B71" s="337">
        <f>D71+F71+H71+J71+L71+N71+P71+R71+'Small Co 2'!B71+'Small Co 2'!D71+'Small Co 2'!F71+'Small Co 2'!H71+'Small Co 2'!J71</f>
        <v>3.7</v>
      </c>
      <c r="C71" s="365">
        <f t="shared" si="20"/>
        <v>8.5097348843929568E-2</v>
      </c>
      <c r="D71" s="356">
        <v>0</v>
      </c>
      <c r="E71" s="365">
        <f t="shared" si="21"/>
        <v>0</v>
      </c>
      <c r="F71" s="356"/>
      <c r="G71" s="365">
        <f t="shared" si="22"/>
        <v>0</v>
      </c>
      <c r="H71" s="356">
        <v>0</v>
      </c>
      <c r="I71" s="365">
        <f t="shared" si="23"/>
        <v>0</v>
      </c>
      <c r="J71" s="356">
        <v>0</v>
      </c>
      <c r="K71" s="365">
        <f>(J71/$J72)*100</f>
        <v>0</v>
      </c>
      <c r="L71" s="356"/>
      <c r="M71" s="365">
        <f>(L71/$L72)*100</f>
        <v>0</v>
      </c>
      <c r="N71" s="356"/>
      <c r="O71" s="365">
        <f>(N71/$N72)*100</f>
        <v>0</v>
      </c>
      <c r="P71" s="356"/>
      <c r="Q71" s="365">
        <f>(P71/$P72)*100</f>
        <v>0</v>
      </c>
      <c r="R71" s="356"/>
      <c r="S71" s="365">
        <f>(R71/$P72)*100</f>
        <v>0</v>
      </c>
    </row>
    <row r="72" spans="1:19" ht="15.75" thickBot="1">
      <c r="A72" s="354" t="s">
        <v>156</v>
      </c>
      <c r="B72" s="358">
        <f>B70+B71</f>
        <v>4347.9615408299996</v>
      </c>
      <c r="C72" s="365">
        <f>SUM(C70:C71)</f>
        <v>100.00000000000001</v>
      </c>
      <c r="D72" s="358">
        <v>31.802608160000005</v>
      </c>
      <c r="E72" s="365">
        <f>SUM(E70:E71)</f>
        <v>100</v>
      </c>
      <c r="F72" s="358">
        <v>18.09</v>
      </c>
      <c r="G72" s="365">
        <f>SUM(G70:G71)</f>
        <v>100</v>
      </c>
      <c r="H72" s="358">
        <v>119.06824739000001</v>
      </c>
      <c r="I72" s="365">
        <f t="shared" ref="I72:Q72" si="34">SUM(I70:I71)</f>
        <v>100</v>
      </c>
      <c r="J72" s="358">
        <v>844.10001889</v>
      </c>
      <c r="K72" s="365">
        <f t="shared" si="34"/>
        <v>100</v>
      </c>
      <c r="L72" s="358">
        <v>400.06100000000004</v>
      </c>
      <c r="M72" s="365">
        <f t="shared" si="34"/>
        <v>0</v>
      </c>
      <c r="N72" s="358">
        <v>330.76800000000003</v>
      </c>
      <c r="O72" s="365">
        <f>SUM(O70:O71)</f>
        <v>0</v>
      </c>
      <c r="P72" s="358">
        <v>272.90600000000001</v>
      </c>
      <c r="Q72" s="365">
        <f t="shared" si="34"/>
        <v>0</v>
      </c>
      <c r="R72" s="358">
        <v>390.05900000000003</v>
      </c>
      <c r="S72" s="365">
        <f>SUM(S70:S71)</f>
        <v>0</v>
      </c>
    </row>
    <row r="73" spans="1:19">
      <c r="A73" s="339" t="s">
        <v>437</v>
      </c>
      <c r="B73" s="337">
        <f>D73+F73+H73+J73+L73+N73+P73+R73+'Small Co 2'!B73+'Small Co 2'!D73+'Small Co 2'!F73+'Small Co 2'!H73+'Small Co 2'!J73</f>
        <v>50.609000000000002</v>
      </c>
      <c r="C73" s="339">
        <v>0</v>
      </c>
      <c r="D73" s="360">
        <v>0</v>
      </c>
      <c r="E73" s="339">
        <v>0</v>
      </c>
      <c r="F73" s="360"/>
      <c r="G73" s="339">
        <v>0</v>
      </c>
      <c r="H73" s="360"/>
      <c r="I73" s="339">
        <v>0</v>
      </c>
      <c r="J73" s="360"/>
      <c r="K73" s="339">
        <v>0</v>
      </c>
      <c r="L73" s="360">
        <v>8.5519999999999996</v>
      </c>
      <c r="M73" s="339">
        <v>0</v>
      </c>
      <c r="N73" s="360">
        <v>9.4350000000000005</v>
      </c>
      <c r="O73" s="339">
        <v>0</v>
      </c>
      <c r="P73" s="360">
        <v>9.2859999999999996</v>
      </c>
      <c r="Q73" s="339">
        <v>0</v>
      </c>
      <c r="R73" s="360">
        <v>23.335999999999999</v>
      </c>
      <c r="S73" s="339">
        <v>0</v>
      </c>
    </row>
    <row r="74" spans="1:19">
      <c r="A74" s="339" t="s">
        <v>438</v>
      </c>
      <c r="B74" s="337">
        <f>D74+F74+H74+J74+L74+N74+P74+R74+'Small Co 2'!B74+'Small Co 2'!D74+'Small Co 2'!F74+'Small Co 2'!H74+'Small Co 2'!J74</f>
        <v>0</v>
      </c>
      <c r="C74" s="339">
        <v>0</v>
      </c>
      <c r="D74" s="349">
        <v>0</v>
      </c>
      <c r="E74" s="339">
        <v>0</v>
      </c>
      <c r="F74" s="349"/>
      <c r="G74" s="339">
        <v>0</v>
      </c>
      <c r="H74" s="349"/>
      <c r="I74" s="339">
        <v>0</v>
      </c>
      <c r="J74" s="349"/>
      <c r="K74" s="339">
        <v>0</v>
      </c>
      <c r="L74" s="349"/>
      <c r="M74" s="339">
        <v>0</v>
      </c>
      <c r="N74" s="349"/>
      <c r="O74" s="339">
        <v>0</v>
      </c>
      <c r="P74" s="349"/>
      <c r="Q74" s="339">
        <v>0</v>
      </c>
      <c r="R74" s="349"/>
      <c r="S74" s="339">
        <v>0</v>
      </c>
    </row>
    <row r="75" spans="1:19" ht="13.5" thickBot="1">
      <c r="A75" s="339" t="s">
        <v>439</v>
      </c>
      <c r="B75" s="337">
        <f>D75+F75+H75+J75+L75+N75+P75+R75+'Small Co 2'!B75+'Small Co 2'!D75+'Small Co 2'!F75+'Small Co 2'!H75+'Small Co 2'!J75</f>
        <v>4.7</v>
      </c>
      <c r="C75" s="339">
        <v>0</v>
      </c>
      <c r="D75" s="1081">
        <v>0</v>
      </c>
      <c r="E75" s="339">
        <v>0</v>
      </c>
      <c r="F75" s="1081"/>
      <c r="G75" s="339">
        <v>0</v>
      </c>
      <c r="H75" s="1081"/>
      <c r="I75" s="339">
        <v>0</v>
      </c>
      <c r="J75" s="1081"/>
      <c r="K75" s="339">
        <v>0</v>
      </c>
      <c r="L75" s="1081"/>
      <c r="M75" s="339">
        <v>0</v>
      </c>
      <c r="N75" s="1081"/>
      <c r="O75" s="339">
        <v>0</v>
      </c>
      <c r="P75" s="1081"/>
      <c r="Q75" s="339">
        <v>0</v>
      </c>
      <c r="R75" s="1081"/>
      <c r="S75" s="339">
        <v>0</v>
      </c>
    </row>
    <row r="76" spans="1:19" ht="13.5" thickBot="1">
      <c r="A76" s="362" t="s">
        <v>440</v>
      </c>
      <c r="B76" s="357">
        <f>SUM(B73:B75)</f>
        <v>55.309000000000005</v>
      </c>
      <c r="C76" s="357">
        <v>0</v>
      </c>
      <c r="D76" s="356">
        <f>SUM(D73:D75)</f>
        <v>0</v>
      </c>
      <c r="E76" s="357">
        <f>SUM(E73:E75)</f>
        <v>0</v>
      </c>
      <c r="F76" s="356"/>
      <c r="G76" s="357">
        <f>SUM(G73:G75)</f>
        <v>0</v>
      </c>
      <c r="H76" s="356">
        <v>0</v>
      </c>
      <c r="I76" s="357">
        <v>0</v>
      </c>
      <c r="J76" s="356"/>
      <c r="K76" s="357">
        <f t="shared" ref="K76:S76" si="35">SUM(K73:K75)</f>
        <v>0</v>
      </c>
      <c r="L76" s="356">
        <v>8.5519999999999996</v>
      </c>
      <c r="M76" s="357">
        <f t="shared" si="35"/>
        <v>0</v>
      </c>
      <c r="N76" s="356">
        <v>9.4350000000000005</v>
      </c>
      <c r="O76" s="357">
        <f>SUM(O73:O75)</f>
        <v>0</v>
      </c>
      <c r="P76" s="356">
        <v>9.2859999999999996</v>
      </c>
      <c r="Q76" s="357">
        <f t="shared" si="35"/>
        <v>0</v>
      </c>
      <c r="R76" s="356">
        <v>23.335999999999999</v>
      </c>
      <c r="S76" s="357">
        <f t="shared" si="35"/>
        <v>0</v>
      </c>
    </row>
    <row r="77" spans="1:19" ht="13.5" thickBot="1">
      <c r="A77" s="337"/>
      <c r="B77" s="356"/>
      <c r="C77" s="367"/>
      <c r="D77" s="337"/>
      <c r="E77" s="367"/>
      <c r="F77" s="337"/>
      <c r="G77" s="367"/>
      <c r="H77" s="337"/>
      <c r="I77" s="367"/>
      <c r="J77" s="337"/>
      <c r="L77" s="337"/>
      <c r="M77" s="1412"/>
      <c r="N77" s="337"/>
      <c r="O77" s="1412"/>
      <c r="P77" s="337"/>
      <c r="Q77" s="1412"/>
      <c r="R77" s="337"/>
    </row>
    <row r="78" spans="1:19">
      <c r="A78" s="1392" t="s">
        <v>181</v>
      </c>
      <c r="B78" s="337">
        <f>D78+F78+H78+J78+L78+N78+P78+R78+'Small Co 2'!B78+'Small Co 2'!D78+'Small Co 2'!F78+'Small Co 2'!H78+'Small Co 2'!J78</f>
        <v>45746</v>
      </c>
      <c r="C78" s="386"/>
      <c r="D78" s="412">
        <v>2197</v>
      </c>
      <c r="E78" s="386"/>
      <c r="F78" s="412">
        <v>13</v>
      </c>
      <c r="G78" s="386"/>
      <c r="H78" s="412">
        <v>755</v>
      </c>
      <c r="I78" s="386"/>
      <c r="J78" s="412">
        <v>11053</v>
      </c>
      <c r="K78" s="386"/>
      <c r="L78" s="412">
        <v>17</v>
      </c>
      <c r="M78" s="512"/>
      <c r="N78" s="412">
        <v>13</v>
      </c>
      <c r="O78" s="512"/>
      <c r="P78" s="412">
        <v>12</v>
      </c>
      <c r="Q78" s="512"/>
      <c r="R78" s="412">
        <v>21</v>
      </c>
      <c r="S78" s="386"/>
    </row>
    <row r="79" spans="1:19" ht="13.5" thickBot="1">
      <c r="A79" s="1393" t="s">
        <v>182</v>
      </c>
      <c r="B79" s="414">
        <f>B12/B78*1000000</f>
        <v>100918.39258361388</v>
      </c>
      <c r="C79" s="387"/>
      <c r="D79" s="414">
        <f>(D12/D78)*1000000</f>
        <v>15204.745980883024</v>
      </c>
      <c r="E79" s="387"/>
      <c r="F79" s="414">
        <f>(F12/F78)*1000000</f>
        <v>1383461.5384615385</v>
      </c>
      <c r="G79" s="387"/>
      <c r="H79" s="414">
        <f>(H12/H78)*1000000</f>
        <v>162656.20211920532</v>
      </c>
      <c r="I79" s="387"/>
      <c r="J79" s="414">
        <f>(J12/J78)*1000000</f>
        <v>80018.494334569798</v>
      </c>
      <c r="K79" s="387"/>
      <c r="L79" s="414">
        <f>(L12/L78)*1000000</f>
        <v>24036058.823529415</v>
      </c>
      <c r="M79" s="387"/>
      <c r="N79" s="414">
        <f>(N12/N78)*1000000</f>
        <v>26169461.53846154</v>
      </c>
      <c r="O79" s="387"/>
      <c r="P79" s="414">
        <f>(P12/P78)*1000000</f>
        <v>23516000</v>
      </c>
      <c r="Q79" s="387"/>
      <c r="R79" s="414">
        <f>(R12/R78)*1000000</f>
        <v>19685476.19047619</v>
      </c>
      <c r="S79" s="387"/>
    </row>
    <row r="80" spans="1:19">
      <c r="A80" s="1291"/>
      <c r="B80" s="161"/>
      <c r="C80" s="1045"/>
      <c r="D80" s="361"/>
      <c r="E80" s="1045"/>
      <c r="F80" s="1045"/>
      <c r="G80" s="1045"/>
      <c r="H80" s="361"/>
      <c r="I80" s="1045"/>
      <c r="J80" s="408"/>
      <c r="K80" s="1045"/>
      <c r="L80" s="361"/>
      <c r="M80" s="1045"/>
      <c r="N80" s="1045"/>
      <c r="O80" s="1045"/>
      <c r="P80" s="361"/>
      <c r="Q80" s="1045"/>
      <c r="R80" s="361"/>
      <c r="S80" s="1045"/>
    </row>
    <row r="81" spans="1:19">
      <c r="A81" s="145"/>
      <c r="B81" s="338"/>
      <c r="C81" s="587"/>
      <c r="D81" s="338"/>
      <c r="E81" s="587"/>
      <c r="F81" s="587"/>
      <c r="G81" s="587"/>
      <c r="H81" s="338"/>
      <c r="I81" s="587"/>
      <c r="J81" s="390"/>
      <c r="K81" s="587"/>
      <c r="L81" s="338"/>
      <c r="M81" s="587"/>
      <c r="N81" s="587"/>
      <c r="O81" s="587"/>
      <c r="P81" s="338"/>
      <c r="Q81" s="587"/>
      <c r="R81" s="338"/>
      <c r="S81" s="587"/>
    </row>
    <row r="82" spans="1:19">
      <c r="A82" s="145"/>
      <c r="B82" s="338"/>
      <c r="C82" s="587"/>
      <c r="D82" s="338"/>
      <c r="E82" s="587"/>
      <c r="F82" s="587"/>
      <c r="G82" s="587"/>
      <c r="H82" s="338"/>
      <c r="I82" s="587"/>
      <c r="J82" s="390"/>
      <c r="K82" s="587"/>
      <c r="L82" s="338"/>
      <c r="M82" s="587"/>
      <c r="N82" s="587"/>
      <c r="O82" s="587"/>
      <c r="P82" s="338"/>
      <c r="Q82" s="587"/>
      <c r="R82" s="338"/>
      <c r="S82" s="587"/>
    </row>
    <row r="83" spans="1:19">
      <c r="A83" s="145"/>
      <c r="B83" s="338"/>
      <c r="C83" s="587"/>
      <c r="D83" s="338"/>
      <c r="E83" s="587"/>
      <c r="F83" s="587"/>
      <c r="G83" s="587"/>
      <c r="H83" s="338"/>
      <c r="I83" s="587"/>
      <c r="J83" s="390"/>
      <c r="K83" s="587"/>
      <c r="L83" s="338"/>
      <c r="M83" s="587"/>
      <c r="N83" s="587"/>
      <c r="O83" s="587"/>
      <c r="P83" s="338"/>
      <c r="Q83" s="587"/>
      <c r="R83" s="338"/>
      <c r="S83" s="587"/>
    </row>
    <row r="84" spans="1:19">
      <c r="A84" s="145"/>
      <c r="B84" s="338"/>
      <c r="C84" s="587"/>
      <c r="D84" s="338"/>
      <c r="E84" s="587"/>
      <c r="F84" s="587"/>
      <c r="G84" s="587"/>
      <c r="H84" s="338"/>
      <c r="I84" s="587"/>
      <c r="J84" s="390"/>
      <c r="K84" s="587"/>
      <c r="L84" s="338"/>
      <c r="M84" s="587"/>
      <c r="N84" s="587"/>
      <c r="O84" s="587"/>
      <c r="P84" s="338"/>
      <c r="Q84" s="587"/>
      <c r="R84" s="338"/>
      <c r="S84" s="587"/>
    </row>
    <row r="85" spans="1:19">
      <c r="A85" s="145"/>
      <c r="B85" s="338"/>
      <c r="C85" s="587"/>
      <c r="D85" s="338"/>
      <c r="E85" s="587"/>
      <c r="F85" s="587"/>
      <c r="G85" s="587"/>
      <c r="H85" s="338"/>
      <c r="I85" s="587"/>
      <c r="J85" s="390"/>
      <c r="K85" s="587"/>
      <c r="L85" s="338"/>
      <c r="M85" s="587"/>
      <c r="N85" s="587"/>
      <c r="O85" s="587"/>
      <c r="P85" s="338"/>
      <c r="Q85" s="587"/>
      <c r="R85" s="338"/>
      <c r="S85" s="587"/>
    </row>
    <row r="86" spans="1:19">
      <c r="A86" s="145"/>
      <c r="B86" s="338"/>
      <c r="C86" s="587"/>
      <c r="D86" s="338"/>
      <c r="E86" s="587"/>
      <c r="F86" s="587"/>
      <c r="G86" s="587"/>
      <c r="H86" s="338"/>
      <c r="I86" s="587"/>
      <c r="J86" s="390"/>
      <c r="K86" s="587"/>
      <c r="L86" s="338"/>
      <c r="M86" s="587"/>
      <c r="N86" s="587"/>
      <c r="O86" s="587"/>
      <c r="P86" s="338"/>
      <c r="Q86" s="587"/>
      <c r="R86" s="338"/>
      <c r="S86" s="587"/>
    </row>
    <row r="87" spans="1:19">
      <c r="A87" s="145"/>
      <c r="B87" s="338"/>
      <c r="C87" s="587"/>
      <c r="D87" s="338"/>
      <c r="E87" s="587"/>
      <c r="F87" s="587"/>
      <c r="G87" s="587"/>
      <c r="H87" s="338"/>
      <c r="I87" s="587"/>
      <c r="J87" s="390"/>
      <c r="K87" s="587"/>
      <c r="L87" s="338"/>
      <c r="M87" s="587"/>
      <c r="N87" s="587"/>
      <c r="O87" s="587"/>
      <c r="P87" s="338"/>
      <c r="Q87" s="587"/>
      <c r="R87" s="338"/>
      <c r="S87" s="587"/>
    </row>
    <row r="88" spans="1:19">
      <c r="A88" s="145"/>
      <c r="B88" s="338"/>
      <c r="C88" s="587"/>
      <c r="D88" s="338"/>
      <c r="E88" s="587"/>
      <c r="F88" s="587"/>
      <c r="G88" s="587"/>
      <c r="H88" s="338"/>
      <c r="I88" s="587"/>
      <c r="J88" s="390"/>
      <c r="K88" s="587"/>
      <c r="L88" s="338"/>
      <c r="M88" s="587"/>
      <c r="N88" s="587"/>
      <c r="O88" s="587"/>
      <c r="P88" s="338"/>
      <c r="Q88" s="587"/>
      <c r="R88" s="338"/>
      <c r="S88" s="587"/>
    </row>
    <row r="89" spans="1:19">
      <c r="A89" s="779"/>
      <c r="B89" s="338"/>
      <c r="C89" s="587"/>
      <c r="D89" s="338"/>
      <c r="E89" s="587"/>
      <c r="F89" s="587"/>
      <c r="G89" s="587"/>
      <c r="H89" s="338"/>
      <c r="I89" s="587"/>
      <c r="J89" s="390"/>
      <c r="K89" s="587"/>
      <c r="L89" s="338"/>
      <c r="M89" s="587"/>
      <c r="N89" s="587"/>
      <c r="O89" s="587"/>
      <c r="P89" s="338"/>
      <c r="Q89" s="587"/>
      <c r="R89" s="338"/>
      <c r="S89" s="587"/>
    </row>
    <row r="90" spans="1:19">
      <c r="A90" s="145"/>
      <c r="B90" s="338"/>
      <c r="C90" s="587"/>
      <c r="D90" s="338"/>
      <c r="E90" s="587"/>
      <c r="F90" s="587"/>
      <c r="G90" s="587"/>
      <c r="H90" s="338"/>
      <c r="I90" s="587"/>
      <c r="J90" s="390"/>
      <c r="K90" s="587"/>
      <c r="L90" s="338"/>
      <c r="M90" s="587"/>
      <c r="N90" s="587"/>
      <c r="O90" s="587"/>
      <c r="P90" s="338"/>
      <c r="Q90" s="587"/>
      <c r="R90" s="338"/>
      <c r="S90" s="587"/>
    </row>
    <row r="91" spans="1:19">
      <c r="A91" s="145"/>
      <c r="B91" s="338"/>
      <c r="C91" s="587"/>
      <c r="D91" s="338"/>
      <c r="E91" s="587"/>
      <c r="F91" s="587"/>
      <c r="G91" s="587"/>
      <c r="H91" s="338"/>
      <c r="I91" s="587"/>
      <c r="J91" s="390"/>
      <c r="K91" s="587"/>
      <c r="L91" s="338"/>
      <c r="M91" s="587"/>
      <c r="N91" s="587"/>
      <c r="O91" s="587"/>
      <c r="P91" s="338"/>
      <c r="Q91" s="587"/>
      <c r="R91" s="338"/>
      <c r="S91" s="587"/>
    </row>
    <row r="92" spans="1:19">
      <c r="A92" s="145"/>
      <c r="B92" s="338"/>
      <c r="C92" s="587"/>
      <c r="D92" s="338"/>
      <c r="E92" s="587"/>
      <c r="F92" s="587"/>
      <c r="G92" s="587"/>
      <c r="H92" s="338"/>
      <c r="I92" s="587"/>
      <c r="J92" s="390"/>
      <c r="K92" s="587"/>
      <c r="L92" s="338"/>
      <c r="M92" s="587"/>
      <c r="N92" s="587"/>
      <c r="O92" s="587"/>
      <c r="P92" s="338"/>
      <c r="Q92" s="587"/>
      <c r="R92" s="338"/>
      <c r="S92" s="587"/>
    </row>
    <row r="93" spans="1:19">
      <c r="A93" s="779"/>
      <c r="B93" s="338"/>
      <c r="C93" s="587"/>
      <c r="D93" s="338"/>
      <c r="E93" s="587"/>
      <c r="F93" s="587"/>
      <c r="G93" s="587"/>
      <c r="H93" s="338"/>
      <c r="I93" s="587"/>
      <c r="J93" s="390"/>
      <c r="K93" s="587"/>
      <c r="L93" s="338"/>
      <c r="M93" s="587"/>
      <c r="N93" s="587"/>
      <c r="O93" s="587"/>
      <c r="P93" s="338"/>
      <c r="Q93" s="587"/>
      <c r="R93" s="338"/>
      <c r="S93" s="587"/>
    </row>
    <row r="94" spans="1:19">
      <c r="A94" s="145"/>
      <c r="B94" s="338"/>
      <c r="C94" s="587"/>
      <c r="D94" s="338"/>
      <c r="E94" s="587"/>
      <c r="F94" s="587"/>
      <c r="G94" s="587"/>
      <c r="H94" s="338"/>
      <c r="I94" s="587"/>
      <c r="J94" s="390"/>
      <c r="K94" s="587"/>
      <c r="L94" s="338"/>
      <c r="M94" s="587"/>
      <c r="N94" s="587"/>
      <c r="O94" s="587"/>
      <c r="P94" s="338"/>
      <c r="Q94" s="587"/>
      <c r="R94" s="338"/>
      <c r="S94" s="587"/>
    </row>
    <row r="95" spans="1:19">
      <c r="A95" s="145"/>
      <c r="B95" s="338"/>
      <c r="C95" s="587"/>
      <c r="D95" s="338"/>
      <c r="E95" s="587"/>
      <c r="F95" s="587"/>
      <c r="G95" s="587"/>
      <c r="H95" s="338"/>
      <c r="I95" s="587"/>
      <c r="J95" s="390"/>
      <c r="K95" s="587"/>
      <c r="L95" s="338"/>
      <c r="M95" s="587"/>
      <c r="N95" s="587"/>
      <c r="O95" s="587"/>
      <c r="P95" s="338"/>
      <c r="Q95" s="587"/>
      <c r="R95" s="338"/>
      <c r="S95" s="587"/>
    </row>
    <row r="96" spans="1:19">
      <c r="A96" s="145"/>
      <c r="B96" s="338"/>
      <c r="C96" s="587"/>
      <c r="D96" s="338"/>
      <c r="E96" s="587"/>
      <c r="F96" s="587"/>
      <c r="G96" s="587"/>
      <c r="H96" s="338"/>
      <c r="I96" s="587"/>
      <c r="J96" s="390"/>
      <c r="K96" s="587"/>
      <c r="L96" s="338"/>
      <c r="M96" s="587"/>
      <c r="N96" s="587"/>
      <c r="O96" s="587"/>
      <c r="P96" s="338"/>
      <c r="Q96" s="587"/>
      <c r="R96" s="338"/>
      <c r="S96" s="587"/>
    </row>
    <row r="97" spans="1:19">
      <c r="A97" s="145"/>
      <c r="B97" s="338"/>
      <c r="C97" s="587"/>
      <c r="D97" s="338"/>
      <c r="E97" s="587"/>
      <c r="F97" s="587"/>
      <c r="G97" s="587"/>
      <c r="H97" s="338"/>
      <c r="I97" s="587"/>
      <c r="J97" s="390"/>
      <c r="K97" s="587"/>
      <c r="L97" s="338"/>
      <c r="M97" s="587"/>
      <c r="N97" s="587"/>
      <c r="O97" s="587"/>
      <c r="P97" s="338"/>
      <c r="Q97" s="587"/>
      <c r="R97" s="338"/>
      <c r="S97" s="587"/>
    </row>
    <row r="98" spans="1:19">
      <c r="A98" s="145"/>
      <c r="B98" s="338"/>
      <c r="C98" s="587"/>
      <c r="D98" s="338"/>
      <c r="E98" s="587"/>
      <c r="F98" s="587"/>
      <c r="G98" s="587"/>
      <c r="H98" s="338"/>
      <c r="I98" s="587"/>
      <c r="J98" s="390"/>
      <c r="K98" s="587"/>
      <c r="L98" s="338"/>
      <c r="M98" s="587"/>
      <c r="N98" s="587"/>
      <c r="O98" s="587"/>
      <c r="P98" s="338"/>
      <c r="Q98" s="587"/>
      <c r="R98" s="338"/>
      <c r="S98" s="587"/>
    </row>
    <row r="99" spans="1:19">
      <c r="A99" s="145"/>
      <c r="B99" s="338"/>
      <c r="C99" s="587"/>
      <c r="D99" s="338"/>
      <c r="E99" s="587"/>
      <c r="F99" s="587"/>
      <c r="G99" s="587"/>
      <c r="H99" s="338"/>
      <c r="I99" s="587"/>
      <c r="J99" s="390"/>
      <c r="K99" s="587"/>
      <c r="L99" s="338"/>
      <c r="M99" s="587"/>
      <c r="N99" s="587"/>
      <c r="O99" s="587"/>
      <c r="P99" s="338"/>
      <c r="Q99" s="587"/>
      <c r="R99" s="338"/>
      <c r="S99" s="587"/>
    </row>
    <row r="100" spans="1:19">
      <c r="A100" s="779"/>
      <c r="B100" s="338"/>
      <c r="C100" s="587"/>
      <c r="D100" s="338"/>
      <c r="E100" s="587"/>
      <c r="F100" s="587"/>
      <c r="G100" s="587"/>
      <c r="H100" s="338"/>
      <c r="I100" s="587"/>
      <c r="J100" s="390"/>
      <c r="K100" s="587"/>
      <c r="L100" s="338"/>
      <c r="M100" s="587"/>
      <c r="N100" s="587"/>
      <c r="O100" s="587"/>
      <c r="P100" s="338"/>
      <c r="Q100" s="587"/>
      <c r="R100" s="338"/>
      <c r="S100" s="587"/>
    </row>
    <row r="101" spans="1:19">
      <c r="A101" s="145"/>
      <c r="B101" s="338"/>
      <c r="C101" s="587"/>
      <c r="D101" s="338"/>
      <c r="E101" s="587"/>
      <c r="F101" s="587"/>
      <c r="G101" s="587"/>
      <c r="H101" s="338"/>
      <c r="I101" s="587"/>
      <c r="J101" s="390"/>
      <c r="K101" s="587"/>
      <c r="L101" s="338"/>
      <c r="M101" s="587"/>
      <c r="N101" s="587"/>
      <c r="O101" s="587"/>
      <c r="P101" s="338"/>
      <c r="Q101" s="587"/>
      <c r="R101" s="338"/>
      <c r="S101" s="587"/>
    </row>
    <row r="102" spans="1:19">
      <c r="A102" s="145"/>
      <c r="B102" s="338"/>
      <c r="C102" s="587"/>
      <c r="D102" s="338"/>
      <c r="E102" s="587"/>
      <c r="F102" s="587"/>
      <c r="G102" s="587"/>
      <c r="H102" s="338"/>
      <c r="I102" s="587"/>
      <c r="J102" s="390"/>
      <c r="K102" s="587"/>
      <c r="L102" s="338"/>
      <c r="M102" s="587"/>
      <c r="N102" s="587"/>
      <c r="O102" s="587"/>
      <c r="P102" s="338"/>
      <c r="Q102" s="587"/>
      <c r="R102" s="338"/>
      <c r="S102" s="587"/>
    </row>
    <row r="103" spans="1:19">
      <c r="A103" s="145"/>
      <c r="B103" s="338"/>
      <c r="C103" s="587"/>
      <c r="D103" s="338"/>
      <c r="E103" s="587"/>
      <c r="F103" s="587"/>
      <c r="G103" s="587"/>
      <c r="H103" s="338"/>
      <c r="I103" s="587"/>
      <c r="J103" s="390"/>
      <c r="K103" s="587"/>
      <c r="L103" s="338"/>
      <c r="M103" s="587"/>
      <c r="N103" s="587"/>
      <c r="O103" s="587"/>
      <c r="P103" s="338"/>
      <c r="Q103" s="587"/>
      <c r="R103" s="338"/>
      <c r="S103" s="587"/>
    </row>
    <row r="104" spans="1:19">
      <c r="A104" s="145"/>
      <c r="B104" s="338"/>
      <c r="C104" s="587"/>
      <c r="D104" s="338"/>
      <c r="E104" s="587"/>
      <c r="F104" s="587"/>
      <c r="G104" s="587"/>
      <c r="H104" s="338"/>
      <c r="I104" s="587"/>
      <c r="J104" s="390"/>
      <c r="K104" s="587"/>
      <c r="L104" s="338"/>
      <c r="M104" s="587"/>
      <c r="N104" s="587"/>
      <c r="O104" s="587"/>
      <c r="P104" s="338"/>
      <c r="Q104" s="587"/>
      <c r="R104" s="338"/>
      <c r="S104" s="587"/>
    </row>
    <row r="105" spans="1:19">
      <c r="A105" s="145"/>
      <c r="B105" s="338"/>
      <c r="C105" s="587"/>
      <c r="D105" s="338"/>
      <c r="E105" s="587"/>
      <c r="F105" s="587"/>
      <c r="G105" s="587"/>
      <c r="H105" s="338"/>
      <c r="I105" s="587"/>
      <c r="J105" s="390"/>
      <c r="K105" s="587"/>
      <c r="L105" s="338"/>
      <c r="M105" s="587"/>
      <c r="N105" s="587"/>
      <c r="O105" s="587"/>
      <c r="P105" s="338"/>
      <c r="Q105" s="587"/>
      <c r="R105" s="338"/>
      <c r="S105" s="587"/>
    </row>
    <row r="106" spans="1:19">
      <c r="A106" s="145"/>
      <c r="B106" s="338"/>
      <c r="C106" s="587"/>
      <c r="D106" s="338"/>
      <c r="E106" s="587"/>
      <c r="F106" s="587"/>
      <c r="G106" s="587"/>
      <c r="H106" s="338"/>
      <c r="I106" s="587"/>
      <c r="J106" s="390"/>
      <c r="K106" s="587"/>
      <c r="L106" s="338"/>
      <c r="M106" s="587"/>
      <c r="N106" s="587"/>
      <c r="O106" s="587"/>
      <c r="P106" s="338"/>
      <c r="Q106" s="587"/>
      <c r="R106" s="338"/>
      <c r="S106" s="587"/>
    </row>
    <row r="107" spans="1:19">
      <c r="A107" s="145"/>
      <c r="B107" s="338"/>
      <c r="C107" s="587"/>
      <c r="D107" s="338"/>
      <c r="E107" s="587"/>
      <c r="F107" s="587"/>
      <c r="G107" s="587"/>
      <c r="H107" s="338"/>
      <c r="I107" s="587"/>
      <c r="J107" s="390"/>
      <c r="K107" s="587"/>
      <c r="L107" s="338"/>
      <c r="M107" s="587"/>
      <c r="N107" s="587"/>
      <c r="O107" s="587"/>
      <c r="P107" s="338"/>
      <c r="Q107" s="587"/>
      <c r="R107" s="338"/>
      <c r="S107" s="587"/>
    </row>
    <row r="108" spans="1:19">
      <c r="A108" s="145"/>
      <c r="B108" s="338"/>
      <c r="C108" s="587"/>
      <c r="D108" s="338"/>
      <c r="E108" s="587"/>
      <c r="F108" s="587"/>
      <c r="G108" s="587"/>
      <c r="H108" s="338"/>
      <c r="I108" s="587"/>
      <c r="J108" s="390"/>
      <c r="K108" s="587"/>
      <c r="L108" s="338"/>
      <c r="M108" s="587"/>
      <c r="N108" s="587"/>
      <c r="O108" s="587"/>
      <c r="P108" s="338"/>
      <c r="Q108" s="587"/>
      <c r="R108" s="338"/>
      <c r="S108" s="587"/>
    </row>
    <row r="109" spans="1:19">
      <c r="A109" s="145"/>
      <c r="B109" s="338"/>
      <c r="C109" s="587"/>
      <c r="D109" s="338"/>
      <c r="E109" s="587"/>
      <c r="F109" s="587"/>
      <c r="G109" s="587"/>
      <c r="H109" s="338"/>
      <c r="I109" s="587"/>
      <c r="J109" s="390"/>
      <c r="K109" s="587"/>
      <c r="L109" s="338"/>
      <c r="M109" s="587"/>
      <c r="N109" s="587"/>
      <c r="O109" s="587"/>
      <c r="P109" s="338"/>
      <c r="Q109" s="587"/>
      <c r="R109" s="338"/>
      <c r="S109" s="587"/>
    </row>
    <row r="110" spans="1:19">
      <c r="A110" s="145"/>
      <c r="B110" s="338"/>
      <c r="C110" s="587"/>
      <c r="D110" s="338"/>
      <c r="E110" s="587"/>
      <c r="F110" s="587"/>
      <c r="G110" s="587"/>
      <c r="H110" s="338"/>
      <c r="I110" s="587"/>
      <c r="J110" s="390"/>
      <c r="K110" s="587"/>
      <c r="L110" s="338"/>
      <c r="M110" s="587"/>
      <c r="N110" s="587"/>
      <c r="O110" s="587"/>
      <c r="P110" s="338"/>
      <c r="Q110" s="587"/>
      <c r="R110" s="338"/>
      <c r="S110" s="587"/>
    </row>
    <row r="111" spans="1:19">
      <c r="A111" s="145"/>
      <c r="B111" s="338"/>
      <c r="C111" s="587"/>
      <c r="D111" s="338"/>
      <c r="E111" s="587"/>
      <c r="F111" s="587"/>
      <c r="G111" s="587"/>
      <c r="H111" s="338"/>
      <c r="I111" s="587"/>
      <c r="J111" s="390"/>
      <c r="K111" s="587"/>
      <c r="L111" s="338"/>
      <c r="M111" s="587"/>
      <c r="N111" s="587"/>
      <c r="O111" s="587"/>
      <c r="P111" s="338"/>
      <c r="Q111" s="587"/>
      <c r="R111" s="338"/>
      <c r="S111" s="587"/>
    </row>
    <row r="112" spans="1:19">
      <c r="A112" s="145"/>
      <c r="B112" s="338"/>
      <c r="C112" s="587"/>
      <c r="D112" s="338"/>
      <c r="E112" s="587"/>
      <c r="F112" s="587"/>
      <c r="G112" s="587"/>
      <c r="H112" s="338"/>
      <c r="I112" s="587"/>
      <c r="J112" s="390"/>
      <c r="K112" s="587"/>
      <c r="L112" s="338"/>
      <c r="M112" s="587"/>
      <c r="N112" s="587"/>
      <c r="O112" s="587"/>
      <c r="P112" s="338"/>
      <c r="Q112" s="587"/>
      <c r="R112" s="338"/>
      <c r="S112" s="587"/>
    </row>
    <row r="113" spans="1:19">
      <c r="A113" s="145"/>
      <c r="B113" s="338"/>
      <c r="C113" s="587"/>
      <c r="D113" s="338"/>
      <c r="E113" s="587"/>
      <c r="F113" s="587"/>
      <c r="G113" s="587"/>
      <c r="H113" s="338"/>
      <c r="I113" s="587"/>
      <c r="J113" s="390"/>
      <c r="K113" s="587"/>
      <c r="L113" s="338"/>
      <c r="M113" s="587"/>
      <c r="N113" s="587"/>
      <c r="O113" s="587"/>
      <c r="P113" s="338"/>
      <c r="Q113" s="587"/>
      <c r="R113" s="338"/>
      <c r="S113" s="587"/>
    </row>
    <row r="114" spans="1:19">
      <c r="A114" s="145"/>
      <c r="B114" s="338"/>
      <c r="C114" s="587"/>
      <c r="D114" s="338"/>
      <c r="E114" s="587"/>
      <c r="F114" s="587"/>
      <c r="G114" s="587"/>
      <c r="H114" s="338"/>
      <c r="I114" s="587"/>
      <c r="J114" s="390"/>
      <c r="K114" s="587"/>
      <c r="L114" s="338"/>
      <c r="M114" s="587"/>
      <c r="N114" s="587"/>
      <c r="O114" s="587"/>
      <c r="P114" s="338"/>
      <c r="Q114" s="587"/>
      <c r="R114" s="338"/>
      <c r="S114" s="587"/>
    </row>
    <row r="115" spans="1:19">
      <c r="A115" s="145"/>
      <c r="B115" s="338"/>
      <c r="C115" s="587"/>
      <c r="D115" s="338"/>
      <c r="E115" s="587"/>
      <c r="F115" s="587"/>
      <c r="G115" s="587"/>
      <c r="H115" s="338"/>
      <c r="I115" s="587"/>
      <c r="J115" s="390"/>
      <c r="K115" s="587"/>
      <c r="L115" s="338"/>
      <c r="M115" s="587"/>
      <c r="N115" s="587"/>
      <c r="O115" s="587"/>
      <c r="P115" s="338"/>
      <c r="Q115" s="587"/>
      <c r="R115" s="338"/>
      <c r="S115" s="587"/>
    </row>
    <row r="116" spans="1:19">
      <c r="A116" s="145"/>
      <c r="B116" s="338"/>
      <c r="C116" s="587"/>
      <c r="D116" s="338"/>
      <c r="E116" s="587"/>
      <c r="F116" s="587"/>
      <c r="G116" s="587"/>
      <c r="H116" s="338"/>
      <c r="I116" s="587"/>
      <c r="J116" s="390"/>
      <c r="K116" s="587"/>
      <c r="L116" s="338"/>
      <c r="M116" s="587"/>
      <c r="N116" s="587"/>
      <c r="O116" s="587"/>
      <c r="P116" s="338"/>
      <c r="Q116" s="587"/>
      <c r="R116" s="338"/>
      <c r="S116" s="587"/>
    </row>
    <row r="117" spans="1:19">
      <c r="A117" s="145"/>
      <c r="B117" s="338"/>
      <c r="C117" s="587"/>
      <c r="D117" s="338"/>
      <c r="E117" s="587"/>
      <c r="F117" s="587"/>
      <c r="G117" s="587"/>
      <c r="H117" s="338"/>
      <c r="I117" s="587"/>
      <c r="J117" s="390"/>
      <c r="K117" s="587"/>
      <c r="L117" s="338"/>
      <c r="M117" s="587"/>
      <c r="N117" s="587"/>
      <c r="O117" s="587"/>
      <c r="P117" s="338"/>
      <c r="Q117" s="587"/>
      <c r="R117" s="338"/>
      <c r="S117" s="587"/>
    </row>
    <row r="118" spans="1:19">
      <c r="A118" s="145"/>
      <c r="B118" s="338"/>
      <c r="C118" s="587"/>
      <c r="D118" s="338"/>
      <c r="E118" s="587"/>
      <c r="F118" s="587"/>
      <c r="G118" s="587"/>
      <c r="H118" s="338"/>
      <c r="I118" s="587"/>
      <c r="J118" s="390"/>
      <c r="K118" s="587"/>
      <c r="L118" s="338"/>
      <c r="M118" s="587"/>
      <c r="N118" s="587"/>
      <c r="O118" s="587"/>
      <c r="P118" s="338"/>
      <c r="Q118" s="587"/>
      <c r="R118" s="338"/>
      <c r="S118" s="587"/>
    </row>
    <row r="119" spans="1:19">
      <c r="A119" s="145"/>
      <c r="B119" s="338"/>
      <c r="C119" s="587"/>
      <c r="D119" s="338"/>
      <c r="E119" s="587"/>
      <c r="F119" s="587"/>
      <c r="G119" s="587"/>
      <c r="H119" s="338"/>
      <c r="I119" s="587"/>
      <c r="J119" s="390"/>
      <c r="K119" s="587"/>
      <c r="L119" s="338"/>
      <c r="M119" s="587"/>
      <c r="N119" s="587"/>
      <c r="O119" s="587"/>
      <c r="P119" s="338"/>
      <c r="Q119" s="587"/>
      <c r="R119" s="338"/>
      <c r="S119" s="587"/>
    </row>
    <row r="120" spans="1:19">
      <c r="A120" s="779"/>
      <c r="B120" s="338"/>
      <c r="C120" s="587"/>
      <c r="D120" s="338"/>
      <c r="E120" s="587"/>
      <c r="F120" s="587"/>
      <c r="G120" s="587"/>
      <c r="H120" s="338"/>
      <c r="I120" s="587"/>
      <c r="J120" s="390"/>
      <c r="K120" s="587"/>
      <c r="L120" s="338"/>
      <c r="M120" s="587"/>
      <c r="N120" s="587"/>
      <c r="O120" s="587"/>
      <c r="P120" s="338"/>
      <c r="Q120" s="587"/>
      <c r="R120" s="338"/>
      <c r="S120" s="587"/>
    </row>
    <row r="121" spans="1:19">
      <c r="A121" s="779"/>
      <c r="B121" s="338"/>
      <c r="C121" s="587"/>
      <c r="D121" s="338"/>
      <c r="E121" s="587"/>
      <c r="F121" s="587"/>
      <c r="G121" s="587"/>
      <c r="H121" s="338"/>
      <c r="I121" s="587"/>
      <c r="J121" s="390"/>
      <c r="K121" s="587"/>
      <c r="L121" s="338"/>
      <c r="M121" s="587"/>
      <c r="N121" s="587"/>
      <c r="O121" s="587"/>
      <c r="P121" s="338"/>
      <c r="Q121" s="587"/>
      <c r="R121" s="338"/>
      <c r="S121" s="587"/>
    </row>
    <row r="122" spans="1:19">
      <c r="A122" s="145"/>
      <c r="B122" s="338"/>
      <c r="C122" s="587"/>
      <c r="D122" s="338"/>
      <c r="E122" s="587"/>
      <c r="F122" s="587"/>
      <c r="G122" s="587"/>
      <c r="H122" s="338"/>
      <c r="I122" s="587"/>
      <c r="J122" s="390"/>
      <c r="K122" s="587"/>
      <c r="L122" s="338"/>
      <c r="M122" s="587"/>
      <c r="N122" s="587"/>
      <c r="O122" s="587"/>
      <c r="P122" s="338"/>
      <c r="Q122" s="587"/>
      <c r="R122" s="338"/>
      <c r="S122" s="587"/>
    </row>
    <row r="123" spans="1:19">
      <c r="A123" s="144"/>
      <c r="B123" s="338"/>
      <c r="C123" s="587"/>
      <c r="D123" s="338"/>
      <c r="E123" s="587"/>
      <c r="F123" s="587"/>
      <c r="G123" s="587"/>
      <c r="H123" s="338"/>
      <c r="I123" s="587"/>
      <c r="J123" s="390"/>
      <c r="K123" s="587"/>
      <c r="L123" s="338"/>
      <c r="M123" s="587"/>
      <c r="N123" s="587"/>
      <c r="O123" s="587"/>
      <c r="P123" s="338"/>
      <c r="Q123" s="587"/>
      <c r="R123" s="338"/>
      <c r="S123" s="587"/>
    </row>
    <row r="124" spans="1:19">
      <c r="A124" s="144"/>
      <c r="B124" s="338"/>
      <c r="C124" s="587"/>
      <c r="D124" s="338"/>
      <c r="E124" s="587"/>
      <c r="F124" s="587"/>
      <c r="G124" s="587"/>
      <c r="H124" s="338"/>
      <c r="I124" s="587"/>
      <c r="J124" s="390"/>
      <c r="K124" s="587"/>
      <c r="L124" s="338"/>
      <c r="M124" s="587"/>
      <c r="N124" s="587"/>
      <c r="O124" s="587"/>
      <c r="P124" s="338"/>
      <c r="Q124" s="587"/>
      <c r="R124" s="338"/>
      <c r="S124" s="587"/>
    </row>
    <row r="125" spans="1:19" ht="15">
      <c r="A125" s="1290"/>
      <c r="B125" s="338"/>
      <c r="C125" s="587"/>
      <c r="D125" s="338"/>
      <c r="E125" s="587"/>
      <c r="F125" s="587"/>
      <c r="G125" s="587"/>
      <c r="H125" s="338"/>
      <c r="I125" s="587"/>
      <c r="J125" s="390"/>
      <c r="K125" s="587"/>
      <c r="L125" s="338"/>
      <c r="M125" s="587"/>
      <c r="N125" s="587"/>
      <c r="O125" s="587"/>
      <c r="P125" s="338"/>
      <c r="Q125" s="587"/>
      <c r="R125" s="338"/>
      <c r="S125" s="587"/>
    </row>
    <row r="126" spans="1:19">
      <c r="A126" s="145"/>
      <c r="B126" s="145"/>
      <c r="C126" s="145"/>
      <c r="D126" s="338"/>
      <c r="E126" s="587"/>
      <c r="F126" s="587"/>
      <c r="G126" s="587"/>
      <c r="H126" s="338"/>
      <c r="I126" s="587"/>
      <c r="J126" s="390"/>
      <c r="K126" s="587"/>
      <c r="L126" s="338"/>
      <c r="M126" s="587"/>
      <c r="N126" s="587"/>
      <c r="O126" s="587"/>
      <c r="P126" s="338"/>
      <c r="Q126" s="587"/>
      <c r="R126" s="338"/>
      <c r="S126" s="587"/>
    </row>
    <row r="127" spans="1:19">
      <c r="A127" s="512"/>
      <c r="B127" s="338"/>
      <c r="C127" s="512"/>
      <c r="D127" s="512"/>
      <c r="E127" s="512"/>
      <c r="F127" s="512"/>
      <c r="G127" s="512"/>
      <c r="H127" s="512"/>
      <c r="I127" s="512"/>
      <c r="J127" s="390"/>
      <c r="K127" s="512"/>
      <c r="L127" s="512"/>
      <c r="M127" s="512"/>
      <c r="N127" s="512"/>
      <c r="O127" s="512"/>
      <c r="P127" s="512"/>
      <c r="Q127" s="512"/>
      <c r="R127" s="512"/>
      <c r="S127" s="512"/>
    </row>
    <row r="128" spans="1:19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</row>
  </sheetData>
  <sheetProtection password="DF1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8" orientation="landscape" horizontalDpi="300" verticalDpi="300" r:id="rId1"/>
  <headerFooter alignWithMargins="0">
    <oddHeader>&amp;CASSOCIATION OF COLLECTIVE INVESTMENTS
QUARTERLY REPORT</oddHeader>
    <oddFooter>&amp;RPAGE 21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G150"/>
  <sheetViews>
    <sheetView workbookViewId="0" xr3:uid="{F4A53677-9E12-59C4-BAB1-211CDE2C826E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style="337" customWidth="1"/>
    <col min="8" max="8" width="12.7109375" customWidth="1"/>
    <col min="9" max="9" width="4.7109375" style="337" customWidth="1"/>
    <col min="10" max="10" width="12.7109375" customWidth="1"/>
    <col min="11" max="11" width="5.5703125" style="367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408</v>
      </c>
      <c r="H1" t="str">
        <f>Summary!V1</f>
        <v>QUARTER ENDED 31 DECEMBER 2004</v>
      </c>
    </row>
    <row r="2" spans="1:33">
      <c r="A2" s="145"/>
    </row>
    <row r="3" spans="1:33" s="507" customFormat="1">
      <c r="A3" s="505" t="s">
        <v>559</v>
      </c>
      <c r="B3" s="325" t="s">
        <v>473</v>
      </c>
      <c r="C3" s="506"/>
      <c r="D3" s="325" t="s">
        <v>484</v>
      </c>
      <c r="E3" s="506"/>
      <c r="F3" s="325" t="s">
        <v>489</v>
      </c>
      <c r="G3" s="514"/>
      <c r="H3" s="325" t="s">
        <v>514</v>
      </c>
      <c r="I3" s="514"/>
      <c r="J3" s="325" t="s">
        <v>509</v>
      </c>
      <c r="K3" s="515"/>
      <c r="L3" s="510"/>
      <c r="M3" s="510"/>
      <c r="N3" s="510"/>
      <c r="O3" s="510"/>
      <c r="P3" s="510"/>
      <c r="Q3" s="510"/>
      <c r="R3" s="510"/>
      <c r="S3" s="145"/>
      <c r="T3" s="510"/>
      <c r="U3" s="510"/>
      <c r="V3" s="510"/>
      <c r="W3" s="510"/>
      <c r="X3" s="510"/>
      <c r="Y3" s="510"/>
      <c r="Z3" s="510"/>
      <c r="AA3" s="510"/>
      <c r="AB3" s="510"/>
      <c r="AC3" s="510"/>
      <c r="AD3" s="510"/>
      <c r="AE3" s="510"/>
      <c r="AF3" s="510"/>
      <c r="AG3" s="510"/>
    </row>
    <row r="4" spans="1:33" s="507" customFormat="1">
      <c r="A4" s="505"/>
      <c r="B4" s="169" t="s">
        <v>569</v>
      </c>
      <c r="C4" s="508"/>
      <c r="D4" s="169" t="s">
        <v>570</v>
      </c>
      <c r="E4" s="508"/>
      <c r="F4" s="169" t="s">
        <v>571</v>
      </c>
      <c r="G4" s="517"/>
      <c r="H4" s="169" t="s">
        <v>572</v>
      </c>
      <c r="I4" s="517"/>
      <c r="J4" s="169" t="s">
        <v>572</v>
      </c>
      <c r="K4" s="518"/>
      <c r="L4" s="510"/>
      <c r="M4" s="510"/>
      <c r="N4" s="510"/>
      <c r="O4" s="510"/>
      <c r="P4" s="510"/>
      <c r="Q4" s="510"/>
      <c r="R4" s="510"/>
      <c r="S4" s="145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510"/>
      <c r="AF4" s="510"/>
      <c r="AG4" s="510"/>
    </row>
    <row r="5" spans="1:33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46" t="s">
        <v>22</v>
      </c>
      <c r="J5" s="156" t="s">
        <v>116</v>
      </c>
      <c r="K5" s="370" t="s">
        <v>22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1" t="s">
        <v>117</v>
      </c>
      <c r="C6" s="158"/>
      <c r="E6" s="158"/>
      <c r="G6" s="349"/>
      <c r="I6" s="349"/>
      <c r="K6" s="366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1" t="s">
        <v>204</v>
      </c>
      <c r="B7" s="337">
        <v>409.91800000000001</v>
      </c>
      <c r="C7" s="366">
        <f>(B7/$B$12)*100</f>
        <v>91.343372715401784</v>
      </c>
      <c r="D7" s="337">
        <v>775.32600000000002</v>
      </c>
      <c r="E7" s="366">
        <f>(D7/$D$12)*100</f>
        <v>88.771619681380912</v>
      </c>
      <c r="F7" s="337">
        <v>193.5</v>
      </c>
      <c r="G7" s="366">
        <f>(F7/$F$12)*100</f>
        <v>95.132743362831846</v>
      </c>
      <c r="H7" s="337">
        <v>231.6</v>
      </c>
      <c r="I7" s="366">
        <f>(H7/$H$12)*100</f>
        <v>92.270916334661351</v>
      </c>
      <c r="J7" s="337">
        <v>330.70323538999997</v>
      </c>
      <c r="K7" s="366">
        <f>(J7/$J$12)*100</f>
        <v>98.128580075816473</v>
      </c>
      <c r="L7" s="338"/>
      <c r="M7" s="587"/>
      <c r="N7" s="338"/>
      <c r="O7" s="587"/>
      <c r="P7" s="338"/>
      <c r="Q7" s="587"/>
      <c r="R7" s="338"/>
      <c r="S7" s="587"/>
      <c r="T7" s="338"/>
      <c r="U7" s="587"/>
      <c r="V7" s="338"/>
      <c r="W7" s="587"/>
      <c r="X7" s="338"/>
      <c r="Y7" s="587"/>
      <c r="Z7" s="338"/>
      <c r="AA7" s="587"/>
      <c r="AB7" s="338"/>
      <c r="AC7" s="587"/>
      <c r="AD7" s="338"/>
      <c r="AE7" s="587"/>
      <c r="AF7" s="338"/>
      <c r="AG7" s="587"/>
    </row>
    <row r="8" spans="1:33">
      <c r="A8" s="317" t="s">
        <v>205</v>
      </c>
      <c r="B8" s="337">
        <v>38.847999999999999</v>
      </c>
      <c r="C8" s="366">
        <f>(B8/$B$12)*100</f>
        <v>8.6566272845982084</v>
      </c>
      <c r="D8" s="337"/>
      <c r="E8" s="366">
        <f>(D8/$D$12)*100</f>
        <v>0</v>
      </c>
      <c r="F8" s="337">
        <v>9.9</v>
      </c>
      <c r="G8" s="366">
        <f>(F8/$F$12)*100</f>
        <v>4.8672566371681416</v>
      </c>
      <c r="H8" s="337">
        <v>18.399999999999999</v>
      </c>
      <c r="I8" s="366">
        <f>(H8/$H$12)*100</f>
        <v>7.3306772908366531</v>
      </c>
      <c r="J8" s="337">
        <v>6.3068743400000002</v>
      </c>
      <c r="K8" s="366">
        <f>(J8/$J$12)*100</f>
        <v>1.8714199241835312</v>
      </c>
      <c r="L8" s="338"/>
      <c r="M8" s="587"/>
      <c r="N8" s="338"/>
      <c r="O8" s="587"/>
      <c r="P8" s="338"/>
      <c r="Q8" s="587"/>
      <c r="R8" s="338"/>
      <c r="S8" s="587"/>
      <c r="T8" s="338"/>
      <c r="U8" s="587"/>
      <c r="V8" s="338"/>
      <c r="W8" s="587"/>
      <c r="X8" s="338"/>
      <c r="Y8" s="587"/>
      <c r="Z8" s="338"/>
      <c r="AA8" s="587"/>
      <c r="AB8" s="338"/>
      <c r="AC8" s="587"/>
      <c r="AD8" s="338"/>
      <c r="AE8" s="587"/>
      <c r="AF8" s="338"/>
      <c r="AG8" s="587"/>
    </row>
    <row r="9" spans="1:33">
      <c r="A9" s="171" t="s">
        <v>206</v>
      </c>
      <c r="B9" s="337"/>
      <c r="C9" s="366">
        <f>(B9/$B$12)*100</f>
        <v>0</v>
      </c>
      <c r="D9" s="337"/>
      <c r="E9" s="366">
        <f>(D9/$D$12)*100</f>
        <v>0</v>
      </c>
      <c r="F9" s="337">
        <v>0</v>
      </c>
      <c r="G9" s="366">
        <f>(F9/$F$12)*100</f>
        <v>0</v>
      </c>
      <c r="H9" s="337"/>
      <c r="I9" s="366">
        <f>(H9/$H$12)*100</f>
        <v>0</v>
      </c>
      <c r="J9" s="337">
        <v>0</v>
      </c>
      <c r="K9" s="366">
        <f>(J9/$J$12)*100</f>
        <v>0</v>
      </c>
      <c r="L9" s="338"/>
      <c r="M9" s="587"/>
      <c r="N9" s="338"/>
      <c r="O9" s="587"/>
      <c r="P9" s="338"/>
      <c r="Q9" s="587"/>
      <c r="R9" s="338"/>
      <c r="S9" s="587"/>
      <c r="T9" s="338"/>
      <c r="U9" s="587"/>
      <c r="V9" s="338"/>
      <c r="W9" s="587"/>
      <c r="X9" s="338"/>
      <c r="Y9" s="587"/>
      <c r="Z9" s="338"/>
      <c r="AA9" s="587"/>
      <c r="AB9" s="338"/>
      <c r="AC9" s="587"/>
      <c r="AD9" s="338"/>
      <c r="AE9" s="587"/>
      <c r="AF9" s="338"/>
      <c r="AG9" s="587"/>
    </row>
    <row r="10" spans="1:33">
      <c r="A10" s="143" t="s">
        <v>207</v>
      </c>
      <c r="B10" s="337"/>
      <c r="C10" s="366">
        <f>(B10/$B$12)*100</f>
        <v>0</v>
      </c>
      <c r="D10" s="337">
        <v>98.068000000000012</v>
      </c>
      <c r="E10" s="366">
        <f>(D10/$D$12)*100</f>
        <v>11.22838031861909</v>
      </c>
      <c r="F10" s="337">
        <v>0</v>
      </c>
      <c r="G10" s="366">
        <f>(F10/$F$12)*100</f>
        <v>0</v>
      </c>
      <c r="H10" s="337"/>
      <c r="I10" s="366">
        <f>(H10/$H$12)*100</f>
        <v>0</v>
      </c>
      <c r="J10" s="337">
        <v>0</v>
      </c>
      <c r="K10" s="366">
        <f>(J10/$J$12)*100</f>
        <v>0</v>
      </c>
      <c r="L10" s="338"/>
      <c r="M10" s="587"/>
      <c r="N10" s="338"/>
      <c r="O10" s="587"/>
      <c r="P10" s="338"/>
      <c r="Q10" s="587"/>
      <c r="R10" s="338"/>
      <c r="S10" s="587"/>
      <c r="T10" s="338"/>
      <c r="U10" s="587"/>
      <c r="V10" s="338"/>
      <c r="W10" s="587"/>
      <c r="X10" s="338"/>
      <c r="Y10" s="587"/>
      <c r="Z10" s="338"/>
      <c r="AA10" s="587"/>
      <c r="AB10" s="338"/>
      <c r="AC10" s="587"/>
      <c r="AD10" s="338"/>
      <c r="AE10" s="587"/>
      <c r="AF10" s="338"/>
      <c r="AG10" s="587"/>
    </row>
    <row r="11" spans="1:33" ht="13.5" thickBot="1">
      <c r="A11" s="318" t="s">
        <v>208</v>
      </c>
      <c r="B11" s="337"/>
      <c r="C11" s="366">
        <f>(B11/$B$12)*100</f>
        <v>0</v>
      </c>
      <c r="D11" s="337"/>
      <c r="E11" s="366">
        <f>(D11/$D$12)*100</f>
        <v>0</v>
      </c>
      <c r="F11" s="337">
        <v>0</v>
      </c>
      <c r="G11" s="366">
        <f>(F11/$F$12)*100</f>
        <v>0</v>
      </c>
      <c r="H11" s="337">
        <v>1</v>
      </c>
      <c r="I11" s="366">
        <f>(H11/$H$12)*100</f>
        <v>0.39840637450199201</v>
      </c>
      <c r="J11" s="337">
        <v>0</v>
      </c>
      <c r="K11" s="366">
        <f>(J11/$J$12)*100</f>
        <v>0</v>
      </c>
      <c r="L11" s="338"/>
      <c r="M11" s="587"/>
      <c r="N11" s="338"/>
      <c r="O11" s="587"/>
      <c r="P11" s="338"/>
      <c r="Q11" s="587"/>
      <c r="R11" s="338"/>
      <c r="S11" s="587"/>
      <c r="T11" s="338"/>
      <c r="U11" s="587"/>
      <c r="V11" s="338"/>
      <c r="W11" s="587"/>
      <c r="X11" s="338"/>
      <c r="Y11" s="587"/>
      <c r="Z11" s="338"/>
      <c r="AA11" s="587"/>
      <c r="AB11" s="338"/>
      <c r="AC11" s="587"/>
      <c r="AD11" s="338"/>
      <c r="AE11" s="587"/>
      <c r="AF11" s="338"/>
      <c r="AG11" s="587"/>
    </row>
    <row r="12" spans="1:33" ht="16.5" customHeight="1" thickBot="1">
      <c r="A12" s="322" t="s">
        <v>123</v>
      </c>
      <c r="B12" s="356">
        <v>448.76600000000002</v>
      </c>
      <c r="C12" s="365">
        <f t="shared" ref="C12:K12" si="0">SUM(C7:C11)</f>
        <v>100</v>
      </c>
      <c r="D12" s="356">
        <v>873.39400000000001</v>
      </c>
      <c r="E12" s="365">
        <f t="shared" si="0"/>
        <v>100</v>
      </c>
      <c r="F12" s="356">
        <v>203.4</v>
      </c>
      <c r="G12" s="365">
        <f t="shared" si="0"/>
        <v>99.999999999999986</v>
      </c>
      <c r="H12" s="356">
        <v>251</v>
      </c>
      <c r="I12" s="365">
        <f t="shared" si="0"/>
        <v>99.999999999999986</v>
      </c>
      <c r="J12" s="356">
        <v>337.01010972999995</v>
      </c>
      <c r="K12" s="365">
        <f t="shared" si="0"/>
        <v>100</v>
      </c>
      <c r="L12" s="338"/>
      <c r="M12" s="587"/>
      <c r="N12" s="338"/>
      <c r="O12" s="587"/>
      <c r="P12" s="338"/>
      <c r="Q12" s="587"/>
      <c r="R12" s="338"/>
      <c r="S12" s="587"/>
      <c r="T12" s="338"/>
      <c r="U12" s="587"/>
      <c r="V12" s="338"/>
      <c r="W12" s="587"/>
      <c r="X12" s="338"/>
      <c r="Y12" s="587"/>
      <c r="Z12" s="338"/>
      <c r="AA12" s="587"/>
      <c r="AB12" s="338"/>
      <c r="AC12" s="587"/>
      <c r="AD12" s="338"/>
      <c r="AE12" s="587"/>
      <c r="AF12" s="338"/>
      <c r="AG12" s="587"/>
    </row>
    <row r="13" spans="1:33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8"/>
      <c r="M13" s="587"/>
      <c r="N13" s="338"/>
      <c r="O13" s="587"/>
      <c r="P13" s="338"/>
      <c r="Q13" s="587"/>
      <c r="R13" s="338"/>
      <c r="S13" s="587"/>
      <c r="T13" s="338"/>
      <c r="U13" s="587"/>
      <c r="V13" s="338"/>
      <c r="W13" s="587"/>
      <c r="X13" s="338"/>
      <c r="Y13" s="587"/>
      <c r="Z13" s="338"/>
      <c r="AA13" s="587"/>
      <c r="AB13" s="338"/>
      <c r="AC13" s="587"/>
      <c r="AD13" s="338"/>
      <c r="AE13" s="587"/>
      <c r="AF13" s="338"/>
      <c r="AG13" s="587"/>
    </row>
    <row r="14" spans="1:33">
      <c r="A14" s="339" t="s">
        <v>137</v>
      </c>
      <c r="B14" s="337"/>
      <c r="C14" s="366">
        <f t="shared" ref="C14:C45" si="1">(B14/$B$72)*100</f>
        <v>0</v>
      </c>
      <c r="D14" s="337"/>
      <c r="E14" s="366">
        <f t="shared" ref="E14:E45" si="2">(D14/$D$72)*100</f>
        <v>0</v>
      </c>
      <c r="F14" s="337">
        <v>0</v>
      </c>
      <c r="G14" s="366">
        <f t="shared" ref="G14:G45" si="3">(F14/$F$72)*100</f>
        <v>0</v>
      </c>
      <c r="H14" s="337"/>
      <c r="I14" s="366">
        <f t="shared" ref="I14:I45" si="4">(H14/$H$72)*100</f>
        <v>0</v>
      </c>
      <c r="J14" s="337">
        <v>0</v>
      </c>
      <c r="K14" s="366">
        <f t="shared" ref="K14:K20" si="5">(J14/$J$72)*100</f>
        <v>0</v>
      </c>
      <c r="L14" s="338"/>
      <c r="M14" s="587"/>
      <c r="N14" s="338"/>
      <c r="O14" s="587"/>
      <c r="P14" s="338"/>
      <c r="Q14" s="587"/>
      <c r="R14" s="338"/>
      <c r="S14" s="587"/>
      <c r="T14" s="338"/>
      <c r="U14" s="587"/>
      <c r="V14" s="338"/>
      <c r="W14" s="587"/>
      <c r="X14" s="338"/>
      <c r="Y14" s="587"/>
      <c r="Z14" s="338"/>
      <c r="AA14" s="587"/>
      <c r="AB14" s="338"/>
      <c r="AC14" s="587"/>
      <c r="AD14" s="338"/>
      <c r="AE14" s="587"/>
      <c r="AF14" s="338"/>
      <c r="AG14" s="587"/>
    </row>
    <row r="15" spans="1:33">
      <c r="A15" s="339" t="s">
        <v>139</v>
      </c>
      <c r="B15" s="337"/>
      <c r="C15" s="366">
        <f t="shared" si="1"/>
        <v>0</v>
      </c>
      <c r="D15" s="337"/>
      <c r="E15" s="366">
        <f t="shared" si="2"/>
        <v>0</v>
      </c>
      <c r="F15" s="337">
        <v>1.1000000000000001</v>
      </c>
      <c r="G15" s="366">
        <f t="shared" si="3"/>
        <v>0.56847545219638251</v>
      </c>
      <c r="H15" s="337"/>
      <c r="I15" s="366">
        <f t="shared" si="4"/>
        <v>0</v>
      </c>
      <c r="J15" s="337">
        <v>0</v>
      </c>
      <c r="K15" s="366">
        <f t="shared" si="5"/>
        <v>0</v>
      </c>
      <c r="L15" s="338"/>
      <c r="M15" s="587"/>
      <c r="N15" s="338"/>
      <c r="O15" s="587"/>
      <c r="P15" s="338"/>
      <c r="Q15" s="587"/>
      <c r="R15" s="338"/>
      <c r="S15" s="587"/>
      <c r="T15" s="338"/>
      <c r="U15" s="587"/>
      <c r="V15" s="338"/>
      <c r="W15" s="587"/>
      <c r="X15" s="338"/>
      <c r="Y15" s="587"/>
      <c r="Z15" s="338"/>
      <c r="AA15" s="587"/>
      <c r="AB15" s="338"/>
      <c r="AC15" s="587"/>
      <c r="AD15" s="338"/>
      <c r="AE15" s="587"/>
      <c r="AF15" s="338"/>
      <c r="AG15" s="587"/>
    </row>
    <row r="16" spans="1:33">
      <c r="A16" s="339" t="s">
        <v>141</v>
      </c>
      <c r="B16" s="337"/>
      <c r="C16" s="366">
        <f t="shared" si="1"/>
        <v>0</v>
      </c>
      <c r="D16" s="337">
        <v>5.0469999999999997</v>
      </c>
      <c r="E16" s="366">
        <f t="shared" si="2"/>
        <v>0.65095198664819698</v>
      </c>
      <c r="F16" s="337">
        <v>0</v>
      </c>
      <c r="G16" s="366">
        <f t="shared" si="3"/>
        <v>0</v>
      </c>
      <c r="H16" s="337"/>
      <c r="I16" s="366">
        <f t="shared" si="4"/>
        <v>0</v>
      </c>
      <c r="J16" s="337">
        <v>0</v>
      </c>
      <c r="K16" s="366">
        <f t="shared" si="5"/>
        <v>0</v>
      </c>
      <c r="L16" s="338"/>
      <c r="M16" s="587"/>
      <c r="N16" s="338"/>
      <c r="O16" s="587"/>
      <c r="P16" s="338"/>
      <c r="Q16" s="587"/>
      <c r="R16" s="338"/>
      <c r="S16" s="587"/>
      <c r="T16" s="338"/>
      <c r="U16" s="587"/>
      <c r="V16" s="338"/>
      <c r="W16" s="587"/>
      <c r="X16" s="338"/>
      <c r="Y16" s="587"/>
      <c r="Z16" s="338"/>
      <c r="AA16" s="587"/>
      <c r="AB16" s="338"/>
      <c r="AC16" s="587"/>
      <c r="AD16" s="338"/>
      <c r="AE16" s="587"/>
      <c r="AF16" s="338"/>
      <c r="AG16" s="587"/>
    </row>
    <row r="17" spans="1:33">
      <c r="A17" s="339" t="s">
        <v>143</v>
      </c>
      <c r="B17" s="337"/>
      <c r="C17" s="366">
        <f t="shared" si="1"/>
        <v>0</v>
      </c>
      <c r="D17" s="337"/>
      <c r="E17" s="366">
        <f t="shared" si="2"/>
        <v>0</v>
      </c>
      <c r="F17" s="337">
        <v>0</v>
      </c>
      <c r="G17" s="366">
        <f t="shared" si="3"/>
        <v>0</v>
      </c>
      <c r="H17" s="337"/>
      <c r="I17" s="366">
        <f t="shared" si="4"/>
        <v>0</v>
      </c>
      <c r="J17" s="337">
        <v>0</v>
      </c>
      <c r="K17" s="366">
        <f t="shared" si="5"/>
        <v>0</v>
      </c>
      <c r="L17" s="338"/>
      <c r="M17" s="587"/>
      <c r="N17" s="338"/>
      <c r="O17" s="587"/>
      <c r="P17" s="338"/>
      <c r="Q17" s="587"/>
      <c r="R17" s="338"/>
      <c r="S17" s="587"/>
      <c r="T17" s="338"/>
      <c r="U17" s="587"/>
      <c r="V17" s="338"/>
      <c r="W17" s="587"/>
      <c r="X17" s="338"/>
      <c r="Y17" s="587"/>
      <c r="Z17" s="338"/>
      <c r="AA17" s="587"/>
      <c r="AB17" s="338"/>
      <c r="AC17" s="587"/>
      <c r="AD17" s="338"/>
      <c r="AE17" s="587"/>
      <c r="AF17" s="338"/>
      <c r="AG17" s="587"/>
    </row>
    <row r="18" spans="1:33">
      <c r="A18" s="339" t="s">
        <v>145</v>
      </c>
      <c r="B18" s="337"/>
      <c r="C18" s="366">
        <f t="shared" si="1"/>
        <v>0</v>
      </c>
      <c r="D18" s="337"/>
      <c r="E18" s="366">
        <f t="shared" si="2"/>
        <v>0</v>
      </c>
      <c r="F18" s="337">
        <v>0</v>
      </c>
      <c r="G18" s="366">
        <f t="shared" si="3"/>
        <v>0</v>
      </c>
      <c r="H18" s="337">
        <v>5.0999999999999996</v>
      </c>
      <c r="I18" s="366">
        <f t="shared" si="4"/>
        <v>2.2020725388601035</v>
      </c>
      <c r="J18" s="337">
        <v>0</v>
      </c>
      <c r="K18" s="366">
        <f t="shared" si="5"/>
        <v>0</v>
      </c>
      <c r="L18" s="338"/>
      <c r="M18" s="587"/>
      <c r="N18" s="338"/>
      <c r="O18" s="587"/>
      <c r="P18" s="338"/>
      <c r="Q18" s="587"/>
      <c r="R18" s="338"/>
      <c r="S18" s="587"/>
      <c r="T18" s="338"/>
      <c r="U18" s="587"/>
      <c r="V18" s="338"/>
      <c r="W18" s="587"/>
      <c r="X18" s="338"/>
      <c r="Y18" s="587"/>
      <c r="Z18" s="338"/>
      <c r="AA18" s="587"/>
      <c r="AB18" s="338"/>
      <c r="AC18" s="587"/>
      <c r="AD18" s="338"/>
      <c r="AE18" s="587"/>
      <c r="AF18" s="338"/>
      <c r="AG18" s="587"/>
    </row>
    <row r="19" spans="1:33">
      <c r="A19" s="339" t="s">
        <v>431</v>
      </c>
      <c r="B19" s="337"/>
      <c r="C19" s="366">
        <f t="shared" si="1"/>
        <v>0</v>
      </c>
      <c r="D19" s="337"/>
      <c r="E19" s="366">
        <f t="shared" si="2"/>
        <v>0</v>
      </c>
      <c r="F19" s="337">
        <v>0</v>
      </c>
      <c r="G19" s="366">
        <f t="shared" si="3"/>
        <v>0</v>
      </c>
      <c r="H19" s="337">
        <v>0.5</v>
      </c>
      <c r="I19" s="366">
        <f t="shared" si="4"/>
        <v>0.21588946459412781</v>
      </c>
      <c r="J19" s="337">
        <v>0</v>
      </c>
      <c r="K19" s="366">
        <f t="shared" si="5"/>
        <v>0</v>
      </c>
      <c r="L19" s="338"/>
      <c r="M19" s="587"/>
      <c r="N19" s="338"/>
      <c r="O19" s="587"/>
      <c r="P19" s="338"/>
      <c r="Q19" s="587"/>
      <c r="R19" s="338"/>
      <c r="S19" s="587"/>
      <c r="T19" s="338"/>
      <c r="U19" s="587"/>
      <c r="V19" s="338"/>
      <c r="W19" s="587"/>
      <c r="X19" s="338"/>
      <c r="Y19" s="587"/>
      <c r="Z19" s="338"/>
      <c r="AA19" s="587"/>
      <c r="AB19" s="338"/>
      <c r="AC19" s="587"/>
      <c r="AD19" s="338"/>
      <c r="AE19" s="587"/>
      <c r="AF19" s="338"/>
      <c r="AG19" s="587"/>
    </row>
    <row r="20" spans="1:33" ht="13.5" thickBot="1">
      <c r="A20" s="339" t="s">
        <v>432</v>
      </c>
      <c r="B20" s="337"/>
      <c r="C20" s="366">
        <f t="shared" si="1"/>
        <v>0</v>
      </c>
      <c r="D20" s="337"/>
      <c r="E20" s="366">
        <f t="shared" si="2"/>
        <v>0</v>
      </c>
      <c r="F20" s="337">
        <v>0</v>
      </c>
      <c r="G20" s="366">
        <f t="shared" si="3"/>
        <v>0</v>
      </c>
      <c r="H20" s="337"/>
      <c r="I20" s="366">
        <f t="shared" si="4"/>
        <v>0</v>
      </c>
      <c r="J20" s="337">
        <v>0</v>
      </c>
      <c r="K20" s="366">
        <f t="shared" si="5"/>
        <v>0</v>
      </c>
      <c r="L20" s="338"/>
      <c r="M20" s="587"/>
      <c r="N20" s="338"/>
      <c r="O20" s="587"/>
      <c r="P20" s="338"/>
      <c r="Q20" s="587"/>
      <c r="R20" s="338"/>
      <c r="S20" s="587"/>
      <c r="T20" s="338"/>
      <c r="U20" s="587"/>
      <c r="V20" s="338"/>
      <c r="W20" s="587"/>
      <c r="X20" s="338"/>
      <c r="Y20" s="587"/>
      <c r="Z20" s="338"/>
      <c r="AA20" s="587"/>
      <c r="AB20" s="338"/>
      <c r="AC20" s="587"/>
      <c r="AD20" s="338"/>
      <c r="AE20" s="587"/>
      <c r="AF20" s="338"/>
      <c r="AG20" s="587"/>
    </row>
    <row r="21" spans="1:33" ht="13.5" thickBot="1">
      <c r="A21" s="357" t="s">
        <v>211</v>
      </c>
      <c r="B21" s="355">
        <v>0</v>
      </c>
      <c r="C21" s="365">
        <f t="shared" si="1"/>
        <v>0</v>
      </c>
      <c r="D21" s="355">
        <v>5.0469999999999997</v>
      </c>
      <c r="E21" s="365">
        <f t="shared" si="2"/>
        <v>0.65095198664819698</v>
      </c>
      <c r="F21" s="355">
        <v>1.1000000000000001</v>
      </c>
      <c r="G21" s="365">
        <f t="shared" si="3"/>
        <v>0.56847545219638251</v>
      </c>
      <c r="H21" s="355">
        <v>5.6</v>
      </c>
      <c r="I21" s="365">
        <f t="shared" si="4"/>
        <v>2.4179620034542313</v>
      </c>
      <c r="J21" s="355">
        <v>0</v>
      </c>
      <c r="K21" s="365">
        <f>SUM(K14:K20)</f>
        <v>0</v>
      </c>
      <c r="L21" s="338"/>
      <c r="M21" s="587"/>
      <c r="N21" s="338"/>
      <c r="O21" s="587"/>
      <c r="P21" s="338"/>
      <c r="Q21" s="587"/>
      <c r="R21" s="338"/>
      <c r="S21" s="587"/>
      <c r="T21" s="338"/>
      <c r="U21" s="587"/>
      <c r="V21" s="338"/>
      <c r="W21" s="587"/>
      <c r="X21" s="338"/>
      <c r="Y21" s="587"/>
      <c r="Z21" s="338"/>
      <c r="AA21" s="587"/>
      <c r="AB21" s="338"/>
      <c r="AC21" s="587"/>
      <c r="AD21" s="338"/>
      <c r="AE21" s="587"/>
      <c r="AF21" s="338"/>
      <c r="AG21" s="587"/>
    </row>
    <row r="22" spans="1:33">
      <c r="A22" s="339" t="s">
        <v>212</v>
      </c>
      <c r="B22" s="337">
        <v>17.071000000000002</v>
      </c>
      <c r="C22" s="366">
        <f t="shared" si="1"/>
        <v>4.1644812755690754</v>
      </c>
      <c r="D22" s="337">
        <v>63.021000000000001</v>
      </c>
      <c r="E22" s="366">
        <f t="shared" si="2"/>
        <v>8.1283227958303996</v>
      </c>
      <c r="F22" s="337">
        <v>13.1</v>
      </c>
      <c r="G22" s="366">
        <f t="shared" si="3"/>
        <v>6.7700258397932807</v>
      </c>
      <c r="H22" s="337">
        <v>12.4</v>
      </c>
      <c r="I22" s="366">
        <f t="shared" si="4"/>
        <v>5.3540587219343694</v>
      </c>
      <c r="J22" s="337">
        <v>11.4</v>
      </c>
      <c r="K22" s="366">
        <f>(J22/$J$72)*100</f>
        <v>3.4472887405312957</v>
      </c>
      <c r="L22" s="338"/>
      <c r="M22" s="587"/>
      <c r="N22" s="338"/>
      <c r="O22" s="587"/>
      <c r="P22" s="338"/>
      <c r="Q22" s="587"/>
      <c r="R22" s="338"/>
      <c r="S22" s="587"/>
      <c r="T22" s="338"/>
      <c r="U22" s="587"/>
      <c r="V22" s="338"/>
      <c r="W22" s="587"/>
      <c r="X22" s="338"/>
      <c r="Y22" s="587"/>
      <c r="Z22" s="338"/>
      <c r="AA22" s="587"/>
      <c r="AB22" s="338"/>
      <c r="AC22" s="587"/>
      <c r="AD22" s="338"/>
      <c r="AE22" s="587"/>
      <c r="AF22" s="338"/>
      <c r="AG22" s="587"/>
    </row>
    <row r="23" spans="1:33">
      <c r="A23" s="339" t="s">
        <v>213</v>
      </c>
      <c r="B23" s="337">
        <v>59.32</v>
      </c>
      <c r="C23" s="366">
        <f t="shared" si="1"/>
        <v>14.471151617758629</v>
      </c>
      <c r="D23" s="337">
        <v>113.39</v>
      </c>
      <c r="E23" s="366">
        <f t="shared" si="2"/>
        <v>14.624815883899158</v>
      </c>
      <c r="F23" s="337">
        <v>28.9</v>
      </c>
      <c r="G23" s="366">
        <f t="shared" si="3"/>
        <v>14.935400516795866</v>
      </c>
      <c r="H23" s="337">
        <v>18.2</v>
      </c>
      <c r="I23" s="366">
        <f t="shared" si="4"/>
        <v>7.8583765112262522</v>
      </c>
      <c r="J23" s="337">
        <v>43.892918780000002</v>
      </c>
      <c r="K23" s="366">
        <f>(J23/$J$72)*100</f>
        <v>13.272944271872692</v>
      </c>
      <c r="L23" s="338"/>
      <c r="M23" s="587"/>
      <c r="N23" s="338"/>
      <c r="O23" s="587"/>
      <c r="P23" s="338"/>
      <c r="Q23" s="587"/>
      <c r="R23" s="338"/>
      <c r="S23" s="587"/>
      <c r="T23" s="338"/>
      <c r="U23" s="587"/>
      <c r="V23" s="338"/>
      <c r="W23" s="587"/>
      <c r="X23" s="338"/>
      <c r="Y23" s="587"/>
      <c r="Z23" s="338"/>
      <c r="AA23" s="587"/>
      <c r="AB23" s="338"/>
      <c r="AC23" s="587"/>
      <c r="AD23" s="338"/>
      <c r="AE23" s="587"/>
      <c r="AF23" s="338"/>
      <c r="AG23" s="587"/>
    </row>
    <row r="24" spans="1:33">
      <c r="A24" s="339" t="s">
        <v>433</v>
      </c>
      <c r="B24" s="337"/>
      <c r="C24" s="366">
        <f t="shared" si="1"/>
        <v>0</v>
      </c>
      <c r="D24" s="337"/>
      <c r="E24" s="366">
        <f t="shared" si="2"/>
        <v>0</v>
      </c>
      <c r="F24" s="337">
        <v>0</v>
      </c>
      <c r="G24" s="366">
        <f t="shared" si="3"/>
        <v>0</v>
      </c>
      <c r="H24" s="337"/>
      <c r="I24" s="366">
        <f t="shared" si="4"/>
        <v>0</v>
      </c>
      <c r="J24" s="337">
        <v>0</v>
      </c>
      <c r="K24" s="366">
        <f>(J24/$J$72)*100</f>
        <v>0</v>
      </c>
      <c r="L24" s="338"/>
      <c r="M24" s="587"/>
      <c r="N24" s="338"/>
      <c r="O24" s="587"/>
      <c r="P24" s="338"/>
      <c r="Q24" s="587"/>
      <c r="R24" s="338"/>
      <c r="S24" s="587"/>
      <c r="T24" s="338"/>
      <c r="U24" s="587"/>
      <c r="V24" s="338"/>
      <c r="W24" s="587"/>
      <c r="X24" s="338"/>
      <c r="Y24" s="587"/>
      <c r="Z24" s="338"/>
      <c r="AA24" s="587"/>
      <c r="AB24" s="338"/>
      <c r="AC24" s="587"/>
      <c r="AD24" s="338"/>
      <c r="AE24" s="587"/>
      <c r="AF24" s="338"/>
      <c r="AG24" s="587"/>
    </row>
    <row r="25" spans="1:33" ht="13.5" thickBot="1">
      <c r="A25" s="339" t="s">
        <v>434</v>
      </c>
      <c r="B25" s="337">
        <v>7.282</v>
      </c>
      <c r="C25" s="366">
        <f t="shared" si="1"/>
        <v>1.7764485178779221</v>
      </c>
      <c r="D25" s="337">
        <v>18.954000000000001</v>
      </c>
      <c r="E25" s="366">
        <f t="shared" si="2"/>
        <v>2.444649089544269</v>
      </c>
      <c r="F25" s="337">
        <v>1.7</v>
      </c>
      <c r="G25" s="366">
        <f t="shared" si="3"/>
        <v>0.87855297157622747</v>
      </c>
      <c r="H25" s="337"/>
      <c r="I25" s="366">
        <f t="shared" si="4"/>
        <v>0</v>
      </c>
      <c r="J25" s="337">
        <v>0</v>
      </c>
      <c r="K25" s="366">
        <f>(J25/$J$72)*100</f>
        <v>0</v>
      </c>
      <c r="L25" s="338"/>
      <c r="M25" s="587"/>
      <c r="N25" s="338"/>
      <c r="O25" s="587"/>
      <c r="P25" s="338"/>
      <c r="Q25" s="587"/>
      <c r="R25" s="338"/>
      <c r="S25" s="587"/>
      <c r="T25" s="338"/>
      <c r="U25" s="587"/>
      <c r="V25" s="338"/>
      <c r="W25" s="587"/>
      <c r="X25" s="338"/>
      <c r="Y25" s="587"/>
      <c r="Z25" s="338"/>
      <c r="AA25" s="587"/>
      <c r="AB25" s="338"/>
      <c r="AC25" s="587"/>
      <c r="AD25" s="338"/>
      <c r="AE25" s="587"/>
      <c r="AF25" s="338"/>
      <c r="AG25" s="587"/>
    </row>
    <row r="26" spans="1:33" ht="13.5" thickBot="1">
      <c r="A26" s="357" t="s">
        <v>216</v>
      </c>
      <c r="B26" s="355">
        <v>83.673000000000002</v>
      </c>
      <c r="C26" s="365">
        <f t="shared" si="1"/>
        <v>20.412081411205627</v>
      </c>
      <c r="D26" s="355">
        <v>195.36500000000001</v>
      </c>
      <c r="E26" s="365">
        <f t="shared" si="2"/>
        <v>25.197787769273827</v>
      </c>
      <c r="F26" s="355">
        <v>43.7</v>
      </c>
      <c r="G26" s="365">
        <f t="shared" si="3"/>
        <v>22.583979328165377</v>
      </c>
      <c r="H26" s="355">
        <v>30.6</v>
      </c>
      <c r="I26" s="365">
        <f t="shared" si="4"/>
        <v>13.212435233160621</v>
      </c>
      <c r="J26" s="355">
        <v>55.292918780000001</v>
      </c>
      <c r="K26" s="365">
        <f>SUM(K22:K25)</f>
        <v>16.720233012403988</v>
      </c>
      <c r="L26" s="338"/>
      <c r="M26" s="587"/>
      <c r="N26" s="338"/>
      <c r="O26" s="587"/>
      <c r="P26" s="338"/>
      <c r="Q26" s="587"/>
      <c r="R26" s="338"/>
      <c r="S26" s="587"/>
      <c r="T26" s="338"/>
      <c r="U26" s="587"/>
      <c r="V26" s="338"/>
      <c r="W26" s="587"/>
      <c r="X26" s="338"/>
      <c r="Y26" s="587"/>
      <c r="Z26" s="338"/>
      <c r="AA26" s="587"/>
      <c r="AB26" s="338"/>
      <c r="AC26" s="587"/>
      <c r="AD26" s="338"/>
      <c r="AE26" s="587"/>
      <c r="AF26" s="338"/>
      <c r="AG26" s="587"/>
    </row>
    <row r="27" spans="1:33">
      <c r="A27" s="339" t="s">
        <v>217</v>
      </c>
      <c r="B27" s="337"/>
      <c r="C27" s="366">
        <f t="shared" si="1"/>
        <v>0</v>
      </c>
      <c r="D27" s="337"/>
      <c r="E27" s="366">
        <f t="shared" si="2"/>
        <v>0</v>
      </c>
      <c r="F27" s="337">
        <v>0</v>
      </c>
      <c r="G27" s="366">
        <f t="shared" si="3"/>
        <v>0</v>
      </c>
      <c r="H27" s="337"/>
      <c r="I27" s="366">
        <f t="shared" si="4"/>
        <v>0</v>
      </c>
      <c r="J27" s="337">
        <v>0</v>
      </c>
      <c r="K27" s="366">
        <f>(J27/$J$72)*100</f>
        <v>0</v>
      </c>
      <c r="L27" s="338"/>
      <c r="M27" s="587"/>
      <c r="N27" s="338"/>
      <c r="O27" s="587"/>
      <c r="P27" s="338"/>
      <c r="Q27" s="587"/>
      <c r="R27" s="338"/>
      <c r="S27" s="587"/>
      <c r="T27" s="338"/>
      <c r="U27" s="587"/>
      <c r="V27" s="338"/>
      <c r="W27" s="587"/>
      <c r="X27" s="338"/>
      <c r="Y27" s="587"/>
      <c r="Z27" s="338"/>
      <c r="AA27" s="587"/>
      <c r="AB27" s="338"/>
      <c r="AC27" s="587"/>
      <c r="AD27" s="338"/>
      <c r="AE27" s="587"/>
      <c r="AF27" s="338"/>
      <c r="AG27" s="587"/>
    </row>
    <row r="28" spans="1:33">
      <c r="A28" s="339" t="s">
        <v>218</v>
      </c>
      <c r="B28" s="337">
        <v>11.385</v>
      </c>
      <c r="C28" s="366">
        <f t="shared" si="1"/>
        <v>2.7773779697940322</v>
      </c>
      <c r="D28" s="337">
        <v>30.741</v>
      </c>
      <c r="E28" s="366">
        <f t="shared" si="2"/>
        <v>3.9649128237670346</v>
      </c>
      <c r="F28" s="337">
        <v>8.1</v>
      </c>
      <c r="G28" s="366">
        <f t="shared" si="3"/>
        <v>4.1860465116279073</v>
      </c>
      <c r="H28" s="337">
        <v>9.6</v>
      </c>
      <c r="I28" s="366">
        <f t="shared" si="4"/>
        <v>4.1450777202072544</v>
      </c>
      <c r="J28" s="337">
        <v>7.3117200000000002</v>
      </c>
      <c r="K28" s="366">
        <f>(J28/$J$72)*100</f>
        <v>2.2110184236769728</v>
      </c>
      <c r="L28" s="338"/>
      <c r="M28" s="587"/>
      <c r="N28" s="338"/>
      <c r="O28" s="587"/>
      <c r="P28" s="338"/>
      <c r="Q28" s="587"/>
      <c r="R28" s="338"/>
      <c r="S28" s="587"/>
      <c r="T28" s="338"/>
      <c r="U28" s="587"/>
      <c r="V28" s="338"/>
      <c r="W28" s="587"/>
      <c r="X28" s="338"/>
      <c r="Y28" s="587"/>
      <c r="Z28" s="338"/>
      <c r="AA28" s="587"/>
      <c r="AB28" s="338"/>
      <c r="AC28" s="587"/>
      <c r="AD28" s="338"/>
      <c r="AE28" s="587"/>
      <c r="AF28" s="338"/>
      <c r="AG28" s="587"/>
    </row>
    <row r="29" spans="1:33">
      <c r="A29" s="339" t="s">
        <v>219</v>
      </c>
      <c r="B29" s="337"/>
      <c r="C29" s="366">
        <f t="shared" si="1"/>
        <v>0</v>
      </c>
      <c r="D29" s="337"/>
      <c r="E29" s="366">
        <f t="shared" si="2"/>
        <v>0</v>
      </c>
      <c r="F29" s="337">
        <v>8.3000000000000007</v>
      </c>
      <c r="G29" s="366">
        <f t="shared" si="3"/>
        <v>4.2894056847545219</v>
      </c>
      <c r="H29" s="337">
        <v>5.0999999999999996</v>
      </c>
      <c r="I29" s="366">
        <f t="shared" si="4"/>
        <v>2.2020725388601035</v>
      </c>
      <c r="J29" s="337">
        <v>21.81704487</v>
      </c>
      <c r="K29" s="366">
        <f>(J29/$J$72)*100</f>
        <v>6.5973379940365851</v>
      </c>
      <c r="L29" s="338"/>
      <c r="M29" s="587"/>
      <c r="N29" s="338"/>
      <c r="O29" s="587"/>
      <c r="P29" s="338"/>
      <c r="Q29" s="587"/>
      <c r="R29" s="338"/>
      <c r="S29" s="587"/>
      <c r="T29" s="338"/>
      <c r="U29" s="587"/>
      <c r="V29" s="338"/>
      <c r="W29" s="587"/>
      <c r="X29" s="338"/>
      <c r="Y29" s="587"/>
      <c r="Z29" s="338"/>
      <c r="AA29" s="587"/>
      <c r="AB29" s="338"/>
      <c r="AC29" s="587"/>
      <c r="AD29" s="338"/>
      <c r="AE29" s="587"/>
      <c r="AF29" s="338"/>
      <c r="AG29" s="587"/>
    </row>
    <row r="30" spans="1:33" ht="13.5" thickBot="1">
      <c r="A30" s="339" t="s">
        <v>220</v>
      </c>
      <c r="B30" s="337">
        <v>39.542999999999999</v>
      </c>
      <c r="C30" s="366">
        <f t="shared" si="1"/>
        <v>9.6465399261805373</v>
      </c>
      <c r="D30" s="337">
        <v>14.6</v>
      </c>
      <c r="E30" s="366">
        <f t="shared" si="2"/>
        <v>1.8830788597312613</v>
      </c>
      <c r="F30" s="337">
        <v>0</v>
      </c>
      <c r="G30" s="366">
        <f t="shared" si="3"/>
        <v>0</v>
      </c>
      <c r="H30" s="337">
        <v>11.4</v>
      </c>
      <c r="I30" s="366">
        <f t="shared" si="4"/>
        <v>4.9222797927461137</v>
      </c>
      <c r="J30" s="337">
        <v>5.9755799999999999</v>
      </c>
      <c r="K30" s="366">
        <f>(J30/$J$72)*100</f>
        <v>1.8069780396617545</v>
      </c>
      <c r="L30" s="338"/>
      <c r="M30" s="587"/>
      <c r="N30" s="338"/>
      <c r="O30" s="587"/>
      <c r="P30" s="338"/>
      <c r="Q30" s="587"/>
      <c r="R30" s="338"/>
      <c r="S30" s="587"/>
      <c r="T30" s="338"/>
      <c r="U30" s="587"/>
      <c r="V30" s="338"/>
      <c r="W30" s="587"/>
      <c r="X30" s="338"/>
      <c r="Y30" s="587"/>
      <c r="Z30" s="338"/>
      <c r="AA30" s="587"/>
      <c r="AB30" s="338"/>
      <c r="AC30" s="587"/>
      <c r="AD30" s="338"/>
      <c r="AE30" s="587"/>
      <c r="AF30" s="338"/>
      <c r="AG30" s="587"/>
    </row>
    <row r="31" spans="1:33" ht="13.5" thickBot="1">
      <c r="A31" s="357" t="s">
        <v>221</v>
      </c>
      <c r="B31" s="355">
        <v>50.927999999999997</v>
      </c>
      <c r="C31" s="365">
        <f t="shared" si="1"/>
        <v>12.423917895974569</v>
      </c>
      <c r="D31" s="355">
        <v>45.3</v>
      </c>
      <c r="E31" s="365">
        <f t="shared" si="2"/>
        <v>5.8427035853305576</v>
      </c>
      <c r="F31" s="355">
        <v>16.399999999999999</v>
      </c>
      <c r="G31" s="365">
        <f t="shared" si="3"/>
        <v>8.4754521963824292</v>
      </c>
      <c r="H31" s="355">
        <v>26.1</v>
      </c>
      <c r="I31" s="365">
        <f t="shared" si="4"/>
        <v>11.269430051813472</v>
      </c>
      <c r="J31" s="355">
        <v>35.104344869999998</v>
      </c>
      <c r="K31" s="365">
        <f>SUM(K27:K30)</f>
        <v>10.615334457375312</v>
      </c>
      <c r="L31" s="338"/>
      <c r="M31" s="587"/>
      <c r="N31" s="338"/>
      <c r="O31" s="587"/>
      <c r="P31" s="338"/>
      <c r="Q31" s="587"/>
      <c r="R31" s="338"/>
      <c r="S31" s="587"/>
      <c r="T31" s="338"/>
      <c r="U31" s="587"/>
      <c r="V31" s="338"/>
      <c r="W31" s="587"/>
      <c r="X31" s="338"/>
      <c r="Y31" s="587"/>
      <c r="Z31" s="338"/>
      <c r="AA31" s="587"/>
      <c r="AB31" s="338"/>
      <c r="AC31" s="587"/>
      <c r="AD31" s="338"/>
      <c r="AE31" s="587"/>
      <c r="AF31" s="338"/>
      <c r="AG31" s="587"/>
    </row>
    <row r="32" spans="1:33">
      <c r="A32" s="339" t="s">
        <v>222</v>
      </c>
      <c r="B32" s="337">
        <v>1.544</v>
      </c>
      <c r="C32" s="366">
        <f t="shared" si="1"/>
        <v>0.37665977912709581</v>
      </c>
      <c r="D32" s="337">
        <v>34.502000000000002</v>
      </c>
      <c r="E32" s="366">
        <f t="shared" si="2"/>
        <v>4.4499990971539711</v>
      </c>
      <c r="F32" s="337">
        <v>3.4</v>
      </c>
      <c r="G32" s="366">
        <f t="shared" si="3"/>
        <v>1.7571059431524549</v>
      </c>
      <c r="H32" s="337">
        <v>8</v>
      </c>
      <c r="I32" s="366">
        <f t="shared" si="4"/>
        <v>3.4542314335060449</v>
      </c>
      <c r="J32" s="337">
        <v>21.909375000000001</v>
      </c>
      <c r="K32" s="366">
        <f>(J32/$J$72)*100</f>
        <v>6.6252580482085852</v>
      </c>
      <c r="L32" s="338"/>
      <c r="M32" s="587"/>
      <c r="N32" s="338"/>
      <c r="O32" s="587"/>
      <c r="P32" s="338"/>
      <c r="Q32" s="587"/>
      <c r="R32" s="338"/>
      <c r="S32" s="587"/>
      <c r="T32" s="338"/>
      <c r="U32" s="587"/>
      <c r="V32" s="338"/>
      <c r="W32" s="587"/>
      <c r="X32" s="338"/>
      <c r="Y32" s="587"/>
      <c r="Z32" s="338"/>
      <c r="AA32" s="587"/>
      <c r="AB32" s="338"/>
      <c r="AC32" s="587"/>
      <c r="AD32" s="338"/>
      <c r="AE32" s="587"/>
      <c r="AF32" s="338"/>
      <c r="AG32" s="587"/>
    </row>
    <row r="33" spans="1:33" ht="13.5" thickBot="1">
      <c r="A33" s="339" t="s">
        <v>223</v>
      </c>
      <c r="B33" s="337">
        <v>12.116</v>
      </c>
      <c r="C33" s="366">
        <f t="shared" si="1"/>
        <v>2.9557058833574437</v>
      </c>
      <c r="D33" s="337">
        <v>34.247</v>
      </c>
      <c r="E33" s="366">
        <f t="shared" si="2"/>
        <v>4.4171097061107192</v>
      </c>
      <c r="F33" s="337">
        <v>10.7</v>
      </c>
      <c r="G33" s="366">
        <f t="shared" si="3"/>
        <v>5.5297157622739013</v>
      </c>
      <c r="H33" s="337">
        <v>6.8</v>
      </c>
      <c r="I33" s="366">
        <f t="shared" si="4"/>
        <v>2.9360967184801381</v>
      </c>
      <c r="J33" s="337">
        <v>7.2244250000000001</v>
      </c>
      <c r="K33" s="366">
        <f>(J33/$J$72)*100</f>
        <v>2.1846209613432288</v>
      </c>
      <c r="L33" s="338"/>
      <c r="M33" s="587"/>
      <c r="N33" s="338"/>
      <c r="O33" s="587"/>
      <c r="P33" s="338"/>
      <c r="Q33" s="587"/>
      <c r="R33" s="338"/>
      <c r="S33" s="587"/>
      <c r="T33" s="338"/>
      <c r="U33" s="587"/>
      <c r="V33" s="338"/>
      <c r="W33" s="587"/>
      <c r="X33" s="338"/>
      <c r="Y33" s="587"/>
      <c r="Z33" s="338"/>
      <c r="AA33" s="587"/>
      <c r="AB33" s="338"/>
      <c r="AC33" s="587"/>
      <c r="AD33" s="338"/>
      <c r="AE33" s="587"/>
      <c r="AF33" s="338"/>
      <c r="AG33" s="587"/>
    </row>
    <row r="34" spans="1:33" ht="13.5" thickBot="1">
      <c r="A34" s="357" t="s">
        <v>224</v>
      </c>
      <c r="B34" s="355">
        <v>13.66</v>
      </c>
      <c r="C34" s="365">
        <f t="shared" si="1"/>
        <v>3.332365662484539</v>
      </c>
      <c r="D34" s="355">
        <v>68.748999999999995</v>
      </c>
      <c r="E34" s="365">
        <f t="shared" si="2"/>
        <v>8.8671088032646903</v>
      </c>
      <c r="F34" s="355">
        <v>14.1</v>
      </c>
      <c r="G34" s="365">
        <f t="shared" si="3"/>
        <v>7.2868217054263562</v>
      </c>
      <c r="H34" s="355">
        <v>14.8</v>
      </c>
      <c r="I34" s="365">
        <f t="shared" si="4"/>
        <v>6.3903281519861839</v>
      </c>
      <c r="J34" s="355">
        <v>29.133800000000001</v>
      </c>
      <c r="K34" s="365">
        <f>SUM(K32:K33)</f>
        <v>8.809879009551814</v>
      </c>
      <c r="L34" s="338"/>
      <c r="M34" s="587"/>
      <c r="N34" s="338"/>
      <c r="O34" s="587"/>
      <c r="P34" s="338"/>
      <c r="Q34" s="587"/>
      <c r="R34" s="338"/>
      <c r="S34" s="587"/>
      <c r="T34" s="338"/>
      <c r="U34" s="587"/>
      <c r="V34" s="338"/>
      <c r="W34" s="587"/>
      <c r="X34" s="338"/>
      <c r="Y34" s="587"/>
      <c r="Z34" s="338"/>
      <c r="AA34" s="587"/>
      <c r="AB34" s="338"/>
      <c r="AC34" s="587"/>
      <c r="AD34" s="338"/>
      <c r="AE34" s="587"/>
      <c r="AF34" s="338"/>
      <c r="AG34" s="587"/>
    </row>
    <row r="35" spans="1:33">
      <c r="A35" s="339" t="s">
        <v>225</v>
      </c>
      <c r="B35" s="337"/>
      <c r="C35" s="366">
        <f t="shared" si="1"/>
        <v>0</v>
      </c>
      <c r="D35" s="337">
        <v>43.161000000000001</v>
      </c>
      <c r="E35" s="366">
        <f t="shared" si="2"/>
        <v>5.5668196345795184</v>
      </c>
      <c r="F35" s="337">
        <v>0</v>
      </c>
      <c r="G35" s="366">
        <f t="shared" si="3"/>
        <v>0</v>
      </c>
      <c r="H35" s="337"/>
      <c r="I35" s="366">
        <f t="shared" si="4"/>
        <v>0</v>
      </c>
      <c r="J35" s="337">
        <v>0</v>
      </c>
      <c r="K35" s="366">
        <f t="shared" ref="K35:K40" si="6">(J35/$J$72)*100</f>
        <v>0</v>
      </c>
      <c r="L35" s="338"/>
      <c r="M35" s="587"/>
      <c r="N35" s="338"/>
      <c r="O35" s="587"/>
      <c r="P35" s="338"/>
      <c r="Q35" s="587"/>
      <c r="R35" s="338"/>
      <c r="S35" s="587"/>
      <c r="T35" s="338"/>
      <c r="U35" s="587"/>
      <c r="V35" s="338"/>
      <c r="W35" s="587"/>
      <c r="X35" s="338"/>
      <c r="Y35" s="587"/>
      <c r="Z35" s="338"/>
      <c r="AA35" s="587"/>
      <c r="AB35" s="338"/>
      <c r="AC35" s="587"/>
      <c r="AD35" s="338"/>
      <c r="AE35" s="587"/>
      <c r="AF35" s="338"/>
      <c r="AG35" s="587"/>
    </row>
    <row r="36" spans="1:33">
      <c r="A36" s="339" t="s">
        <v>226</v>
      </c>
      <c r="B36" s="337">
        <v>5.72</v>
      </c>
      <c r="C36" s="366">
        <f t="shared" si="1"/>
        <v>1.3953976273361322</v>
      </c>
      <c r="D36" s="337">
        <v>12.706</v>
      </c>
      <c r="E36" s="366">
        <f t="shared" si="2"/>
        <v>1.6387945199825622</v>
      </c>
      <c r="F36" s="337">
        <v>2.8</v>
      </c>
      <c r="G36" s="366">
        <f t="shared" si="3"/>
        <v>1.4470284237726097</v>
      </c>
      <c r="H36" s="337">
        <v>2.9</v>
      </c>
      <c r="I36" s="366">
        <f t="shared" si="4"/>
        <v>1.2521588946459412</v>
      </c>
      <c r="J36" s="337">
        <v>0</v>
      </c>
      <c r="K36" s="366">
        <f t="shared" si="6"/>
        <v>0</v>
      </c>
      <c r="L36" s="338"/>
      <c r="M36" s="587"/>
      <c r="N36" s="338"/>
      <c r="O36" s="587"/>
      <c r="P36" s="338"/>
      <c r="Q36" s="587"/>
      <c r="R36" s="338"/>
      <c r="S36" s="587"/>
      <c r="T36" s="338"/>
      <c r="U36" s="587"/>
      <c r="V36" s="338"/>
      <c r="W36" s="587"/>
      <c r="X36" s="338"/>
      <c r="Y36" s="587"/>
      <c r="Z36" s="338"/>
      <c r="AA36" s="587"/>
      <c r="AB36" s="338"/>
      <c r="AC36" s="587"/>
      <c r="AD36" s="338"/>
      <c r="AE36" s="587"/>
      <c r="AF36" s="338"/>
      <c r="AG36" s="587"/>
    </row>
    <row r="37" spans="1:33">
      <c r="A37" s="339" t="s">
        <v>227</v>
      </c>
      <c r="B37" s="337">
        <v>31.106999999999999</v>
      </c>
      <c r="C37" s="366">
        <f t="shared" si="1"/>
        <v>7.5885723764938922</v>
      </c>
      <c r="D37" s="337"/>
      <c r="E37" s="366">
        <f t="shared" si="2"/>
        <v>0</v>
      </c>
      <c r="F37" s="337">
        <v>16.100000000000001</v>
      </c>
      <c r="G37" s="366">
        <f t="shared" si="3"/>
        <v>8.3204134366925064</v>
      </c>
      <c r="H37" s="337">
        <v>16.399999999999999</v>
      </c>
      <c r="I37" s="366">
        <f t="shared" si="4"/>
        <v>7.081174438687392</v>
      </c>
      <c r="J37" s="337">
        <v>21.742999999999999</v>
      </c>
      <c r="K37" s="366">
        <f t="shared" si="6"/>
        <v>6.5749472881905229</v>
      </c>
      <c r="L37" s="338"/>
      <c r="M37" s="587"/>
      <c r="N37" s="338"/>
      <c r="O37" s="587"/>
      <c r="P37" s="338"/>
      <c r="Q37" s="587"/>
      <c r="R37" s="338"/>
      <c r="S37" s="587"/>
      <c r="T37" s="338"/>
      <c r="U37" s="587"/>
      <c r="V37" s="338"/>
      <c r="W37" s="587"/>
      <c r="X37" s="338"/>
      <c r="Y37" s="587"/>
      <c r="Z37" s="338"/>
      <c r="AA37" s="587"/>
      <c r="AB37" s="338"/>
      <c r="AC37" s="587"/>
      <c r="AD37" s="338"/>
      <c r="AE37" s="587"/>
      <c r="AF37" s="338"/>
      <c r="AG37" s="587"/>
    </row>
    <row r="38" spans="1:33">
      <c r="A38" s="339" t="s">
        <v>228</v>
      </c>
      <c r="B38" s="337"/>
      <c r="C38" s="366">
        <f t="shared" si="1"/>
        <v>0</v>
      </c>
      <c r="D38" s="337"/>
      <c r="E38" s="366">
        <f t="shared" si="2"/>
        <v>0</v>
      </c>
      <c r="F38" s="337">
        <v>0</v>
      </c>
      <c r="G38" s="366">
        <f t="shared" si="3"/>
        <v>0</v>
      </c>
      <c r="H38" s="337"/>
      <c r="I38" s="366">
        <f t="shared" si="4"/>
        <v>0</v>
      </c>
      <c r="J38" s="337">
        <v>0</v>
      </c>
      <c r="K38" s="366">
        <f t="shared" si="6"/>
        <v>0</v>
      </c>
      <c r="L38" s="338"/>
      <c r="M38" s="587"/>
      <c r="N38" s="338"/>
      <c r="O38" s="587"/>
      <c r="P38" s="338"/>
      <c r="Q38" s="587"/>
      <c r="R38" s="338"/>
      <c r="S38" s="587"/>
      <c r="T38" s="338"/>
      <c r="U38" s="587"/>
      <c r="V38" s="338"/>
      <c r="W38" s="587"/>
      <c r="X38" s="338"/>
      <c r="Y38" s="587"/>
      <c r="Z38" s="338"/>
      <c r="AA38" s="587"/>
      <c r="AB38" s="338"/>
      <c r="AC38" s="587"/>
      <c r="AD38" s="338"/>
      <c r="AE38" s="587"/>
      <c r="AF38" s="338"/>
      <c r="AG38" s="587"/>
    </row>
    <row r="39" spans="1:33">
      <c r="A39" s="339" t="s">
        <v>229</v>
      </c>
      <c r="B39" s="337"/>
      <c r="C39" s="366">
        <f t="shared" si="1"/>
        <v>0</v>
      </c>
      <c r="D39" s="337"/>
      <c r="E39" s="366">
        <f t="shared" si="2"/>
        <v>0</v>
      </c>
      <c r="F39" s="337">
        <v>0</v>
      </c>
      <c r="G39" s="366">
        <f t="shared" si="3"/>
        <v>0</v>
      </c>
      <c r="H39" s="337">
        <v>4.7</v>
      </c>
      <c r="I39" s="366">
        <f t="shared" si="4"/>
        <v>2.0293609671848016</v>
      </c>
      <c r="J39" s="337">
        <v>4.2596910000000001</v>
      </c>
      <c r="K39" s="366">
        <f t="shared" si="6"/>
        <v>1.2881039317932015</v>
      </c>
      <c r="L39" s="338"/>
      <c r="M39" s="587"/>
      <c r="N39" s="338"/>
      <c r="O39" s="587"/>
      <c r="P39" s="338"/>
      <c r="Q39" s="587"/>
      <c r="R39" s="338"/>
      <c r="S39" s="587"/>
      <c r="T39" s="338"/>
      <c r="U39" s="587"/>
      <c r="V39" s="338"/>
      <c r="W39" s="587"/>
      <c r="X39" s="338"/>
      <c r="Y39" s="587"/>
      <c r="Z39" s="338"/>
      <c r="AA39" s="587"/>
      <c r="AB39" s="338"/>
      <c r="AC39" s="587"/>
      <c r="AD39" s="338"/>
      <c r="AE39" s="587"/>
      <c r="AF39" s="338"/>
      <c r="AG39" s="587"/>
    </row>
    <row r="40" spans="1:33" ht="13.5" thickBot="1">
      <c r="A40" s="339" t="s">
        <v>230</v>
      </c>
      <c r="B40" s="337"/>
      <c r="C40" s="366">
        <f t="shared" si="1"/>
        <v>0</v>
      </c>
      <c r="D40" s="337"/>
      <c r="E40" s="366">
        <f t="shared" si="2"/>
        <v>0</v>
      </c>
      <c r="F40" s="337">
        <v>0</v>
      </c>
      <c r="G40" s="366">
        <f t="shared" si="3"/>
        <v>0</v>
      </c>
      <c r="H40" s="337"/>
      <c r="I40" s="366">
        <f t="shared" si="4"/>
        <v>0</v>
      </c>
      <c r="J40" s="337">
        <v>0</v>
      </c>
      <c r="K40" s="366">
        <f t="shared" si="6"/>
        <v>0</v>
      </c>
      <c r="L40" s="338"/>
      <c r="M40" s="587"/>
      <c r="N40" s="338"/>
      <c r="O40" s="587"/>
      <c r="P40" s="338"/>
      <c r="Q40" s="587"/>
      <c r="R40" s="338"/>
      <c r="S40" s="587"/>
      <c r="T40" s="338"/>
      <c r="U40" s="587"/>
      <c r="V40" s="338"/>
      <c r="W40" s="587"/>
      <c r="X40" s="338"/>
      <c r="Y40" s="587"/>
      <c r="Z40" s="338"/>
      <c r="AA40" s="587"/>
      <c r="AB40" s="338"/>
      <c r="AC40" s="587"/>
      <c r="AD40" s="338"/>
      <c r="AE40" s="587"/>
      <c r="AF40" s="338"/>
      <c r="AG40" s="587"/>
    </row>
    <row r="41" spans="1:33" ht="13.5" thickBot="1">
      <c r="A41" s="357" t="s">
        <v>435</v>
      </c>
      <c r="B41" s="355">
        <v>36.826999999999998</v>
      </c>
      <c r="C41" s="365">
        <f t="shared" si="1"/>
        <v>8.9839700038300236</v>
      </c>
      <c r="D41" s="355">
        <v>55.867000000000004</v>
      </c>
      <c r="E41" s="365">
        <f t="shared" si="2"/>
        <v>7.205614154562082</v>
      </c>
      <c r="F41" s="355">
        <v>18.899999999999999</v>
      </c>
      <c r="G41" s="365">
        <f t="shared" si="3"/>
        <v>9.7674418604651159</v>
      </c>
      <c r="H41" s="355">
        <v>24</v>
      </c>
      <c r="I41" s="365">
        <f t="shared" si="4"/>
        <v>10.362694300518136</v>
      </c>
      <c r="J41" s="355">
        <v>26.002690999999999</v>
      </c>
      <c r="K41" s="365">
        <f>SUM(K35:K40)</f>
        <v>7.8630512199837241</v>
      </c>
      <c r="L41" s="338"/>
      <c r="M41" s="587"/>
      <c r="N41" s="338"/>
      <c r="O41" s="587"/>
      <c r="P41" s="338"/>
      <c r="Q41" s="587"/>
      <c r="R41" s="338"/>
      <c r="S41" s="587"/>
      <c r="T41" s="338"/>
      <c r="U41" s="587"/>
      <c r="V41" s="338"/>
      <c r="W41" s="587"/>
      <c r="X41" s="338"/>
      <c r="Y41" s="587"/>
      <c r="Z41" s="338"/>
      <c r="AA41" s="587"/>
      <c r="AB41" s="338"/>
      <c r="AC41" s="587"/>
      <c r="AD41" s="338"/>
      <c r="AE41" s="587"/>
      <c r="AF41" s="338"/>
      <c r="AG41" s="587"/>
    </row>
    <row r="42" spans="1:33">
      <c r="A42" s="339" t="s">
        <v>232</v>
      </c>
      <c r="B42" s="337">
        <v>108.488</v>
      </c>
      <c r="C42" s="366">
        <f t="shared" si="1"/>
        <v>26.465716397629773</v>
      </c>
      <c r="D42" s="337">
        <v>146.846</v>
      </c>
      <c r="E42" s="366">
        <f t="shared" si="2"/>
        <v>18.939903988773754</v>
      </c>
      <c r="F42" s="337">
        <v>21.2</v>
      </c>
      <c r="G42" s="366">
        <f t="shared" si="3"/>
        <v>10.956072351421188</v>
      </c>
      <c r="H42" s="337">
        <v>44.7</v>
      </c>
      <c r="I42" s="366">
        <f t="shared" si="4"/>
        <v>19.300518134715027</v>
      </c>
      <c r="J42" s="337">
        <v>65.734418750000003</v>
      </c>
      <c r="K42" s="366">
        <f>(J42/$J$72)*100</f>
        <v>19.877677335284588</v>
      </c>
      <c r="L42" s="338"/>
      <c r="M42" s="587"/>
      <c r="N42" s="338"/>
      <c r="O42" s="587"/>
      <c r="P42" s="338"/>
      <c r="Q42" s="587"/>
      <c r="R42" s="338"/>
      <c r="S42" s="587"/>
      <c r="T42" s="338"/>
      <c r="U42" s="587"/>
      <c r="V42" s="338"/>
      <c r="W42" s="587"/>
      <c r="X42" s="338"/>
      <c r="Y42" s="587"/>
      <c r="Z42" s="338"/>
      <c r="AA42" s="587"/>
      <c r="AB42" s="338"/>
      <c r="AC42" s="587"/>
      <c r="AD42" s="338"/>
      <c r="AE42" s="587"/>
      <c r="AF42" s="338"/>
      <c r="AG42" s="587"/>
    </row>
    <row r="43" spans="1:33">
      <c r="A43" s="339" t="s">
        <v>233</v>
      </c>
      <c r="B43" s="337">
        <v>17.254000000000001</v>
      </c>
      <c r="C43" s="366">
        <f t="shared" si="1"/>
        <v>4.2091242416184658</v>
      </c>
      <c r="D43" s="337">
        <v>31.247</v>
      </c>
      <c r="E43" s="366">
        <f t="shared" si="2"/>
        <v>4.0301756938371724</v>
      </c>
      <c r="F43" s="337">
        <v>13.4</v>
      </c>
      <c r="G43" s="366">
        <f t="shared" si="3"/>
        <v>6.9250645994832052</v>
      </c>
      <c r="H43" s="337">
        <v>12.2</v>
      </c>
      <c r="I43" s="366">
        <f t="shared" si="4"/>
        <v>5.2677029360967182</v>
      </c>
      <c r="J43" s="337">
        <v>9.8060613000000014</v>
      </c>
      <c r="K43" s="366">
        <f>(J43/$J$72)*100</f>
        <v>2.9652916410920778</v>
      </c>
      <c r="L43" s="338"/>
      <c r="M43" s="587"/>
      <c r="N43" s="338"/>
      <c r="O43" s="587"/>
      <c r="P43" s="338"/>
      <c r="Q43" s="587"/>
      <c r="R43" s="338"/>
      <c r="S43" s="587"/>
      <c r="T43" s="338"/>
      <c r="U43" s="587"/>
      <c r="V43" s="338"/>
      <c r="W43" s="587"/>
      <c r="X43" s="338"/>
      <c r="Y43" s="587"/>
      <c r="Z43" s="338"/>
      <c r="AA43" s="587"/>
      <c r="AB43" s="338"/>
      <c r="AC43" s="587"/>
      <c r="AD43" s="338"/>
      <c r="AE43" s="587"/>
      <c r="AF43" s="338"/>
      <c r="AG43" s="587"/>
    </row>
    <row r="44" spans="1:33">
      <c r="A44" s="339" t="s">
        <v>234</v>
      </c>
      <c r="B44" s="337">
        <v>1.78</v>
      </c>
      <c r="C44" s="366">
        <f t="shared" si="1"/>
        <v>0.4342321287864187</v>
      </c>
      <c r="D44" s="337">
        <v>29.457000000000001</v>
      </c>
      <c r="E44" s="366">
        <f t="shared" si="2"/>
        <v>3.7993050665139569</v>
      </c>
      <c r="F44" s="337">
        <v>12.1</v>
      </c>
      <c r="G44" s="366">
        <f t="shared" si="3"/>
        <v>6.2532299741602069</v>
      </c>
      <c r="H44" s="337">
        <v>16.3</v>
      </c>
      <c r="I44" s="366">
        <f t="shared" si="4"/>
        <v>7.0379965457685669</v>
      </c>
      <c r="J44" s="337">
        <v>21.869074999999999</v>
      </c>
      <c r="K44" s="366">
        <f>(J44/$J$72)*100</f>
        <v>6.6130715801170563</v>
      </c>
      <c r="L44" s="338"/>
      <c r="M44" s="587"/>
      <c r="N44" s="338"/>
      <c r="O44" s="587"/>
      <c r="P44" s="338"/>
      <c r="Q44" s="587"/>
      <c r="R44" s="338"/>
      <c r="S44" s="587"/>
      <c r="T44" s="338"/>
      <c r="U44" s="587"/>
      <c r="V44" s="338"/>
      <c r="W44" s="587"/>
      <c r="X44" s="338"/>
      <c r="Y44" s="587"/>
      <c r="Z44" s="338"/>
      <c r="AA44" s="587"/>
      <c r="AB44" s="338"/>
      <c r="AC44" s="587"/>
      <c r="AD44" s="338"/>
      <c r="AE44" s="587"/>
      <c r="AF44" s="338"/>
      <c r="AG44" s="587"/>
    </row>
    <row r="45" spans="1:33">
      <c r="A45" s="339" t="s">
        <v>235</v>
      </c>
      <c r="B45" s="337">
        <v>21.18</v>
      </c>
      <c r="C45" s="366">
        <f t="shared" si="1"/>
        <v>5.1668744312900836</v>
      </c>
      <c r="D45" s="337">
        <v>55.036000000000001</v>
      </c>
      <c r="E45" s="366">
        <f t="shared" si="2"/>
        <v>7.0984334331623087</v>
      </c>
      <c r="F45" s="337">
        <v>6.8</v>
      </c>
      <c r="G45" s="366">
        <f t="shared" si="3"/>
        <v>3.5142118863049099</v>
      </c>
      <c r="H45" s="337">
        <v>17.600000000000001</v>
      </c>
      <c r="I45" s="366">
        <f t="shared" si="4"/>
        <v>7.5993091537132988</v>
      </c>
      <c r="J45" s="337">
        <v>19.394500000000001</v>
      </c>
      <c r="K45" s="366">
        <f>(J45/$J$72)*100</f>
        <v>5.8647755682661593</v>
      </c>
      <c r="L45" s="338"/>
      <c r="M45" s="587"/>
      <c r="N45" s="338"/>
      <c r="O45" s="587"/>
      <c r="P45" s="338"/>
      <c r="Q45" s="587"/>
      <c r="R45" s="338"/>
      <c r="S45" s="587"/>
      <c r="T45" s="338"/>
      <c r="U45" s="587"/>
      <c r="V45" s="338"/>
      <c r="W45" s="587"/>
      <c r="X45" s="338"/>
      <c r="Y45" s="587"/>
      <c r="Z45" s="338"/>
      <c r="AA45" s="587"/>
      <c r="AB45" s="338"/>
      <c r="AC45" s="587"/>
      <c r="AD45" s="338"/>
      <c r="AE45" s="587"/>
      <c r="AF45" s="338"/>
      <c r="AG45" s="587"/>
    </row>
    <row r="46" spans="1:33" ht="13.5" thickBot="1">
      <c r="A46" s="339" t="s">
        <v>236</v>
      </c>
      <c r="B46" s="337">
        <v>13.955</v>
      </c>
      <c r="C46" s="366">
        <f t="shared" ref="C46:C71" si="7">(B46/$B$72)*100</f>
        <v>3.4043310995586933</v>
      </c>
      <c r="D46" s="337">
        <v>11.586</v>
      </c>
      <c r="E46" s="366">
        <f t="shared" ref="E46:E69" si="8">(D46/$D$72)*100</f>
        <v>1.4943391554004382</v>
      </c>
      <c r="F46" s="337">
        <v>14.9</v>
      </c>
      <c r="G46" s="366">
        <f t="shared" ref="G46:G71" si="9">(F46/$F$72)*100</f>
        <v>7.7002583979328172</v>
      </c>
      <c r="H46" s="337">
        <v>5.5</v>
      </c>
      <c r="I46" s="366">
        <f t="shared" ref="I46:I71" si="10">(H46/$H$72)*100</f>
        <v>2.3747841105354062</v>
      </c>
      <c r="J46" s="337">
        <v>4.0741969999999998</v>
      </c>
      <c r="K46" s="366">
        <f>(J46/$J$72)*100</f>
        <v>1.2320117056847706</v>
      </c>
      <c r="L46" s="338"/>
      <c r="M46" s="587"/>
      <c r="N46" s="338"/>
      <c r="O46" s="587"/>
      <c r="P46" s="338"/>
      <c r="Q46" s="587"/>
      <c r="R46" s="338"/>
      <c r="S46" s="587"/>
      <c r="T46" s="338"/>
      <c r="U46" s="587"/>
      <c r="V46" s="338"/>
      <c r="W46" s="587"/>
      <c r="X46" s="338"/>
      <c r="Y46" s="587"/>
      <c r="Z46" s="338"/>
      <c r="AA46" s="587"/>
      <c r="AB46" s="338"/>
      <c r="AC46" s="587"/>
      <c r="AD46" s="338"/>
      <c r="AE46" s="587"/>
      <c r="AF46" s="338"/>
      <c r="AG46" s="587"/>
    </row>
    <row r="47" spans="1:33" ht="13.5" thickBot="1">
      <c r="A47" s="357" t="s">
        <v>237</v>
      </c>
      <c r="B47" s="355">
        <v>162.65700000000001</v>
      </c>
      <c r="C47" s="365">
        <f t="shared" si="7"/>
        <v>39.680278298883437</v>
      </c>
      <c r="D47" s="355">
        <v>274.10000000000002</v>
      </c>
      <c r="E47" s="365">
        <f t="shared" si="8"/>
        <v>35.35287092139307</v>
      </c>
      <c r="F47" s="355">
        <v>68.400000000000006</v>
      </c>
      <c r="G47" s="365">
        <f t="shared" si="9"/>
        <v>35.348837209302332</v>
      </c>
      <c r="H47" s="355">
        <v>96.3</v>
      </c>
      <c r="I47" s="365">
        <f t="shared" si="10"/>
        <v>41.580310880829011</v>
      </c>
      <c r="J47" s="355">
        <v>120.87825204999999</v>
      </c>
      <c r="K47" s="365">
        <f>SUM(K42:K46)</f>
        <v>36.552827830444656</v>
      </c>
      <c r="L47" s="338"/>
      <c r="M47" s="587"/>
      <c r="N47" s="338"/>
      <c r="O47" s="587"/>
      <c r="P47" s="338"/>
      <c r="Q47" s="587"/>
      <c r="R47" s="338"/>
      <c r="S47" s="587"/>
      <c r="T47" s="338"/>
      <c r="U47" s="587"/>
      <c r="V47" s="338"/>
      <c r="W47" s="587"/>
      <c r="X47" s="338"/>
      <c r="Y47" s="587"/>
      <c r="Z47" s="338"/>
      <c r="AA47" s="587"/>
      <c r="AB47" s="338"/>
      <c r="AC47" s="587"/>
      <c r="AD47" s="338"/>
      <c r="AE47" s="587"/>
      <c r="AF47" s="338"/>
      <c r="AG47" s="587"/>
    </row>
    <row r="48" spans="1:33">
      <c r="A48" s="339" t="s">
        <v>238</v>
      </c>
      <c r="B48" s="337">
        <v>4.1559999999999997</v>
      </c>
      <c r="C48" s="366">
        <f t="shared" si="7"/>
        <v>1.0138588355260427</v>
      </c>
      <c r="D48" s="337">
        <v>16.125</v>
      </c>
      <c r="E48" s="366">
        <f t="shared" si="8"/>
        <v>2.0797703159703143</v>
      </c>
      <c r="F48" s="337">
        <v>0</v>
      </c>
      <c r="G48" s="366">
        <f t="shared" si="9"/>
        <v>0</v>
      </c>
      <c r="H48" s="337"/>
      <c r="I48" s="366">
        <f t="shared" si="10"/>
        <v>0</v>
      </c>
      <c r="J48" s="337">
        <v>0</v>
      </c>
      <c r="K48" s="366">
        <f>(J48/$J$72)*100</f>
        <v>0</v>
      </c>
      <c r="L48" s="338"/>
      <c r="M48" s="587"/>
      <c r="N48" s="338"/>
      <c r="O48" s="587"/>
      <c r="P48" s="338"/>
      <c r="Q48" s="587"/>
      <c r="R48" s="338"/>
      <c r="S48" s="587"/>
      <c r="T48" s="338"/>
      <c r="U48" s="587"/>
      <c r="V48" s="338"/>
      <c r="W48" s="587"/>
      <c r="X48" s="338"/>
      <c r="Y48" s="587"/>
      <c r="Z48" s="338"/>
      <c r="AA48" s="587"/>
      <c r="AB48" s="338"/>
      <c r="AC48" s="587"/>
      <c r="AD48" s="338"/>
      <c r="AE48" s="587"/>
      <c r="AF48" s="338"/>
      <c r="AG48" s="587"/>
    </row>
    <row r="49" spans="1:33" ht="13.5" thickBot="1">
      <c r="A49" s="339" t="s">
        <v>239</v>
      </c>
      <c r="B49" s="337"/>
      <c r="C49" s="366">
        <f t="shared" si="7"/>
        <v>0</v>
      </c>
      <c r="D49" s="337"/>
      <c r="E49" s="366">
        <f t="shared" si="8"/>
        <v>0</v>
      </c>
      <c r="F49" s="337">
        <v>0</v>
      </c>
      <c r="G49" s="366">
        <f t="shared" si="9"/>
        <v>0</v>
      </c>
      <c r="H49" s="337"/>
      <c r="I49" s="366">
        <f t="shared" si="10"/>
        <v>0</v>
      </c>
      <c r="J49" s="337">
        <v>0</v>
      </c>
      <c r="K49" s="366">
        <f>(J49/$J$72)*100</f>
        <v>0</v>
      </c>
      <c r="L49" s="338"/>
      <c r="M49" s="587"/>
      <c r="N49" s="338"/>
      <c r="O49" s="587"/>
      <c r="P49" s="338"/>
      <c r="Q49" s="587"/>
      <c r="R49" s="338"/>
      <c r="S49" s="587"/>
      <c r="T49" s="338"/>
      <c r="U49" s="587"/>
      <c r="V49" s="338"/>
      <c r="W49" s="587"/>
      <c r="X49" s="338"/>
      <c r="Y49" s="587"/>
      <c r="Z49" s="338"/>
      <c r="AA49" s="587"/>
      <c r="AB49" s="338"/>
      <c r="AC49" s="587"/>
      <c r="AD49" s="338"/>
      <c r="AE49" s="587"/>
      <c r="AF49" s="338"/>
      <c r="AG49" s="587"/>
    </row>
    <row r="50" spans="1:33" ht="13.5" thickBot="1">
      <c r="A50" s="357" t="s">
        <v>436</v>
      </c>
      <c r="B50" s="355">
        <v>4.1559999999999997</v>
      </c>
      <c r="C50" s="365">
        <f t="shared" si="7"/>
        <v>1.0138588355260427</v>
      </c>
      <c r="D50" s="355">
        <v>16.125</v>
      </c>
      <c r="E50" s="365">
        <f t="shared" si="8"/>
        <v>2.0797703159703143</v>
      </c>
      <c r="F50" s="355">
        <v>0</v>
      </c>
      <c r="G50" s="365">
        <f t="shared" si="9"/>
        <v>0</v>
      </c>
      <c r="H50" s="355"/>
      <c r="I50" s="365">
        <f t="shared" si="10"/>
        <v>0</v>
      </c>
      <c r="J50" s="355">
        <v>0</v>
      </c>
      <c r="K50" s="365">
        <f>SUM(K48:K49)</f>
        <v>0</v>
      </c>
      <c r="L50" s="338"/>
      <c r="M50" s="587"/>
      <c r="N50" s="338"/>
      <c r="O50" s="587"/>
      <c r="P50" s="338"/>
      <c r="Q50" s="587"/>
      <c r="R50" s="338"/>
      <c r="S50" s="587"/>
      <c r="T50" s="338"/>
      <c r="U50" s="587"/>
      <c r="V50" s="338"/>
      <c r="W50" s="587"/>
      <c r="X50" s="338"/>
      <c r="Y50" s="587"/>
      <c r="Z50" s="338"/>
      <c r="AA50" s="587"/>
      <c r="AB50" s="338"/>
      <c r="AC50" s="587"/>
      <c r="AD50" s="338"/>
      <c r="AE50" s="587"/>
      <c r="AF50" s="338"/>
      <c r="AG50" s="587"/>
    </row>
    <row r="51" spans="1:33">
      <c r="A51" s="339" t="s">
        <v>241</v>
      </c>
      <c r="B51" s="337"/>
      <c r="C51" s="366">
        <f t="shared" si="7"/>
        <v>0</v>
      </c>
      <c r="D51" s="337"/>
      <c r="E51" s="366">
        <f t="shared" si="8"/>
        <v>0</v>
      </c>
      <c r="F51" s="337">
        <v>0</v>
      </c>
      <c r="G51" s="366">
        <f t="shared" si="9"/>
        <v>0</v>
      </c>
      <c r="H51" s="337"/>
      <c r="I51" s="366">
        <f t="shared" si="10"/>
        <v>0</v>
      </c>
      <c r="J51" s="337">
        <v>0</v>
      </c>
      <c r="K51" s="366">
        <f>(J51/$J$72)*100</f>
        <v>0</v>
      </c>
      <c r="L51" s="338"/>
      <c r="M51" s="587"/>
      <c r="N51" s="338"/>
      <c r="O51" s="587"/>
      <c r="P51" s="338"/>
      <c r="Q51" s="587"/>
      <c r="R51" s="338"/>
      <c r="S51" s="587"/>
      <c r="T51" s="338"/>
      <c r="U51" s="587"/>
      <c r="V51" s="338"/>
      <c r="W51" s="587"/>
      <c r="X51" s="338"/>
      <c r="Y51" s="587"/>
      <c r="Z51" s="338"/>
      <c r="AA51" s="587"/>
      <c r="AB51" s="338"/>
      <c r="AC51" s="587"/>
      <c r="AD51" s="338"/>
      <c r="AE51" s="587"/>
      <c r="AF51" s="338"/>
      <c r="AG51" s="587"/>
    </row>
    <row r="52" spans="1:33" ht="14.25" customHeight="1">
      <c r="A52" s="339" t="s">
        <v>242</v>
      </c>
      <c r="B52" s="337"/>
      <c r="C52" s="366">
        <f t="shared" si="7"/>
        <v>0</v>
      </c>
      <c r="D52" s="337"/>
      <c r="E52" s="366">
        <f t="shared" si="8"/>
        <v>0</v>
      </c>
      <c r="F52" s="337">
        <v>0</v>
      </c>
      <c r="G52" s="366">
        <f t="shared" si="9"/>
        <v>0</v>
      </c>
      <c r="H52" s="337"/>
      <c r="I52" s="366">
        <f t="shared" si="10"/>
        <v>0</v>
      </c>
      <c r="J52" s="337">
        <v>0</v>
      </c>
      <c r="K52" s="366">
        <f>(J52/$J$72)*100</f>
        <v>0</v>
      </c>
      <c r="L52" s="338"/>
      <c r="M52" s="587"/>
      <c r="N52" s="338"/>
      <c r="O52" s="587"/>
      <c r="P52" s="338"/>
      <c r="Q52" s="587"/>
      <c r="R52" s="338"/>
      <c r="S52" s="587"/>
      <c r="T52" s="338"/>
      <c r="U52" s="587"/>
      <c r="V52" s="338"/>
      <c r="W52" s="587"/>
      <c r="X52" s="338"/>
      <c r="Y52" s="587"/>
      <c r="Z52" s="338"/>
      <c r="AA52" s="587"/>
      <c r="AB52" s="338"/>
      <c r="AC52" s="587"/>
      <c r="AD52" s="338"/>
      <c r="AE52" s="587"/>
      <c r="AF52" s="338"/>
      <c r="AG52" s="587"/>
    </row>
    <row r="53" spans="1:33" ht="14.25" customHeight="1" thickBot="1">
      <c r="A53" s="339" t="s">
        <v>243</v>
      </c>
      <c r="B53" s="337"/>
      <c r="C53" s="366">
        <f t="shared" si="7"/>
        <v>0</v>
      </c>
      <c r="D53" s="337"/>
      <c r="E53" s="366">
        <f t="shared" si="8"/>
        <v>0</v>
      </c>
      <c r="F53" s="337">
        <v>0</v>
      </c>
      <c r="G53" s="366">
        <f t="shared" si="9"/>
        <v>0</v>
      </c>
      <c r="H53" s="337"/>
      <c r="I53" s="366">
        <f t="shared" si="10"/>
        <v>0</v>
      </c>
      <c r="J53" s="337">
        <v>0</v>
      </c>
      <c r="K53" s="366">
        <f>(J53/$J$72)*100</f>
        <v>0</v>
      </c>
      <c r="L53" s="338"/>
      <c r="M53" s="587"/>
      <c r="N53" s="338"/>
      <c r="O53" s="587"/>
      <c r="P53" s="338"/>
      <c r="Q53" s="587"/>
      <c r="R53" s="338"/>
      <c r="S53" s="587"/>
      <c r="T53" s="338"/>
      <c r="U53" s="587"/>
      <c r="V53" s="338"/>
      <c r="W53" s="587"/>
      <c r="X53" s="338"/>
      <c r="Y53" s="587"/>
      <c r="Z53" s="338"/>
      <c r="AA53" s="587"/>
      <c r="AB53" s="338"/>
      <c r="AC53" s="587"/>
      <c r="AD53" s="338"/>
      <c r="AE53" s="587"/>
      <c r="AF53" s="338"/>
      <c r="AG53" s="587"/>
    </row>
    <row r="54" spans="1:33" ht="14.25" customHeight="1" thickBot="1">
      <c r="A54" s="357" t="s">
        <v>244</v>
      </c>
      <c r="B54" s="355"/>
      <c r="C54" s="365">
        <f t="shared" si="7"/>
        <v>0</v>
      </c>
      <c r="D54" s="355"/>
      <c r="E54" s="365">
        <f t="shared" si="8"/>
        <v>0</v>
      </c>
      <c r="F54" s="355">
        <v>0</v>
      </c>
      <c r="G54" s="365">
        <f t="shared" si="9"/>
        <v>0</v>
      </c>
      <c r="H54" s="355"/>
      <c r="I54" s="365">
        <f t="shared" si="10"/>
        <v>0</v>
      </c>
      <c r="J54" s="355">
        <v>0</v>
      </c>
      <c r="K54" s="365">
        <f>SUM(K51:K53)</f>
        <v>0</v>
      </c>
      <c r="L54" s="338"/>
      <c r="M54" s="587"/>
      <c r="N54" s="338"/>
      <c r="O54" s="587"/>
      <c r="P54" s="338"/>
      <c r="Q54" s="587"/>
      <c r="R54" s="338"/>
      <c r="S54" s="587"/>
      <c r="T54" s="338"/>
      <c r="U54" s="587"/>
      <c r="V54" s="338"/>
      <c r="W54" s="587"/>
      <c r="X54" s="338"/>
      <c r="Y54" s="587"/>
      <c r="Z54" s="338"/>
      <c r="AA54" s="587"/>
      <c r="AB54" s="338"/>
      <c r="AC54" s="587"/>
      <c r="AD54" s="338"/>
      <c r="AE54" s="587"/>
      <c r="AF54" s="338"/>
      <c r="AG54" s="587"/>
    </row>
    <row r="55" spans="1:33" ht="14.25" customHeight="1">
      <c r="A55" s="339" t="s">
        <v>245</v>
      </c>
      <c r="B55" s="337"/>
      <c r="C55" s="366">
        <f t="shared" si="7"/>
        <v>0</v>
      </c>
      <c r="D55" s="337">
        <v>38.372</v>
      </c>
      <c r="E55" s="366">
        <f t="shared" si="8"/>
        <v>4.9491439729868469</v>
      </c>
      <c r="F55" s="337">
        <v>0</v>
      </c>
      <c r="G55" s="366">
        <f t="shared" si="9"/>
        <v>0</v>
      </c>
      <c r="H55" s="337"/>
      <c r="I55" s="366">
        <f t="shared" si="10"/>
        <v>0</v>
      </c>
      <c r="J55" s="337">
        <v>6.7717199999999991E-2</v>
      </c>
      <c r="K55" s="366">
        <f t="shared" ref="K55:K61" si="11">(J55/$J$72)*100</f>
        <v>2.04772579912549E-2</v>
      </c>
      <c r="L55" s="338"/>
      <c r="M55" s="587"/>
      <c r="N55" s="338"/>
      <c r="O55" s="587"/>
      <c r="P55" s="338"/>
      <c r="Q55" s="587"/>
      <c r="R55" s="338"/>
      <c r="S55" s="587"/>
      <c r="T55" s="338"/>
      <c r="U55" s="587"/>
      <c r="V55" s="338"/>
      <c r="W55" s="587"/>
      <c r="X55" s="338"/>
      <c r="Y55" s="587"/>
      <c r="Z55" s="338"/>
      <c r="AA55" s="587"/>
      <c r="AB55" s="338"/>
      <c r="AC55" s="587"/>
      <c r="AD55" s="338"/>
      <c r="AE55" s="587"/>
      <c r="AF55" s="338"/>
      <c r="AG55" s="587"/>
    </row>
    <row r="56" spans="1:33" ht="14.25" customHeight="1">
      <c r="A56" s="339" t="s">
        <v>246</v>
      </c>
      <c r="B56" s="337">
        <v>20.370999999999999</v>
      </c>
      <c r="C56" s="366">
        <f t="shared" si="7"/>
        <v>4.9695183682629978</v>
      </c>
      <c r="D56" s="337"/>
      <c r="E56" s="366">
        <f t="shared" si="8"/>
        <v>0</v>
      </c>
      <c r="F56" s="337">
        <v>9.1</v>
      </c>
      <c r="G56" s="366">
        <f t="shared" si="9"/>
        <v>4.702842377260982</v>
      </c>
      <c r="H56" s="337">
        <v>4.2</v>
      </c>
      <c r="I56" s="366">
        <f t="shared" si="10"/>
        <v>1.8134715025906738</v>
      </c>
      <c r="J56" s="337">
        <v>10.291472839999999</v>
      </c>
      <c r="K56" s="366">
        <f t="shared" si="11"/>
        <v>3.1120770565627751</v>
      </c>
      <c r="L56" s="338"/>
      <c r="M56" s="587"/>
      <c r="N56" s="338"/>
      <c r="O56" s="587"/>
      <c r="P56" s="338"/>
      <c r="Q56" s="587"/>
      <c r="R56" s="338"/>
      <c r="S56" s="587"/>
      <c r="T56" s="338"/>
      <c r="U56" s="587"/>
      <c r="V56" s="338"/>
      <c r="W56" s="587"/>
      <c r="X56" s="338"/>
      <c r="Y56" s="587"/>
      <c r="Z56" s="338"/>
      <c r="AA56" s="587"/>
      <c r="AB56" s="338"/>
      <c r="AC56" s="587"/>
      <c r="AD56" s="338"/>
      <c r="AE56" s="587"/>
      <c r="AF56" s="338"/>
      <c r="AG56" s="587"/>
    </row>
    <row r="57" spans="1:33" ht="16.5" customHeight="1">
      <c r="A57" s="339" t="s">
        <v>247</v>
      </c>
      <c r="B57" s="337"/>
      <c r="C57" s="366">
        <f t="shared" si="7"/>
        <v>0</v>
      </c>
      <c r="D57" s="337">
        <v>16.524000000000001</v>
      </c>
      <c r="E57" s="366">
        <f t="shared" si="8"/>
        <v>2.1312325396026961</v>
      </c>
      <c r="F57" s="337">
        <v>3</v>
      </c>
      <c r="G57" s="366">
        <f t="shared" si="9"/>
        <v>1.5503875968992249</v>
      </c>
      <c r="H57" s="337">
        <v>10.3</v>
      </c>
      <c r="I57" s="366">
        <f t="shared" si="10"/>
        <v>4.4473229706390329</v>
      </c>
      <c r="J57" s="337">
        <v>0</v>
      </c>
      <c r="K57" s="366">
        <f t="shared" si="11"/>
        <v>0</v>
      </c>
      <c r="L57" s="338"/>
      <c r="M57" s="587"/>
      <c r="N57" s="338"/>
      <c r="O57" s="587"/>
      <c r="P57" s="338"/>
      <c r="Q57" s="587"/>
      <c r="R57" s="338"/>
      <c r="S57" s="587"/>
      <c r="T57" s="338"/>
      <c r="U57" s="587"/>
      <c r="V57" s="338"/>
      <c r="W57" s="587"/>
      <c r="X57" s="338"/>
      <c r="Y57" s="587"/>
      <c r="Z57" s="338"/>
      <c r="AA57" s="587"/>
      <c r="AB57" s="338"/>
      <c r="AC57" s="587"/>
      <c r="AD57" s="338"/>
      <c r="AE57" s="587"/>
      <c r="AF57" s="338"/>
      <c r="AG57" s="587"/>
    </row>
    <row r="58" spans="1:33">
      <c r="A58" s="339" t="s">
        <v>248</v>
      </c>
      <c r="B58" s="337">
        <v>15.92</v>
      </c>
      <c r="C58" s="366">
        <f t="shared" si="7"/>
        <v>3.8836940956628014</v>
      </c>
      <c r="D58" s="337">
        <v>37.869999999999997</v>
      </c>
      <c r="E58" s="366">
        <f t="shared" si="8"/>
        <v>4.8843970149330733</v>
      </c>
      <c r="F58" s="337">
        <v>5.5</v>
      </c>
      <c r="G58" s="366">
        <f t="shared" si="9"/>
        <v>2.842377260981912</v>
      </c>
      <c r="H58" s="337">
        <v>3.9</v>
      </c>
      <c r="I58" s="366">
        <f t="shared" si="10"/>
        <v>1.6839378238341969</v>
      </c>
      <c r="J58" s="337">
        <v>18.292449999999999</v>
      </c>
      <c r="K58" s="366">
        <f t="shared" si="11"/>
        <v>5.5315225369940091</v>
      </c>
      <c r="L58" s="338"/>
      <c r="M58" s="587"/>
      <c r="N58" s="338"/>
      <c r="O58" s="587"/>
      <c r="P58" s="338"/>
      <c r="Q58" s="587"/>
      <c r="R58" s="338"/>
      <c r="S58" s="587"/>
      <c r="T58" s="338"/>
      <c r="U58" s="587"/>
      <c r="V58" s="338"/>
      <c r="W58" s="587"/>
      <c r="X58" s="338"/>
      <c r="Y58" s="587"/>
      <c r="Z58" s="338"/>
      <c r="AA58" s="587"/>
      <c r="AB58" s="338"/>
      <c r="AC58" s="587"/>
      <c r="AD58" s="338"/>
      <c r="AE58" s="587"/>
      <c r="AF58" s="338"/>
      <c r="AG58" s="587"/>
    </row>
    <row r="59" spans="1:33" s="385" customFormat="1">
      <c r="A59" s="339" t="s">
        <v>249</v>
      </c>
      <c r="B59" s="337"/>
      <c r="C59" s="366">
        <f t="shared" si="7"/>
        <v>0</v>
      </c>
      <c r="D59" s="337"/>
      <c r="E59" s="366">
        <f t="shared" si="8"/>
        <v>0</v>
      </c>
      <c r="F59" s="337">
        <v>0</v>
      </c>
      <c r="G59" s="366">
        <f t="shared" si="9"/>
        <v>0</v>
      </c>
      <c r="H59" s="337"/>
      <c r="I59" s="366">
        <f t="shared" si="10"/>
        <v>0</v>
      </c>
      <c r="J59" s="337">
        <v>0</v>
      </c>
      <c r="K59" s="366">
        <f t="shared" si="11"/>
        <v>0</v>
      </c>
      <c r="L59" s="512"/>
      <c r="M59" s="512"/>
      <c r="N59" s="512"/>
      <c r="O59" s="512"/>
      <c r="P59" s="512"/>
      <c r="Q59" s="512"/>
      <c r="R59" s="512"/>
      <c r="S59" s="512"/>
      <c r="T59" s="512"/>
      <c r="U59" s="512"/>
      <c r="V59" s="512"/>
      <c r="W59" s="512"/>
      <c r="X59" s="512"/>
      <c r="Y59" s="512"/>
      <c r="Z59" s="512"/>
      <c r="AA59" s="512"/>
      <c r="AB59" s="512"/>
      <c r="AC59" s="512"/>
      <c r="AD59" s="512"/>
      <c r="AE59" s="512"/>
      <c r="AF59" s="512"/>
      <c r="AG59" s="512"/>
    </row>
    <row r="60" spans="1:33" s="385" customFormat="1">
      <c r="A60" s="339" t="s">
        <v>250</v>
      </c>
      <c r="B60" s="337"/>
      <c r="C60" s="366">
        <f t="shared" si="7"/>
        <v>0</v>
      </c>
      <c r="D60" s="337">
        <v>0.21</v>
      </c>
      <c r="E60" s="366">
        <f t="shared" si="8"/>
        <v>2.7085380859148276E-2</v>
      </c>
      <c r="F60" s="337">
        <v>0</v>
      </c>
      <c r="G60" s="366">
        <f t="shared" si="9"/>
        <v>0</v>
      </c>
      <c r="H60" s="337"/>
      <c r="I60" s="366">
        <f t="shared" si="10"/>
        <v>0</v>
      </c>
      <c r="J60" s="337">
        <v>10.6</v>
      </c>
      <c r="K60" s="366">
        <f t="shared" si="11"/>
        <v>3.2053737411957659</v>
      </c>
      <c r="L60" s="512"/>
      <c r="M60" s="512"/>
      <c r="N60" s="512"/>
      <c r="O60" s="512"/>
      <c r="P60" s="512"/>
      <c r="Q60" s="512"/>
      <c r="R60" s="512"/>
      <c r="S60" s="512"/>
      <c r="T60" s="512"/>
      <c r="U60" s="512"/>
      <c r="V60" s="512"/>
      <c r="W60" s="512"/>
      <c r="X60" s="512"/>
      <c r="Y60" s="512"/>
      <c r="Z60" s="512"/>
      <c r="AA60" s="512"/>
      <c r="AB60" s="512"/>
      <c r="AC60" s="512"/>
      <c r="AD60" s="512"/>
      <c r="AE60" s="512"/>
      <c r="AF60" s="512"/>
      <c r="AG60" s="512"/>
    </row>
    <row r="61" spans="1:33" ht="13.5" thickBot="1">
      <c r="A61" s="339" t="s">
        <v>251</v>
      </c>
      <c r="B61" s="337"/>
      <c r="C61" s="366">
        <f t="shared" si="7"/>
        <v>0</v>
      </c>
      <c r="D61" s="337"/>
      <c r="E61" s="366">
        <f t="shared" si="8"/>
        <v>0</v>
      </c>
      <c r="F61" s="337">
        <v>0</v>
      </c>
      <c r="G61" s="366">
        <f t="shared" si="9"/>
        <v>0</v>
      </c>
      <c r="H61" s="337"/>
      <c r="I61" s="366">
        <f t="shared" si="10"/>
        <v>0</v>
      </c>
      <c r="J61" s="337">
        <v>0</v>
      </c>
      <c r="K61" s="366">
        <f t="shared" si="11"/>
        <v>0</v>
      </c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</row>
    <row r="62" spans="1:33" ht="13.5" thickBot="1">
      <c r="A62" s="357" t="s">
        <v>252</v>
      </c>
      <c r="B62" s="356">
        <v>36.290999999999997</v>
      </c>
      <c r="C62" s="365">
        <f t="shared" si="7"/>
        <v>8.8532124639257983</v>
      </c>
      <c r="D62" s="356">
        <v>92.975999999999985</v>
      </c>
      <c r="E62" s="365">
        <f t="shared" si="8"/>
        <v>11.991858908381763</v>
      </c>
      <c r="F62" s="356">
        <v>17.600000000000001</v>
      </c>
      <c r="G62" s="365">
        <f t="shared" si="9"/>
        <v>9.0956072351421202</v>
      </c>
      <c r="H62" s="356">
        <v>18.399999999999999</v>
      </c>
      <c r="I62" s="365">
        <f t="shared" si="10"/>
        <v>7.9447322970639025</v>
      </c>
      <c r="J62" s="356">
        <v>39.251640039999998</v>
      </c>
      <c r="K62" s="365">
        <f>SUM(K55:K61)</f>
        <v>11.869450592743805</v>
      </c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</row>
    <row r="63" spans="1:33">
      <c r="A63" s="339" t="s">
        <v>253</v>
      </c>
      <c r="B63" s="337"/>
      <c r="C63" s="366">
        <f t="shared" si="7"/>
        <v>0</v>
      </c>
      <c r="D63" s="337">
        <v>16.991</v>
      </c>
      <c r="E63" s="366">
        <f t="shared" si="8"/>
        <v>2.1914652675132782</v>
      </c>
      <c r="F63" s="337">
        <v>3.6</v>
      </c>
      <c r="G63" s="366">
        <f t="shared" si="9"/>
        <v>1.8604651162790697</v>
      </c>
      <c r="H63" s="337">
        <v>6</v>
      </c>
      <c r="I63" s="366">
        <f t="shared" si="10"/>
        <v>2.590673575129534</v>
      </c>
      <c r="J63" s="337">
        <v>7.4888500000000002</v>
      </c>
      <c r="K63" s="366">
        <f t="shared" ref="K63:K69" si="12">(J63/$J$72)*100</f>
        <v>2.2645814284673502</v>
      </c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</row>
    <row r="64" spans="1:33" ht="13.5" thickBot="1">
      <c r="A64" s="339" t="s">
        <v>254</v>
      </c>
      <c r="B64" s="337">
        <v>9.9060000000000006</v>
      </c>
      <c r="C64" s="366">
        <f t="shared" si="7"/>
        <v>2.4165749818866651</v>
      </c>
      <c r="D64" s="337">
        <v>4.76</v>
      </c>
      <c r="E64" s="366">
        <f t="shared" si="8"/>
        <v>0.6139352994740277</v>
      </c>
      <c r="F64" s="337">
        <v>9.6999999999999993</v>
      </c>
      <c r="G64" s="366">
        <f t="shared" si="9"/>
        <v>5.0129198966408266</v>
      </c>
      <c r="H64" s="337">
        <v>6.1</v>
      </c>
      <c r="I64" s="366">
        <f t="shared" si="10"/>
        <v>2.6338514680483591</v>
      </c>
      <c r="J64" s="337">
        <v>17.542169649999998</v>
      </c>
      <c r="K64" s="366">
        <f t="shared" si="12"/>
        <v>5.3046424490293695</v>
      </c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</row>
    <row r="65" spans="1:33" ht="13.5" thickBot="1">
      <c r="A65" s="357" t="s">
        <v>255</v>
      </c>
      <c r="B65" s="358">
        <v>9.9060000000000006</v>
      </c>
      <c r="C65" s="365">
        <f t="shared" si="7"/>
        <v>2.4165749818866651</v>
      </c>
      <c r="D65" s="358">
        <v>21.750999999999998</v>
      </c>
      <c r="E65" s="365">
        <f t="shared" si="8"/>
        <v>2.8054005669873057</v>
      </c>
      <c r="F65" s="358">
        <v>13.3</v>
      </c>
      <c r="G65" s="365">
        <f t="shared" si="9"/>
        <v>6.873385012919897</v>
      </c>
      <c r="H65" s="358">
        <v>12.1</v>
      </c>
      <c r="I65" s="365">
        <f t="shared" si="10"/>
        <v>5.2245250431778931</v>
      </c>
      <c r="J65" s="358">
        <v>25.031019649999998</v>
      </c>
      <c r="K65" s="365">
        <f t="shared" si="12"/>
        <v>7.5692238774967198</v>
      </c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</row>
    <row r="66" spans="1:33" ht="13.5" thickBot="1">
      <c r="A66" s="358" t="s">
        <v>256</v>
      </c>
      <c r="B66" s="361">
        <v>11.821</v>
      </c>
      <c r="C66" s="365">
        <f t="shared" si="7"/>
        <v>2.8837404462832898</v>
      </c>
      <c r="D66" s="361"/>
      <c r="E66" s="365">
        <f t="shared" si="8"/>
        <v>0</v>
      </c>
      <c r="F66" s="361">
        <v>0</v>
      </c>
      <c r="G66" s="365">
        <f t="shared" si="9"/>
        <v>0</v>
      </c>
      <c r="H66" s="361"/>
      <c r="I66" s="365">
        <f t="shared" si="10"/>
        <v>0</v>
      </c>
      <c r="J66" s="361">
        <v>0</v>
      </c>
      <c r="K66" s="365">
        <f t="shared" si="12"/>
        <v>0</v>
      </c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 ht="13.5" thickBot="1">
      <c r="A67" s="358" t="s">
        <v>257</v>
      </c>
      <c r="B67" s="361"/>
      <c r="C67" s="365">
        <f t="shared" si="7"/>
        <v>0</v>
      </c>
      <c r="D67" s="361"/>
      <c r="E67" s="365">
        <f t="shared" si="8"/>
        <v>0</v>
      </c>
      <c r="F67" s="361">
        <v>0</v>
      </c>
      <c r="G67" s="365">
        <f t="shared" si="9"/>
        <v>0</v>
      </c>
      <c r="H67" s="361"/>
      <c r="I67" s="365">
        <f t="shared" si="10"/>
        <v>0</v>
      </c>
      <c r="J67" s="361">
        <v>0</v>
      </c>
      <c r="K67" s="365">
        <f t="shared" si="12"/>
        <v>0</v>
      </c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</row>
    <row r="68" spans="1:33" ht="13.5" thickBot="1">
      <c r="A68" s="358" t="s">
        <v>258</v>
      </c>
      <c r="B68" s="1323"/>
      <c r="C68" s="365">
        <f t="shared" si="7"/>
        <v>0</v>
      </c>
      <c r="D68" s="1323"/>
      <c r="E68" s="365">
        <f t="shared" si="8"/>
        <v>0</v>
      </c>
      <c r="F68" s="1323">
        <v>0</v>
      </c>
      <c r="G68" s="365">
        <f t="shared" si="9"/>
        <v>0</v>
      </c>
      <c r="H68" s="1323"/>
      <c r="I68" s="365">
        <f t="shared" si="10"/>
        <v>0</v>
      </c>
      <c r="J68" s="1323">
        <v>0</v>
      </c>
      <c r="K68" s="365">
        <f t="shared" si="12"/>
        <v>0</v>
      </c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</row>
    <row r="69" spans="1:33" ht="13.5" thickBot="1">
      <c r="A69" s="358" t="s">
        <v>259</v>
      </c>
      <c r="B69" s="1323"/>
      <c r="C69" s="365">
        <f t="shared" si="7"/>
        <v>0</v>
      </c>
      <c r="D69" s="1323"/>
      <c r="E69" s="365">
        <f t="shared" si="8"/>
        <v>0</v>
      </c>
      <c r="F69" s="1323">
        <v>0</v>
      </c>
      <c r="G69" s="365">
        <f t="shared" si="9"/>
        <v>0</v>
      </c>
      <c r="H69" s="1323"/>
      <c r="I69" s="365">
        <f t="shared" si="10"/>
        <v>0</v>
      </c>
      <c r="J69" s="1323">
        <v>0</v>
      </c>
      <c r="K69" s="365">
        <f t="shared" si="12"/>
        <v>0</v>
      </c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</row>
    <row r="70" spans="1:33" ht="13.5" thickBot="1">
      <c r="A70" s="362" t="s">
        <v>152</v>
      </c>
      <c r="B70" s="1427">
        <v>409.91900000000004</v>
      </c>
      <c r="C70" s="365">
        <f t="shared" si="7"/>
        <v>100</v>
      </c>
      <c r="D70" s="1427">
        <v>775.32600000000002</v>
      </c>
      <c r="E70" s="365">
        <f>(D70/$D$72)*100</f>
        <v>100</v>
      </c>
      <c r="F70" s="1427">
        <v>193.5</v>
      </c>
      <c r="G70" s="365">
        <f t="shared" si="9"/>
        <v>100</v>
      </c>
      <c r="H70" s="1427">
        <v>227.9</v>
      </c>
      <c r="I70" s="365">
        <f t="shared" si="10"/>
        <v>98.402417962003469</v>
      </c>
      <c r="J70" s="1427">
        <v>330.69466638999995</v>
      </c>
      <c r="K70" s="365">
        <f>(J70/J72)*100</f>
        <v>100</v>
      </c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</row>
    <row r="71" spans="1:33" ht="13.5" thickBot="1">
      <c r="A71" s="362" t="s">
        <v>154</v>
      </c>
      <c r="B71" s="356"/>
      <c r="C71" s="365">
        <f t="shared" si="7"/>
        <v>0</v>
      </c>
      <c r="D71" s="356"/>
      <c r="E71" s="365">
        <f>(D71/$D$72)*100</f>
        <v>0</v>
      </c>
      <c r="F71" s="356">
        <v>0</v>
      </c>
      <c r="G71" s="365">
        <f t="shared" si="9"/>
        <v>0</v>
      </c>
      <c r="H71" s="356">
        <v>3.7</v>
      </c>
      <c r="I71" s="365">
        <f t="shared" si="10"/>
        <v>1.597582037996546</v>
      </c>
      <c r="J71" s="356">
        <v>0</v>
      </c>
      <c r="K71" s="365">
        <f>(J71/$J72)*100</f>
        <v>0</v>
      </c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</row>
    <row r="72" spans="1:33" ht="15.75" thickBot="1">
      <c r="A72" s="354" t="s">
        <v>156</v>
      </c>
      <c r="B72" s="358">
        <v>409.91900000000004</v>
      </c>
      <c r="C72" s="365">
        <f t="shared" ref="C72:K72" si="13">SUM(C70:C71)</f>
        <v>100</v>
      </c>
      <c r="D72" s="358">
        <v>775.32600000000002</v>
      </c>
      <c r="E72" s="365">
        <f t="shared" si="13"/>
        <v>100</v>
      </c>
      <c r="F72" s="358">
        <v>193.5</v>
      </c>
      <c r="G72" s="365">
        <f t="shared" si="13"/>
        <v>100</v>
      </c>
      <c r="H72" s="358">
        <v>231.6</v>
      </c>
      <c r="I72" s="365">
        <f t="shared" si="13"/>
        <v>100.00000000000001</v>
      </c>
      <c r="J72" s="358">
        <v>330.69466638999995</v>
      </c>
      <c r="K72" s="365">
        <f t="shared" si="13"/>
        <v>100</v>
      </c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</row>
    <row r="73" spans="1:33">
      <c r="A73" s="339" t="s">
        <v>437</v>
      </c>
      <c r="B73" s="360">
        <v>0</v>
      </c>
      <c r="C73" s="339">
        <v>0</v>
      </c>
      <c r="D73" s="360">
        <v>0</v>
      </c>
      <c r="E73" s="339">
        <v>0</v>
      </c>
      <c r="F73" s="360">
        <v>0</v>
      </c>
      <c r="G73" s="339">
        <v>0</v>
      </c>
      <c r="H73" s="360">
        <v>0</v>
      </c>
      <c r="I73" s="339">
        <v>0</v>
      </c>
      <c r="J73" s="360">
        <v>0</v>
      </c>
      <c r="K73" s="339">
        <v>100</v>
      </c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</row>
    <row r="74" spans="1:33">
      <c r="A74" s="339" t="s">
        <v>438</v>
      </c>
      <c r="B74" s="349">
        <v>0</v>
      </c>
      <c r="C74" s="339">
        <v>0</v>
      </c>
      <c r="D74" s="349">
        <v>0</v>
      </c>
      <c r="E74" s="339">
        <v>0</v>
      </c>
      <c r="F74" s="349">
        <v>0</v>
      </c>
      <c r="G74" s="339">
        <v>0</v>
      </c>
      <c r="H74" s="349">
        <v>0</v>
      </c>
      <c r="I74" s="339">
        <v>0</v>
      </c>
      <c r="J74" s="349">
        <v>0</v>
      </c>
      <c r="K74" s="339">
        <v>0</v>
      </c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</row>
    <row r="75" spans="1:33" ht="13.5" thickBot="1">
      <c r="A75" s="339" t="s">
        <v>439</v>
      </c>
      <c r="B75" s="1081">
        <v>0</v>
      </c>
      <c r="C75" s="339">
        <v>0</v>
      </c>
      <c r="D75" s="1081">
        <v>0</v>
      </c>
      <c r="E75" s="339">
        <v>0</v>
      </c>
      <c r="F75" s="1081">
        <v>0</v>
      </c>
      <c r="G75" s="339">
        <v>0</v>
      </c>
      <c r="H75" s="1081">
        <v>4.7</v>
      </c>
      <c r="I75" s="339">
        <v>0</v>
      </c>
      <c r="J75" s="1081">
        <v>0</v>
      </c>
      <c r="K75" s="339">
        <v>0</v>
      </c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</row>
    <row r="76" spans="1:33" ht="13.5" thickBot="1">
      <c r="A76" s="362" t="s">
        <v>440</v>
      </c>
      <c r="B76" s="356">
        <f>SUM(B73:B75)</f>
        <v>0</v>
      </c>
      <c r="C76" s="357">
        <f t="shared" ref="C76:K76" si="14">SUM(C73:C75)</f>
        <v>0</v>
      </c>
      <c r="D76" s="356">
        <f>SUM(D73:D75)</f>
        <v>0</v>
      </c>
      <c r="E76" s="357">
        <f t="shared" si="14"/>
        <v>0</v>
      </c>
      <c r="F76" s="356">
        <f>SUM(F73:F75)</f>
        <v>0</v>
      </c>
      <c r="G76" s="357">
        <f t="shared" si="14"/>
        <v>0</v>
      </c>
      <c r="H76" s="356">
        <f>SUM(H73:H75)</f>
        <v>4.7</v>
      </c>
      <c r="I76" s="357">
        <f t="shared" si="14"/>
        <v>0</v>
      </c>
      <c r="J76" s="356">
        <f>SUM(J73:J75)</f>
        <v>0</v>
      </c>
      <c r="K76" s="357">
        <f t="shared" si="14"/>
        <v>100</v>
      </c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</row>
    <row r="77" spans="1:33" ht="13.5" thickBot="1">
      <c r="A77" s="337"/>
      <c r="B77" s="337"/>
      <c r="C77" s="367"/>
      <c r="D77" s="337"/>
      <c r="E77" s="367"/>
      <c r="F77" s="337"/>
      <c r="G77" s="367"/>
      <c r="H77" s="337"/>
      <c r="I77" s="367"/>
      <c r="J77" s="337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</row>
    <row r="78" spans="1:33">
      <c r="A78" s="411" t="s">
        <v>181</v>
      </c>
      <c r="B78" s="412">
        <v>4250</v>
      </c>
      <c r="C78" s="386"/>
      <c r="D78" s="412">
        <v>17259</v>
      </c>
      <c r="E78" s="386"/>
      <c r="F78" s="412">
        <v>229</v>
      </c>
      <c r="G78" s="386"/>
      <c r="H78" s="412">
        <v>4275</v>
      </c>
      <c r="I78" s="386"/>
      <c r="J78" s="412">
        <v>5652</v>
      </c>
      <c r="K78" s="386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</row>
    <row r="79" spans="1:33" ht="13.5" thickBot="1">
      <c r="A79" s="413" t="s">
        <v>182</v>
      </c>
      <c r="B79" s="413">
        <f>B12/B78*1000000</f>
        <v>105592</v>
      </c>
      <c r="C79" s="387"/>
      <c r="D79" s="414">
        <f>(D12/D78)*1000000</f>
        <v>50605.133553508313</v>
      </c>
      <c r="E79" s="387"/>
      <c r="F79" s="414">
        <f>(F12/F78)*1000000</f>
        <v>888209.60698689951</v>
      </c>
      <c r="G79" s="387"/>
      <c r="H79" s="414">
        <f>(H12/H78)*1000000</f>
        <v>58713.450292397662</v>
      </c>
      <c r="I79" s="387"/>
      <c r="J79" s="414">
        <f>(J12/J78)*1000000</f>
        <v>59626.700235314922</v>
      </c>
      <c r="K79" s="387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</row>
    <row r="80" spans="1:33">
      <c r="A80" s="1291"/>
      <c r="B80" s="361"/>
      <c r="C80" s="1045"/>
      <c r="D80" s="361"/>
      <c r="E80" s="1045"/>
      <c r="F80" s="361" t="s">
        <v>466</v>
      </c>
      <c r="G80" s="1045"/>
      <c r="H80" s="361"/>
      <c r="I80" s="1045"/>
      <c r="J80" s="361"/>
      <c r="K80" s="10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</row>
    <row r="81" spans="1:33">
      <c r="A81" s="145"/>
      <c r="B81" s="338"/>
      <c r="C81" s="587"/>
      <c r="D81" s="338"/>
      <c r="E81" s="587"/>
      <c r="F81" s="338">
        <v>4.4000000000000004</v>
      </c>
      <c r="G81" s="587"/>
      <c r="H81" s="338"/>
      <c r="I81" s="587"/>
      <c r="J81" s="338"/>
      <c r="K81" s="587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</row>
    <row r="82" spans="1:33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</row>
    <row r="83" spans="1:33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</row>
    <row r="84" spans="1:33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</row>
    <row r="85" spans="1:33">
      <c r="A85" s="14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</row>
    <row r="86" spans="1:33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</row>
    <row r="87" spans="1:33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</row>
    <row r="88" spans="1:33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</row>
    <row r="89" spans="1:33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</row>
    <row r="90" spans="1:33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</row>
    <row r="91" spans="1:33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</row>
    <row r="92" spans="1:33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</row>
    <row r="93" spans="1:33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</row>
    <row r="94" spans="1:33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</row>
    <row r="95" spans="1:33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</row>
    <row r="96" spans="1:33">
      <c r="A96" s="145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</row>
    <row r="97" spans="1:33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</row>
    <row r="98" spans="1:33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</row>
    <row r="99" spans="1:33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</row>
    <row r="100" spans="1:33">
      <c r="A100" s="779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</row>
    <row r="101" spans="1:33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</row>
    <row r="102" spans="1:33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</row>
    <row r="103" spans="1:33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</row>
    <row r="104" spans="1:33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</row>
    <row r="105" spans="1:33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</row>
    <row r="106" spans="1:33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</row>
    <row r="107" spans="1:33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</row>
    <row r="108" spans="1:33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</row>
    <row r="109" spans="1:33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</row>
    <row r="110" spans="1:33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</row>
    <row r="111" spans="1:33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</row>
    <row r="112" spans="1:33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</row>
    <row r="113" spans="1:33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</row>
    <row r="114" spans="1:33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</row>
    <row r="115" spans="1:33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</row>
    <row r="116" spans="1:33">
      <c r="A116" s="145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</row>
    <row r="117" spans="1:33">
      <c r="A117" s="14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</row>
    <row r="118" spans="1:33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</row>
    <row r="119" spans="1:33">
      <c r="A119" s="145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</row>
    <row r="120" spans="1:33">
      <c r="A120" s="779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</row>
    <row r="121" spans="1:33">
      <c r="A121" s="779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</row>
    <row r="122" spans="1:33">
      <c r="A122" s="145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</row>
    <row r="123" spans="1:33">
      <c r="A123" s="144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</row>
    <row r="124" spans="1:33">
      <c r="A124" s="144"/>
      <c r="B124" s="338"/>
      <c r="C124" s="587"/>
      <c r="D124" s="338"/>
      <c r="E124" s="587"/>
      <c r="F124" s="338"/>
      <c r="G124" s="587"/>
      <c r="H124" s="338"/>
      <c r="I124" s="587"/>
      <c r="J124" s="338"/>
      <c r="K124" s="587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</row>
    <row r="125" spans="1:33" ht="15">
      <c r="A125" s="1290"/>
      <c r="B125" s="338"/>
      <c r="C125" s="587"/>
      <c r="D125" s="338"/>
      <c r="E125" s="587"/>
      <c r="F125" s="338"/>
      <c r="G125" s="587"/>
      <c r="H125" s="338"/>
      <c r="I125" s="587"/>
      <c r="J125" s="338"/>
      <c r="K125" s="587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</row>
    <row r="126" spans="1:33">
      <c r="A126" s="145"/>
      <c r="B126" s="338"/>
      <c r="C126" s="145"/>
      <c r="D126" s="338"/>
      <c r="E126" s="587"/>
      <c r="F126" s="338"/>
      <c r="G126" s="587"/>
      <c r="H126" s="338"/>
      <c r="I126" s="587"/>
      <c r="J126" s="338"/>
      <c r="K126" s="587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</row>
    <row r="127" spans="1:33">
      <c r="A127" s="512"/>
      <c r="B127" s="512"/>
      <c r="C127" s="512"/>
      <c r="D127" s="512"/>
      <c r="E127" s="512"/>
      <c r="F127" s="512"/>
      <c r="G127" s="512"/>
      <c r="H127" s="512"/>
      <c r="I127" s="512"/>
      <c r="J127" s="512"/>
      <c r="K127" s="512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</row>
    <row r="128" spans="1:33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</row>
    <row r="129" spans="12:33"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</row>
    <row r="130" spans="12:33"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</row>
    <row r="131" spans="12:33"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</row>
    <row r="132" spans="12:33"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</row>
    <row r="133" spans="12:33"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</row>
    <row r="134" spans="12:33"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</row>
    <row r="135" spans="12:33"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</row>
    <row r="136" spans="12:33"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</row>
    <row r="137" spans="12:33"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</row>
    <row r="138" spans="12:33"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</row>
    <row r="139" spans="12:33"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</row>
    <row r="140" spans="12:33"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</row>
    <row r="141" spans="12:33"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</row>
    <row r="142" spans="12:33"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</row>
    <row r="143" spans="12:33"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</row>
    <row r="144" spans="12:33"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</row>
    <row r="145" spans="12:33"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</row>
    <row r="146" spans="12:33"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</row>
    <row r="147" spans="12:33"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  <c r="AG147" s="145"/>
    </row>
    <row r="148" spans="12:33"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45"/>
    </row>
    <row r="149" spans="12:33"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</row>
    <row r="150" spans="12:33"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145"/>
      <c r="AG150" s="145"/>
    </row>
  </sheetData>
  <sheetProtection password="DF1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9" orientation="landscape" horizontalDpi="4294967292" verticalDpi="300" r:id="rId1"/>
  <headerFooter alignWithMargins="0">
    <oddFooter>&amp;Rpage 22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X36"/>
  <sheetViews>
    <sheetView workbookViewId="0" xr3:uid="{23B2C380-326F-580B-8990-D38B2516F165}"/>
  </sheetViews>
  <sheetFormatPr defaultRowHeight="12.75"/>
  <cols>
    <col min="1" max="1" width="33.28515625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37" customWidth="1"/>
    <col min="6" max="6" width="12.7109375" style="337" customWidth="1"/>
    <col min="7" max="7" width="4.85546875" style="337" customWidth="1"/>
    <col min="8" max="8" width="12.7109375" style="337" customWidth="1"/>
    <col min="9" max="9" width="4.85546875" style="36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1.5703125" style="337" customWidth="1"/>
    <col min="19" max="19" width="5" style="337" customWidth="1"/>
    <col min="20" max="20" width="11.42578125" style="337" customWidth="1"/>
    <col min="21" max="21" width="4.5703125" style="337" customWidth="1"/>
    <col min="22" max="24" width="9.140625" style="337"/>
  </cols>
  <sheetData>
    <row r="1" spans="1:21">
      <c r="A1" s="144" t="s">
        <v>527</v>
      </c>
    </row>
    <row r="2" spans="1:21">
      <c r="A2" s="145"/>
    </row>
    <row r="3" spans="1:21">
      <c r="A3" s="142" t="s">
        <v>573</v>
      </c>
      <c r="B3" s="378" t="s">
        <v>78</v>
      </c>
      <c r="C3" s="340"/>
      <c r="D3" s="1006" t="s">
        <v>442</v>
      </c>
      <c r="E3" s="1007"/>
      <c r="F3" s="1006" t="s">
        <v>445</v>
      </c>
      <c r="G3" s="1007"/>
      <c r="H3" s="1010" t="s">
        <v>530</v>
      </c>
      <c r="I3" s="1009"/>
      <c r="J3" s="1010" t="s">
        <v>471</v>
      </c>
      <c r="K3" s="1007"/>
      <c r="L3" s="1008" t="s">
        <v>473</v>
      </c>
      <c r="M3" s="1007"/>
      <c r="N3" s="1010" t="s">
        <v>484</v>
      </c>
      <c r="O3" s="1007"/>
      <c r="P3" s="1008" t="s">
        <v>505</v>
      </c>
      <c r="Q3" s="1007"/>
      <c r="R3" s="1008" t="s">
        <v>506</v>
      </c>
      <c r="S3" s="1007"/>
      <c r="T3" s="1008" t="s">
        <v>509</v>
      </c>
      <c r="U3" s="1007"/>
    </row>
    <row r="4" spans="1:21">
      <c r="A4" s="142"/>
      <c r="B4" s="342"/>
      <c r="C4" s="343"/>
      <c r="D4" s="1011" t="s">
        <v>574</v>
      </c>
      <c r="E4" s="1012"/>
      <c r="F4" s="1015" t="s">
        <v>575</v>
      </c>
      <c r="G4" s="1012"/>
      <c r="H4" s="1013" t="s">
        <v>576</v>
      </c>
      <c r="I4" s="1014"/>
      <c r="J4" s="705" t="s">
        <v>574</v>
      </c>
      <c r="K4" s="1012"/>
      <c r="L4" s="1013" t="s">
        <v>577</v>
      </c>
      <c r="M4" s="1012"/>
      <c r="N4" s="1013" t="s">
        <v>577</v>
      </c>
      <c r="O4" s="1012"/>
      <c r="P4" s="1016" t="s">
        <v>574</v>
      </c>
      <c r="Q4" s="1012"/>
      <c r="R4" s="1016" t="s">
        <v>574</v>
      </c>
      <c r="S4" s="1012"/>
      <c r="T4" s="1016" t="s">
        <v>574</v>
      </c>
      <c r="U4" s="1012"/>
    </row>
    <row r="5" spans="1:21">
      <c r="A5" s="142"/>
      <c r="B5" s="345" t="s">
        <v>116</v>
      </c>
      <c r="C5" s="346" t="s">
        <v>22</v>
      </c>
      <c r="D5" s="347" t="s">
        <v>116</v>
      </c>
      <c r="E5" s="346" t="s">
        <v>22</v>
      </c>
      <c r="F5" s="347" t="s">
        <v>116</v>
      </c>
      <c r="G5" s="346" t="s">
        <v>22</v>
      </c>
      <c r="H5" s="347" t="s">
        <v>116</v>
      </c>
      <c r="I5" s="370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</row>
    <row r="6" spans="1:21">
      <c r="A6" s="141" t="s">
        <v>117</v>
      </c>
      <c r="C6" s="349"/>
      <c r="E6" s="349"/>
      <c r="G6" s="349"/>
      <c r="I6" s="366"/>
      <c r="K6" s="349"/>
      <c r="M6" s="349"/>
      <c r="O6" s="349"/>
      <c r="Q6" s="379"/>
      <c r="S6" s="379"/>
      <c r="U6" s="379"/>
    </row>
    <row r="7" spans="1:21">
      <c r="A7" s="141" t="s">
        <v>428</v>
      </c>
      <c r="B7" s="337">
        <f>D7+F7+H7+J7+L7+N7+P7+R7+T7</f>
        <v>1630.3703094900002</v>
      </c>
      <c r="C7" s="366">
        <f>B7/$B$12*100</f>
        <v>93.947343092439127</v>
      </c>
      <c r="D7" s="337">
        <v>19.465110729999996</v>
      </c>
      <c r="E7" s="366">
        <f>D7/$D$12*100</f>
        <v>113.06867732584421</v>
      </c>
      <c r="F7" s="337">
        <v>17.332999999999998</v>
      </c>
      <c r="G7" s="366">
        <f>F7/$F$12*100</f>
        <v>94.571147970318634</v>
      </c>
      <c r="H7" s="337">
        <v>153.15105505</v>
      </c>
      <c r="I7" s="366">
        <f>H7/$H$12*100</f>
        <v>95.437230695018101</v>
      </c>
      <c r="J7" s="337">
        <v>90.08</v>
      </c>
      <c r="K7" s="366">
        <f>J7/$J$12*100</f>
        <v>95.041147921502429</v>
      </c>
      <c r="L7" s="337">
        <v>280.649</v>
      </c>
      <c r="M7" s="366">
        <f>L7/$L$12*100</f>
        <v>94.488568071402838</v>
      </c>
      <c r="N7" s="337">
        <v>269.51100000000002</v>
      </c>
      <c r="O7" s="366">
        <f>N7/$N$12*100</f>
        <v>94.136529071107731</v>
      </c>
      <c r="P7" s="337">
        <v>320.60000000000002</v>
      </c>
      <c r="Q7" s="366">
        <f>P7/$P$12*100</f>
        <v>89.578094439787662</v>
      </c>
      <c r="R7" s="337">
        <v>41.5</v>
      </c>
      <c r="S7" s="366">
        <f>R7/$R$12*100</f>
        <v>97.189695550351288</v>
      </c>
      <c r="T7" s="337">
        <v>438.08114370999999</v>
      </c>
      <c r="U7" s="366">
        <f>T7/$T$12*100</f>
        <v>95.091304767260283</v>
      </c>
    </row>
    <row r="8" spans="1:21">
      <c r="A8" s="317" t="s">
        <v>205</v>
      </c>
      <c r="B8" s="337">
        <f>D8+F8+H8+J8+L8+N8+P8+R8+T8</f>
        <v>107.55486295</v>
      </c>
      <c r="C8" s="366">
        <f>B8/$B$12*100</f>
        <v>6.1976678255289928</v>
      </c>
      <c r="D8" s="337">
        <v>0.26672013999999999</v>
      </c>
      <c r="E8" s="366">
        <f>D8/$D$12*100</f>
        <v>1.5493204156031017</v>
      </c>
      <c r="F8" s="337">
        <v>0.995</v>
      </c>
      <c r="G8" s="366">
        <f>F8/$F$12*100</f>
        <v>5.4288520296813623</v>
      </c>
      <c r="H8" s="337">
        <v>7.3220160300000003</v>
      </c>
      <c r="I8" s="366">
        <f>H8/$H$12*100</f>
        <v>4.5627693049818836</v>
      </c>
      <c r="J8" s="337">
        <f>1.31+3.39</f>
        <v>4.7</v>
      </c>
      <c r="K8" s="366">
        <f>J8/$J$12*100</f>
        <v>4.9588520784975731</v>
      </c>
      <c r="L8" s="337">
        <v>16.37</v>
      </c>
      <c r="M8" s="366">
        <f>L8/$L$12*100</f>
        <v>5.5114319285971609</v>
      </c>
      <c r="N8" s="337">
        <v>16.786999999999999</v>
      </c>
      <c r="O8" s="366">
        <f>N8/$N$12*100</f>
        <v>5.8634709288922728</v>
      </c>
      <c r="P8" s="337">
        <v>37.299999999999997</v>
      </c>
      <c r="Q8" s="366">
        <f>P8/$P$12*100</f>
        <v>10.42190556021235</v>
      </c>
      <c r="R8" s="337">
        <v>1.2</v>
      </c>
      <c r="S8" s="366">
        <f>R8/$R$12*100</f>
        <v>2.8103044496487115</v>
      </c>
      <c r="T8" s="337">
        <v>22.614126779999999</v>
      </c>
      <c r="U8" s="366">
        <f>T8/$T$12*100</f>
        <v>4.9086952327397224</v>
      </c>
    </row>
    <row r="9" spans="1:21">
      <c r="A9" s="171" t="s">
        <v>206</v>
      </c>
      <c r="B9" s="337">
        <f>D9+F9+H9+J9+L9+N9+P9+R9+T9</f>
        <v>-2.5165320000000002</v>
      </c>
      <c r="C9" s="366">
        <f>B9/$B$12*100</f>
        <v>-0.14501091796811338</v>
      </c>
      <c r="D9" s="337">
        <v>-2.5165320000000002</v>
      </c>
      <c r="E9" s="366">
        <f>D9/$D$12*100</f>
        <v>-14.617997741447292</v>
      </c>
      <c r="G9" s="366">
        <f>F9/$F$12*100</f>
        <v>0</v>
      </c>
      <c r="I9" s="366">
        <f>H9/$H$12*100</f>
        <v>0</v>
      </c>
      <c r="J9" s="337">
        <v>0</v>
      </c>
      <c r="K9" s="366">
        <f>J9/$J$12*100</f>
        <v>0</v>
      </c>
      <c r="M9" s="366">
        <f>L9/$L$12*100</f>
        <v>0</v>
      </c>
      <c r="O9" s="366">
        <f>N9/$N$12*100</f>
        <v>0</v>
      </c>
      <c r="Q9" s="366">
        <f>P9/$P$12*100</f>
        <v>0</v>
      </c>
      <c r="S9" s="366">
        <f>R9/$R$12*100</f>
        <v>0</v>
      </c>
      <c r="T9" s="337">
        <v>0</v>
      </c>
      <c r="U9" s="366">
        <f>T9/$T$12*100</f>
        <v>0</v>
      </c>
    </row>
    <row r="10" spans="1:21">
      <c r="A10" s="143" t="s">
        <v>207</v>
      </c>
      <c r="B10" s="337">
        <f>D10+F10+H10+J10+L10+N10+P10+R10+T10</f>
        <v>0</v>
      </c>
      <c r="C10" s="366">
        <f>B10/$B$12*100</f>
        <v>0</v>
      </c>
      <c r="D10" s="337">
        <v>0</v>
      </c>
      <c r="E10" s="366">
        <f>D10/$D$12*100</f>
        <v>0</v>
      </c>
      <c r="G10" s="366">
        <f>F10/$F$12*100</f>
        <v>0</v>
      </c>
      <c r="I10" s="366">
        <f>H10/$H$12*100</f>
        <v>0</v>
      </c>
      <c r="J10" s="337">
        <v>0</v>
      </c>
      <c r="K10" s="366">
        <f>J10/$J$12*100</f>
        <v>0</v>
      </c>
      <c r="M10" s="366">
        <f>L10/$L$12*100</f>
        <v>0</v>
      </c>
      <c r="O10" s="366">
        <f>N10/$N$12*100</f>
        <v>0</v>
      </c>
      <c r="Q10" s="366">
        <f>P10/$P$12*100</f>
        <v>0</v>
      </c>
      <c r="S10" s="366">
        <f>R10/$R$12*100</f>
        <v>0</v>
      </c>
      <c r="T10" s="337">
        <v>0</v>
      </c>
      <c r="U10" s="366">
        <f>T10/$T$12*100</f>
        <v>0</v>
      </c>
    </row>
    <row r="11" spans="1:21" ht="13.5" thickBot="1">
      <c r="A11" s="318" t="s">
        <v>208</v>
      </c>
      <c r="B11" s="337">
        <f>D11+F11+H11+J11+L11+N11+P11+R11+T11</f>
        <v>0</v>
      </c>
      <c r="C11" s="366">
        <f>B11/$B$12*100</f>
        <v>0</v>
      </c>
      <c r="D11" s="337">
        <v>0</v>
      </c>
      <c r="E11" s="366">
        <f>D11/$D$12*100</f>
        <v>0</v>
      </c>
      <c r="G11" s="366">
        <f>F11/$F$12*100</f>
        <v>0</v>
      </c>
      <c r="I11" s="366">
        <f>H11/$H$12*100</f>
        <v>0</v>
      </c>
      <c r="J11" s="337">
        <v>0</v>
      </c>
      <c r="K11" s="366">
        <f>J11/$J$12*100</f>
        <v>0</v>
      </c>
      <c r="M11" s="366">
        <f>L11/$L$12*100</f>
        <v>0</v>
      </c>
      <c r="O11" s="366">
        <f>N11/$N$12*100</f>
        <v>0</v>
      </c>
      <c r="Q11" s="366">
        <f>P11/$P$12*100</f>
        <v>0</v>
      </c>
      <c r="S11" s="366">
        <f>R11/$R$12*100</f>
        <v>0</v>
      </c>
      <c r="T11" s="337">
        <v>0</v>
      </c>
      <c r="U11" s="366">
        <f>T11/$T$12*100</f>
        <v>0</v>
      </c>
    </row>
    <row r="12" spans="1:21" ht="16.5" customHeight="1" thickBot="1">
      <c r="A12" s="164" t="s">
        <v>123</v>
      </c>
      <c r="B12" s="355">
        <f>SUM(B7:B11)</f>
        <v>1735.40864044</v>
      </c>
      <c r="C12" s="365">
        <f>SUM(C7:C11)</f>
        <v>100.00000000000001</v>
      </c>
      <c r="D12" s="356">
        <v>17.215298869999994</v>
      </c>
      <c r="E12" s="365">
        <f>SUM(E7:E11)</f>
        <v>100.00000000000001</v>
      </c>
      <c r="F12" s="356">
        <v>18.327999999999999</v>
      </c>
      <c r="G12" s="365">
        <f t="shared" ref="G12:Q12" si="0">SUM(G7:G11)</f>
        <v>100</v>
      </c>
      <c r="H12" s="356">
        <v>160.47307108000001</v>
      </c>
      <c r="I12" s="365">
        <f t="shared" si="0"/>
        <v>99.999999999999986</v>
      </c>
      <c r="J12" s="356">
        <f>SUM(J7:J11)</f>
        <v>94.78</v>
      </c>
      <c r="K12" s="365">
        <f t="shared" si="0"/>
        <v>100</v>
      </c>
      <c r="L12" s="356">
        <v>297.01900000000001</v>
      </c>
      <c r="M12" s="365">
        <f t="shared" si="0"/>
        <v>100</v>
      </c>
      <c r="N12" s="356">
        <v>286.298</v>
      </c>
      <c r="O12" s="365">
        <f t="shared" si="0"/>
        <v>100</v>
      </c>
      <c r="P12" s="356">
        <v>357.9</v>
      </c>
      <c r="Q12" s="365">
        <f t="shared" si="0"/>
        <v>100.00000000000001</v>
      </c>
      <c r="R12" s="356">
        <v>42.7</v>
      </c>
      <c r="S12" s="365">
        <f>SUM(S7:S11)</f>
        <v>100</v>
      </c>
      <c r="T12" s="356">
        <v>460.69527048999998</v>
      </c>
      <c r="U12" s="365">
        <f>SUM(U7:U11)</f>
        <v>100</v>
      </c>
    </row>
    <row r="13" spans="1:21">
      <c r="A13" s="141" t="s">
        <v>209</v>
      </c>
      <c r="C13" s="366"/>
      <c r="E13" s="366"/>
      <c r="G13" s="366"/>
      <c r="I13" s="366"/>
      <c r="K13" s="366"/>
      <c r="M13" s="366"/>
      <c r="O13" s="366"/>
      <c r="Q13" s="366"/>
      <c r="S13" s="366"/>
      <c r="U13" s="366"/>
    </row>
    <row r="14" spans="1:21">
      <c r="A14" s="142" t="s">
        <v>137</v>
      </c>
      <c r="B14" s="337">
        <f t="shared" ref="B14:B20" si="1">D14+F14+H14+J14+L14+N14+P14+R14+T14</f>
        <v>0</v>
      </c>
      <c r="C14" s="366">
        <f t="shared" ref="C14:C20" si="2">B14/$B$33*100</f>
        <v>0</v>
      </c>
      <c r="D14" s="337">
        <v>0</v>
      </c>
      <c r="E14" s="366">
        <f t="shared" ref="E14:E20" si="3">D14/$D$33*100</f>
        <v>0</v>
      </c>
      <c r="F14" s="337">
        <v>0</v>
      </c>
      <c r="G14" s="366">
        <f t="shared" ref="G14:G20" si="4">F14/$F$33*100</f>
        <v>0</v>
      </c>
      <c r="I14" s="366">
        <f t="shared" ref="I14:I20" si="5">H14/$H$33*100</f>
        <v>0</v>
      </c>
      <c r="J14" s="337">
        <v>0</v>
      </c>
      <c r="K14" s="366">
        <f t="shared" ref="K14:K20" si="6">J14/$J$33*100</f>
        <v>0</v>
      </c>
      <c r="M14" s="366">
        <f t="shared" ref="M14:M20" si="7">L14/$L$33*100</f>
        <v>0</v>
      </c>
      <c r="O14" s="366">
        <f t="shared" ref="O14:O20" si="8">N14/$N$33*100</f>
        <v>0</v>
      </c>
      <c r="Q14" s="366">
        <f t="shared" ref="Q14:Q20" si="9">P14/$P$33*100</f>
        <v>0</v>
      </c>
      <c r="S14" s="366">
        <f t="shared" ref="S14:S20" si="10">R14/$R$33*100</f>
        <v>0</v>
      </c>
      <c r="T14" s="337">
        <v>0</v>
      </c>
      <c r="U14" s="366">
        <f t="shared" ref="U14:U20" si="11">T14/$T$33*100</f>
        <v>0</v>
      </c>
    </row>
    <row r="15" spans="1:21">
      <c r="A15" s="142" t="s">
        <v>139</v>
      </c>
      <c r="B15" s="337">
        <f t="shared" si="1"/>
        <v>80.801168160000003</v>
      </c>
      <c r="C15" s="366">
        <f t="shared" si="2"/>
        <v>4.956105073531659</v>
      </c>
      <c r="D15" s="337">
        <v>0.74758835999999995</v>
      </c>
      <c r="E15" s="366">
        <f t="shared" si="3"/>
        <v>3.8406581414808119</v>
      </c>
      <c r="F15" s="337">
        <v>0.8</v>
      </c>
      <c r="G15" s="366">
        <f t="shared" si="4"/>
        <v>4.6189376443418011</v>
      </c>
      <c r="H15" s="337">
        <v>8.9335400000000007</v>
      </c>
      <c r="I15" s="366">
        <f t="shared" si="5"/>
        <v>5.8331560282646588</v>
      </c>
      <c r="J15" s="337">
        <v>3.07</v>
      </c>
      <c r="K15" s="366">
        <f t="shared" si="6"/>
        <v>3.4084600865993115</v>
      </c>
      <c r="L15" s="337">
        <v>14.762</v>
      </c>
      <c r="M15" s="366">
        <f t="shared" si="7"/>
        <v>5.2598760747257289</v>
      </c>
      <c r="N15" s="337">
        <v>9.093</v>
      </c>
      <c r="O15" s="366">
        <f t="shared" si="8"/>
        <v>3.3738882643009003</v>
      </c>
      <c r="P15" s="337">
        <v>21.7</v>
      </c>
      <c r="Q15" s="366">
        <f t="shared" si="9"/>
        <v>6.7685589519650646</v>
      </c>
      <c r="R15" s="337">
        <v>1.3</v>
      </c>
      <c r="S15" s="366">
        <f t="shared" si="10"/>
        <v>3.132530120481928</v>
      </c>
      <c r="T15" s="337">
        <v>20.395039800000003</v>
      </c>
      <c r="U15" s="366">
        <f t="shared" si="11"/>
        <v>4.655148783651355</v>
      </c>
    </row>
    <row r="16" spans="1:21">
      <c r="A16" s="142" t="s">
        <v>141</v>
      </c>
      <c r="B16" s="337">
        <f t="shared" si="1"/>
        <v>91.917189749999991</v>
      </c>
      <c r="C16" s="366">
        <f t="shared" si="2"/>
        <v>5.6379290156137154</v>
      </c>
      <c r="D16" s="337">
        <v>3.0305819999999999</v>
      </c>
      <c r="E16" s="366">
        <f t="shared" si="3"/>
        <v>15.569302646345648</v>
      </c>
      <c r="F16" s="337">
        <v>2.1080000000000001</v>
      </c>
      <c r="G16" s="366">
        <f t="shared" si="4"/>
        <v>12.170900692840647</v>
      </c>
      <c r="H16" s="337">
        <v>12.33160775</v>
      </c>
      <c r="I16" s="366">
        <f t="shared" si="5"/>
        <v>8.0519247784313581</v>
      </c>
      <c r="J16" s="337">
        <v>15.86</v>
      </c>
      <c r="K16" s="366">
        <f t="shared" si="6"/>
        <v>17.608526701454423</v>
      </c>
      <c r="L16" s="337">
        <v>23.315999999999999</v>
      </c>
      <c r="M16" s="366">
        <f t="shared" si="7"/>
        <v>8.3077679554467618</v>
      </c>
      <c r="N16" s="337">
        <v>14.371</v>
      </c>
      <c r="O16" s="366">
        <f t="shared" si="8"/>
        <v>5.3322498896148947</v>
      </c>
      <c r="P16" s="337">
        <v>15.8</v>
      </c>
      <c r="Q16" s="366">
        <f t="shared" si="9"/>
        <v>4.9282595134123515</v>
      </c>
      <c r="R16" s="337">
        <v>5.0999999999999996</v>
      </c>
      <c r="S16" s="366">
        <f t="shared" si="10"/>
        <v>12.289156626506022</v>
      </c>
      <c r="T16" s="337">
        <v>0</v>
      </c>
      <c r="U16" s="366">
        <f t="shared" si="11"/>
        <v>0</v>
      </c>
    </row>
    <row r="17" spans="1:21">
      <c r="A17" s="142" t="s">
        <v>143</v>
      </c>
      <c r="B17" s="337">
        <f t="shared" si="1"/>
        <v>61.976999999999997</v>
      </c>
      <c r="C17" s="366">
        <f t="shared" si="2"/>
        <v>3.8014861806704796</v>
      </c>
      <c r="D17" s="337">
        <v>0</v>
      </c>
      <c r="E17" s="366">
        <f t="shared" si="3"/>
        <v>0</v>
      </c>
      <c r="F17" s="337">
        <v>2.677</v>
      </c>
      <c r="G17" s="366">
        <f t="shared" si="4"/>
        <v>15.456120092378752</v>
      </c>
      <c r="I17" s="366">
        <f t="shared" si="5"/>
        <v>0</v>
      </c>
      <c r="J17" s="337">
        <v>0</v>
      </c>
      <c r="K17" s="366">
        <f t="shared" si="6"/>
        <v>0</v>
      </c>
      <c r="M17" s="366">
        <f t="shared" si="7"/>
        <v>0</v>
      </c>
      <c r="O17" s="366">
        <f t="shared" si="8"/>
        <v>0</v>
      </c>
      <c r="P17" s="337">
        <v>59.3</v>
      </c>
      <c r="Q17" s="366">
        <f t="shared" si="9"/>
        <v>18.496568933250153</v>
      </c>
      <c r="S17" s="366">
        <f t="shared" si="10"/>
        <v>0</v>
      </c>
      <c r="T17" s="337">
        <v>0</v>
      </c>
      <c r="U17" s="366">
        <f t="shared" si="11"/>
        <v>0</v>
      </c>
    </row>
    <row r="18" spans="1:21">
      <c r="A18" s="142" t="s">
        <v>145</v>
      </c>
      <c r="B18" s="337">
        <f t="shared" si="1"/>
        <v>30.204394800000003</v>
      </c>
      <c r="C18" s="366">
        <f t="shared" si="2"/>
        <v>1.8526483925926607</v>
      </c>
      <c r="D18" s="337">
        <v>1.7999999999999999E-2</v>
      </c>
      <c r="E18" s="366">
        <f t="shared" si="3"/>
        <v>9.2473144641597435E-2</v>
      </c>
      <c r="F18" s="337">
        <v>0.376</v>
      </c>
      <c r="G18" s="366">
        <f t="shared" si="4"/>
        <v>2.1709006928406467</v>
      </c>
      <c r="H18" s="337">
        <v>1.4107873999999998</v>
      </c>
      <c r="I18" s="366">
        <f t="shared" si="5"/>
        <v>0.92117380421533035</v>
      </c>
      <c r="J18" s="337">
        <v>1.59</v>
      </c>
      <c r="K18" s="366">
        <f t="shared" si="6"/>
        <v>1.7652936604862886</v>
      </c>
      <c r="L18" s="337">
        <v>3.4860000000000002</v>
      </c>
      <c r="M18" s="366">
        <f t="shared" si="7"/>
        <v>1.2421032378061163</v>
      </c>
      <c r="N18" s="337">
        <v>1.5</v>
      </c>
      <c r="O18" s="366">
        <f t="shared" si="8"/>
        <v>0.55656355399223034</v>
      </c>
      <c r="P18" s="337">
        <v>5.9</v>
      </c>
      <c r="Q18" s="366">
        <f t="shared" si="9"/>
        <v>1.8402994385527136</v>
      </c>
      <c r="R18" s="337">
        <v>1.8</v>
      </c>
      <c r="S18" s="366">
        <f t="shared" si="10"/>
        <v>4.3373493975903612</v>
      </c>
      <c r="T18" s="337">
        <v>14.123607399999999</v>
      </c>
      <c r="U18" s="366">
        <f t="shared" si="11"/>
        <v>3.2237001964016403</v>
      </c>
    </row>
    <row r="19" spans="1:21">
      <c r="A19" s="142" t="s">
        <v>147</v>
      </c>
      <c r="B19" s="337">
        <f t="shared" si="1"/>
        <v>684.13665477999996</v>
      </c>
      <c r="C19" s="366">
        <f t="shared" si="2"/>
        <v>41.962922355652914</v>
      </c>
      <c r="D19" s="337">
        <v>6.1995107199999993</v>
      </c>
      <c r="E19" s="366">
        <f t="shared" si="3"/>
        <v>31.849347306538544</v>
      </c>
      <c r="F19" s="337">
        <v>4.3769999999999998</v>
      </c>
      <c r="G19" s="366">
        <f t="shared" si="4"/>
        <v>25.271362586605079</v>
      </c>
      <c r="H19" s="337">
        <v>68.230553999999998</v>
      </c>
      <c r="I19" s="366">
        <f t="shared" si="5"/>
        <v>44.551148523086844</v>
      </c>
      <c r="J19" s="337">
        <f>38.76+1.46</f>
        <v>40.22</v>
      </c>
      <c r="K19" s="366">
        <f t="shared" si="6"/>
        <v>44.654157877206622</v>
      </c>
      <c r="L19" s="337">
        <v>129.483</v>
      </c>
      <c r="M19" s="366">
        <f t="shared" si="7"/>
        <v>46.136332054173657</v>
      </c>
      <c r="N19" s="337">
        <v>128.70599999999999</v>
      </c>
      <c r="O19" s="366">
        <f t="shared" si="8"/>
        <v>47.755379186749323</v>
      </c>
      <c r="P19" s="337">
        <v>82.6</v>
      </c>
      <c r="Q19" s="366">
        <f t="shared" si="9"/>
        <v>25.76419213973799</v>
      </c>
      <c r="R19" s="337">
        <v>17.5</v>
      </c>
      <c r="S19" s="366">
        <f t="shared" si="10"/>
        <v>42.168674698795186</v>
      </c>
      <c r="T19" s="337">
        <v>206.82059006</v>
      </c>
      <c r="U19" s="366">
        <f t="shared" si="11"/>
        <v>47.206606493205491</v>
      </c>
    </row>
    <row r="20" spans="1:21" ht="13.5" thickBot="1">
      <c r="A20" s="142" t="s">
        <v>210</v>
      </c>
      <c r="B20" s="337">
        <f t="shared" si="1"/>
        <v>167.63030600000002</v>
      </c>
      <c r="C20" s="366">
        <f t="shared" si="2"/>
        <v>10.281948008463848</v>
      </c>
      <c r="D20" s="337">
        <v>2.7892329999999999</v>
      </c>
      <c r="E20" s="366">
        <f t="shared" si="3"/>
        <v>14.329397036006487</v>
      </c>
      <c r="F20" s="337">
        <v>1.609</v>
      </c>
      <c r="G20" s="366">
        <f t="shared" si="4"/>
        <v>9.2898383371824469</v>
      </c>
      <c r="H20" s="337">
        <v>15.918397000000001</v>
      </c>
      <c r="I20" s="366">
        <f t="shared" si="5"/>
        <v>10.393919254949331</v>
      </c>
      <c r="J20" s="337">
        <v>9.68</v>
      </c>
      <c r="K20" s="366">
        <f t="shared" si="6"/>
        <v>10.747196624847341</v>
      </c>
      <c r="L20" s="337">
        <v>27.552</v>
      </c>
      <c r="M20" s="366">
        <f t="shared" si="7"/>
        <v>9.8171051084435224</v>
      </c>
      <c r="N20" s="337">
        <v>18.59</v>
      </c>
      <c r="O20" s="366">
        <f t="shared" si="8"/>
        <v>6.8976776458103739</v>
      </c>
      <c r="P20" s="337">
        <v>36.200000000000003</v>
      </c>
      <c r="Q20" s="366">
        <f t="shared" si="9"/>
        <v>11.291328758577666</v>
      </c>
      <c r="S20" s="366">
        <f t="shared" si="10"/>
        <v>0</v>
      </c>
      <c r="T20" s="337">
        <v>55.291676000000002</v>
      </c>
      <c r="U20" s="366">
        <f t="shared" si="11"/>
        <v>12.620273399880533</v>
      </c>
    </row>
    <row r="21" spans="1:21" ht="16.5" customHeight="1" thickBot="1">
      <c r="A21" s="173" t="s">
        <v>211</v>
      </c>
      <c r="B21" s="355">
        <f>SUM(B14:B20)</f>
        <v>1116.6667134899999</v>
      </c>
      <c r="C21" s="365">
        <f>B21/B33*100</f>
        <v>68.493039026525267</v>
      </c>
      <c r="D21" s="356">
        <v>12.784914079999997</v>
      </c>
      <c r="E21" s="365">
        <f>SUM(E14:E20)</f>
        <v>65.681178275013082</v>
      </c>
      <c r="F21" s="356">
        <v>11.947000000000001</v>
      </c>
      <c r="G21" s="365">
        <f t="shared" ref="G21:Q21" si="12">SUM(G14:G20)</f>
        <v>68.97806004618937</v>
      </c>
      <c r="H21" s="356">
        <v>106.82488615</v>
      </c>
      <c r="I21" s="365">
        <f t="shared" si="12"/>
        <v>69.751322388947528</v>
      </c>
      <c r="J21" s="356">
        <f>SUM(J14:J20)</f>
        <v>70.419999999999987</v>
      </c>
      <c r="K21" s="365">
        <f t="shared" si="12"/>
        <v>78.183634950593984</v>
      </c>
      <c r="L21" s="356">
        <v>198.59899999999999</v>
      </c>
      <c r="M21" s="365">
        <f t="shared" si="12"/>
        <v>70.763184430595786</v>
      </c>
      <c r="N21" s="356">
        <v>172.31199999999998</v>
      </c>
      <c r="O21" s="365">
        <f t="shared" si="12"/>
        <v>63.915758540467721</v>
      </c>
      <c r="P21" s="356">
        <v>221.5</v>
      </c>
      <c r="Q21" s="365">
        <f t="shared" si="12"/>
        <v>69.089207735495933</v>
      </c>
      <c r="R21" s="356">
        <v>25.7</v>
      </c>
      <c r="S21" s="365">
        <f>SUM(S14:S20)</f>
        <v>61.927710843373497</v>
      </c>
      <c r="T21" s="356">
        <v>296.63091326</v>
      </c>
      <c r="U21" s="365">
        <f>SUM(U14:U20)</f>
        <v>67.705728873139023</v>
      </c>
    </row>
    <row r="22" spans="1:21">
      <c r="A22" s="142" t="s">
        <v>578</v>
      </c>
      <c r="B22" s="337">
        <f>D22+F22+H22+J22+L22+N22+P22+R22+T22</f>
        <v>92.212989000000007</v>
      </c>
      <c r="C22" s="366">
        <f>B22/$B$33*100</f>
        <v>5.6560724682030274</v>
      </c>
      <c r="D22" s="337">
        <v>1.723644</v>
      </c>
      <c r="E22" s="366">
        <f>D22/$D$33*100</f>
        <v>8.855043384590088</v>
      </c>
      <c r="F22" s="337">
        <v>1.222</v>
      </c>
      <c r="G22" s="366">
        <f>F22/$F$33*100</f>
        <v>7.0554272517321008</v>
      </c>
      <c r="H22" s="337">
        <v>9.2566360000000003</v>
      </c>
      <c r="I22" s="366">
        <f>H22/$H$33*100</f>
        <v>6.0441216007150196</v>
      </c>
      <c r="J22" s="337">
        <v>1.29</v>
      </c>
      <c r="K22" s="366">
        <f>J22/$J$33*100</f>
        <v>1.432219384922838</v>
      </c>
      <c r="L22" s="337">
        <v>14.677</v>
      </c>
      <c r="M22" s="366">
        <f>L22/$L$33*100</f>
        <v>5.2295895643374548</v>
      </c>
      <c r="N22" s="337">
        <v>10.85</v>
      </c>
      <c r="O22" s="366">
        <f>N22/$N$33*100</f>
        <v>4.0258097072104659</v>
      </c>
      <c r="P22" s="337">
        <v>17.600000000000001</v>
      </c>
      <c r="Q22" s="366">
        <f>P22/$P$33*100</f>
        <v>5.4897067997504676</v>
      </c>
      <c r="R22" s="337">
        <v>7.2</v>
      </c>
      <c r="S22" s="366">
        <f>R22/$R$33*100</f>
        <v>17.349397590361445</v>
      </c>
      <c r="T22" s="337">
        <v>28.393709000000001</v>
      </c>
      <c r="U22" s="366">
        <f>T22/$T$33*100</f>
        <v>6.4808375571152617</v>
      </c>
    </row>
    <row r="23" spans="1:21">
      <c r="A23" s="142" t="s">
        <v>213</v>
      </c>
      <c r="B23" s="337">
        <f>D23+F23+H23+J23+L23+N23+P23+R23+T23</f>
        <v>75.187870450000005</v>
      </c>
      <c r="C23" s="366">
        <f>B23/$B$33*100</f>
        <v>4.6118019663700629</v>
      </c>
      <c r="D23" s="337">
        <v>0.58806000000000003</v>
      </c>
      <c r="E23" s="366">
        <f>D23/$D$33*100</f>
        <v>3.0210976354409889</v>
      </c>
      <c r="F23" s="337">
        <v>0.93600000000000005</v>
      </c>
      <c r="G23" s="366">
        <f>F23/$F$33*100</f>
        <v>5.4041570438799074</v>
      </c>
      <c r="H23" s="337">
        <v>8.8642500000000002</v>
      </c>
      <c r="I23" s="366">
        <f>H23/$H$33*100</f>
        <v>5.7879131143471678</v>
      </c>
      <c r="J23" s="337">
        <f>1.06+9.52</f>
        <v>10.58</v>
      </c>
      <c r="K23" s="366">
        <f>J23/$J$33*100</f>
        <v>11.746419451537694</v>
      </c>
      <c r="L23" s="337">
        <v>4.0179999999999998</v>
      </c>
      <c r="M23" s="366">
        <f>L23/$L$33*100</f>
        <v>1.4316611616480135</v>
      </c>
      <c r="N23" s="337">
        <v>23.847000000000001</v>
      </c>
      <c r="O23" s="366">
        <f>N23/$N$33*100</f>
        <v>8.848247381368477</v>
      </c>
      <c r="P23" s="337">
        <v>10.9</v>
      </c>
      <c r="Q23" s="366">
        <f>P23/$P$33*100</f>
        <v>3.3998752339363691</v>
      </c>
      <c r="R23" s="337">
        <v>1.7</v>
      </c>
      <c r="S23" s="366">
        <f>R23/$R$33*100</f>
        <v>4.096385542168675</v>
      </c>
      <c r="T23" s="337">
        <v>13.75456045</v>
      </c>
      <c r="U23" s="366">
        <f>T23/$T$33*100</f>
        <v>3.1394655747853224</v>
      </c>
    </row>
    <row r="24" spans="1:21">
      <c r="A24" s="142" t="s">
        <v>214</v>
      </c>
      <c r="B24" s="337">
        <f>D24+F24+H24+J24+L24+N24+P24+R24+T24</f>
        <v>70.276487000000003</v>
      </c>
      <c r="C24" s="366">
        <f>B24/$B$33*100</f>
        <v>4.3105522073764249</v>
      </c>
      <c r="D24" s="337">
        <v>0.41499999999999998</v>
      </c>
      <c r="E24" s="366">
        <f>D24/$D$33*100</f>
        <v>2.1320197236812741</v>
      </c>
      <c r="F24" s="337">
        <v>0.623</v>
      </c>
      <c r="G24" s="366">
        <f>F24/$F$33*100</f>
        <v>3.5969976905311776</v>
      </c>
      <c r="H24" s="337">
        <v>1.6766000000000001</v>
      </c>
      <c r="I24" s="366">
        <f>H24/$H$33*100</f>
        <v>1.0947361736767873</v>
      </c>
      <c r="J24" s="337">
        <v>7.4</v>
      </c>
      <c r="K24" s="366">
        <f>J24/$J$33*100</f>
        <v>8.2158321305651167</v>
      </c>
      <c r="L24" s="337">
        <v>1.3819999999999999</v>
      </c>
      <c r="M24" s="366">
        <f>L24/$L$33*100</f>
        <v>0.49242302772462787</v>
      </c>
      <c r="N24" s="337">
        <v>6.8710000000000004</v>
      </c>
      <c r="O24" s="366">
        <f>N24/$N$33*100</f>
        <v>2.5494321196537433</v>
      </c>
      <c r="P24" s="337">
        <v>13.5</v>
      </c>
      <c r="Q24" s="366">
        <f>P24/$P$33*100</f>
        <v>4.2108546475358697</v>
      </c>
      <c r="R24" s="337">
        <v>3.5</v>
      </c>
      <c r="S24" s="366">
        <f>R24/$R$33*100</f>
        <v>8.4337349397590362</v>
      </c>
      <c r="T24" s="337">
        <v>34.908887</v>
      </c>
      <c r="U24" s="366">
        <f>T24/$T$33*100</f>
        <v>7.9679208498858918</v>
      </c>
    </row>
    <row r="25" spans="1:21" ht="13.5" thickBot="1">
      <c r="A25" s="142" t="s">
        <v>215</v>
      </c>
      <c r="B25" s="337">
        <f>D25+F25+H25+J25+L25+N25+P25+R25+T25</f>
        <v>210.03831199999999</v>
      </c>
      <c r="C25" s="366">
        <f>B25/$B$33*100</f>
        <v>12.883129878492902</v>
      </c>
      <c r="D25" s="337">
        <v>1.7170825000000001</v>
      </c>
      <c r="E25" s="366">
        <f>D25/$D$33*100</f>
        <v>8.8213343546697622</v>
      </c>
      <c r="F25" s="337">
        <v>2.0920000000000001</v>
      </c>
      <c r="G25" s="366">
        <f>F25/$F$33*100</f>
        <v>12.078521939953811</v>
      </c>
      <c r="H25" s="337">
        <v>25.0352295</v>
      </c>
      <c r="I25" s="366">
        <f>H25/$H$33*100</f>
        <v>16.346756143355737</v>
      </c>
      <c r="J25" s="337">
        <v>0.38</v>
      </c>
      <c r="K25" s="366">
        <f>J25/$J$33*100</f>
        <v>0.42189408238037085</v>
      </c>
      <c r="L25" s="337">
        <v>37.686999999999998</v>
      </c>
      <c r="M25" s="366">
        <f>L25/$L$33*100</f>
        <v>13.428326082386432</v>
      </c>
      <c r="N25" s="337">
        <v>48.627000000000002</v>
      </c>
      <c r="O25" s="366">
        <f>N25/$N$33*100</f>
        <v>18.042677293320121</v>
      </c>
      <c r="P25" s="337">
        <v>40.1</v>
      </c>
      <c r="Q25" s="366">
        <f>P25/$P$33*100</f>
        <v>12.507797878976918</v>
      </c>
      <c r="S25" s="366">
        <f>R25/$R$33*100</f>
        <v>0</v>
      </c>
      <c r="T25" s="337">
        <v>54.4</v>
      </c>
      <c r="U25" s="366">
        <f>T25/$T$33*100</f>
        <v>12.416749185781617</v>
      </c>
    </row>
    <row r="26" spans="1:21" ht="16.5" customHeight="1" thickBot="1">
      <c r="A26" s="173" t="s">
        <v>216</v>
      </c>
      <c r="B26" s="1018">
        <f>SUM(B22:B25)</f>
        <v>447.71565844999998</v>
      </c>
      <c r="C26" s="536">
        <f>B26/B33*100</f>
        <v>27.461556520442414</v>
      </c>
      <c r="D26" s="359">
        <v>4.443786499999999</v>
      </c>
      <c r="E26" s="365">
        <f>SUM(E22:E25)</f>
        <v>22.829495098382115</v>
      </c>
      <c r="F26" s="359">
        <v>4.8729999999999993</v>
      </c>
      <c r="G26" s="365">
        <f t="shared" ref="G26:Q26" si="13">SUM(G22:G25)</f>
        <v>28.135103926096996</v>
      </c>
      <c r="H26" s="359">
        <v>44.832715499999999</v>
      </c>
      <c r="I26" s="365">
        <f t="shared" si="13"/>
        <v>29.273527032094712</v>
      </c>
      <c r="J26" s="359">
        <f>SUM(J22:J25)</f>
        <v>19.650000000000002</v>
      </c>
      <c r="K26" s="365">
        <f t="shared" si="13"/>
        <v>21.816365049406016</v>
      </c>
      <c r="L26" s="359">
        <f>SUM(L22:L25)</f>
        <v>57.763999999999996</v>
      </c>
      <c r="M26" s="365">
        <f t="shared" si="13"/>
        <v>20.581999836096529</v>
      </c>
      <c r="N26" s="359">
        <v>90.194999999999993</v>
      </c>
      <c r="O26" s="365">
        <f t="shared" si="13"/>
        <v>33.466166501552806</v>
      </c>
      <c r="P26" s="359">
        <v>82.1</v>
      </c>
      <c r="Q26" s="365">
        <f t="shared" si="13"/>
        <v>25.608234560199627</v>
      </c>
      <c r="R26" s="359">
        <v>12.4</v>
      </c>
      <c r="S26" s="365">
        <f>SUM(S22:S25)</f>
        <v>29.879518072289159</v>
      </c>
      <c r="T26" s="359">
        <v>131.45715645000001</v>
      </c>
      <c r="U26" s="365">
        <f>SUM(U22:U25)</f>
        <v>30.004973167568096</v>
      </c>
    </row>
    <row r="27" spans="1:21" ht="16.5" customHeight="1" thickBot="1">
      <c r="A27" s="535" t="s">
        <v>256</v>
      </c>
      <c r="B27" s="1323">
        <f>D27+F27+H27+J27+L27+N27+P27+R27+T27</f>
        <v>1.38</v>
      </c>
      <c r="C27" s="372">
        <f>B27/$B$33*100</f>
        <v>8.4645125277526531E-2</v>
      </c>
      <c r="D27" s="361">
        <v>0</v>
      </c>
      <c r="E27" s="371">
        <f>D27/$D$33*100</f>
        <v>0</v>
      </c>
      <c r="F27" s="361">
        <v>0</v>
      </c>
      <c r="G27" s="371">
        <f>F27/$F$33*100</f>
        <v>0</v>
      </c>
      <c r="H27" s="361">
        <v>0</v>
      </c>
      <c r="I27" s="371">
        <f>H27/$H$33*100</f>
        <v>0</v>
      </c>
      <c r="J27" s="361">
        <v>0</v>
      </c>
      <c r="K27" s="371">
        <f>J27/$J$33*100</f>
        <v>0</v>
      </c>
      <c r="L27" s="361">
        <v>0</v>
      </c>
      <c r="M27" s="371">
        <f>L27/$L$33*100</f>
        <v>0</v>
      </c>
      <c r="N27" s="361">
        <v>1.38</v>
      </c>
      <c r="O27" s="371">
        <f>N27/$N$33*100</f>
        <v>0.51203846967285183</v>
      </c>
      <c r="P27" s="361"/>
      <c r="Q27" s="371">
        <f>P27/$P$33*100</f>
        <v>0</v>
      </c>
      <c r="R27" s="361">
        <v>0</v>
      </c>
      <c r="S27" s="371">
        <f>R27/$R$33*100</f>
        <v>0</v>
      </c>
      <c r="T27" s="361">
        <v>0</v>
      </c>
      <c r="U27" s="371">
        <f>T27/$T$33*100</f>
        <v>0</v>
      </c>
    </row>
    <row r="28" spans="1:21" ht="16.5" customHeight="1" thickBot="1">
      <c r="A28" s="535" t="s">
        <v>258</v>
      </c>
      <c r="B28" s="1323">
        <f>D28+F28+H28+J28+L28+N28+P28+R28+T28</f>
        <v>0</v>
      </c>
      <c r="C28" s="372">
        <f>B28/$B$33*100</f>
        <v>0</v>
      </c>
      <c r="D28" s="361">
        <v>0</v>
      </c>
      <c r="E28" s="371">
        <f>D28/$D$33*100</f>
        <v>0</v>
      </c>
      <c r="F28" s="361">
        <v>0</v>
      </c>
      <c r="G28" s="371">
        <f>F28/$F$33*100</f>
        <v>0</v>
      </c>
      <c r="H28" s="361">
        <v>0</v>
      </c>
      <c r="I28" s="371">
        <f>H28/$H$33*100</f>
        <v>0</v>
      </c>
      <c r="J28" s="361">
        <v>0</v>
      </c>
      <c r="K28" s="371">
        <f>J28/$J$33*100</f>
        <v>0</v>
      </c>
      <c r="L28" s="361">
        <v>0</v>
      </c>
      <c r="M28" s="371">
        <f>L28/$L$33*100</f>
        <v>0</v>
      </c>
      <c r="N28" s="361"/>
      <c r="O28" s="371">
        <f>N28/$N$33*100</f>
        <v>0</v>
      </c>
      <c r="P28" s="361"/>
      <c r="Q28" s="371">
        <f>P28/$P$33*100</f>
        <v>0</v>
      </c>
      <c r="R28" s="361">
        <v>0</v>
      </c>
      <c r="S28" s="371">
        <f>R28/$R$33*100</f>
        <v>0</v>
      </c>
      <c r="T28" s="361">
        <v>0</v>
      </c>
      <c r="U28" s="371">
        <f>T28/$T$33*100</f>
        <v>0</v>
      </c>
    </row>
    <row r="29" spans="1:21" ht="16.5" customHeight="1" thickBot="1">
      <c r="A29" s="535" t="s">
        <v>257</v>
      </c>
      <c r="B29" s="1323">
        <f>D29+F29+H29+J29+L29+N29+P29+R29+T29</f>
        <v>0</v>
      </c>
      <c r="C29" s="372">
        <f>B29/$B$33*100</f>
        <v>0</v>
      </c>
      <c r="D29" s="361">
        <v>0</v>
      </c>
      <c r="E29" s="371">
        <f>D29/$D$33*100</f>
        <v>0</v>
      </c>
      <c r="F29" s="361">
        <v>0</v>
      </c>
      <c r="G29" s="371">
        <f>F29/$F$33*100</f>
        <v>0</v>
      </c>
      <c r="H29" s="361">
        <v>0</v>
      </c>
      <c r="I29" s="371">
        <f>H29/$H$33*100</f>
        <v>0</v>
      </c>
      <c r="J29" s="361">
        <v>0</v>
      </c>
      <c r="K29" s="371">
        <f>J29/$J$33*100</f>
        <v>0</v>
      </c>
      <c r="L29" s="361">
        <v>0</v>
      </c>
      <c r="M29" s="371">
        <f>L29/$L$33*100</f>
        <v>0</v>
      </c>
      <c r="N29" s="361"/>
      <c r="O29" s="371">
        <f>N29/$N$33*100</f>
        <v>0</v>
      </c>
      <c r="P29" s="361"/>
      <c r="Q29" s="371">
        <f>P29/$P$33*100</f>
        <v>0</v>
      </c>
      <c r="R29" s="361">
        <v>0</v>
      </c>
      <c r="S29" s="371">
        <f>R29/$R$33*100</f>
        <v>0</v>
      </c>
      <c r="T29" s="361">
        <v>0</v>
      </c>
      <c r="U29" s="371">
        <f>T29/$T$33*100</f>
        <v>0</v>
      </c>
    </row>
    <row r="30" spans="1:21" ht="16.5" customHeight="1" thickBot="1">
      <c r="A30" s="165" t="s">
        <v>259</v>
      </c>
      <c r="B30" s="337">
        <f>D30+F30+H30+J30+L30+N30+P30+R30+T30</f>
        <v>64.523687550000005</v>
      </c>
      <c r="C30" s="371">
        <f>B30/$B$33*100</f>
        <v>3.9576924753896598</v>
      </c>
      <c r="D30" s="361">
        <v>2.2364101500000002</v>
      </c>
      <c r="E30" s="371">
        <f>D30/$D$33*100</f>
        <v>11.489326626604814</v>
      </c>
      <c r="F30" s="361">
        <v>0.45</v>
      </c>
      <c r="G30" s="371">
        <f>F30/$F$33*100</f>
        <v>2.5981524249422634</v>
      </c>
      <c r="H30" s="361">
        <v>1.4934533999999999</v>
      </c>
      <c r="I30" s="371">
        <f>H30/$H$33*100</f>
        <v>0.97515057895776469</v>
      </c>
      <c r="J30" s="361">
        <v>0</v>
      </c>
      <c r="K30" s="371">
        <f>J30/$J$33*100</f>
        <v>0</v>
      </c>
      <c r="L30" s="361">
        <v>24.29</v>
      </c>
      <c r="M30" s="371">
        <f>L30/$L$33*100</f>
        <v>8.654815733307677</v>
      </c>
      <c r="N30" s="361">
        <v>5.6239999999999997</v>
      </c>
      <c r="O30" s="371">
        <f>N30/$N$33*100</f>
        <v>2.0867422851015354</v>
      </c>
      <c r="P30" s="361">
        <v>17</v>
      </c>
      <c r="Q30" s="371">
        <f>P30/$P$33*100</f>
        <v>5.3025577043044292</v>
      </c>
      <c r="R30" s="361">
        <v>3.4</v>
      </c>
      <c r="S30" s="371">
        <f>R30/$R$33*100</f>
        <v>8.19277108433735</v>
      </c>
      <c r="T30" s="361">
        <v>10.029824</v>
      </c>
      <c r="U30" s="371">
        <f>T30/$T$33*100</f>
        <v>2.2892979592928846</v>
      </c>
    </row>
    <row r="31" spans="1:21" ht="16.5" customHeight="1" thickBot="1">
      <c r="A31" s="164" t="s">
        <v>152</v>
      </c>
      <c r="B31" s="355">
        <f>B21+B26+B27+B28+B29+B30</f>
        <v>1630.2860594899998</v>
      </c>
      <c r="C31" s="365">
        <f>(C21+C26+C27+C30+C28+C29)</f>
        <v>99.996933147634877</v>
      </c>
      <c r="D31" s="355">
        <f>D21+D26+D27+D28+D29+D30</f>
        <v>19.465110729999996</v>
      </c>
      <c r="E31" s="365">
        <f>(E21+E26+E27+E30+E28+E29)</f>
        <v>100</v>
      </c>
      <c r="F31" s="355">
        <f>F21+F26+F27+F28+F29+F30</f>
        <v>17.27</v>
      </c>
      <c r="G31" s="365">
        <f>(G21+G26+G27+G30+G28+G29)</f>
        <v>99.711316397228643</v>
      </c>
      <c r="H31" s="355">
        <f>H21+H26+H27+H28+H29+H30</f>
        <v>153.15105505</v>
      </c>
      <c r="I31" s="365">
        <f>(I21+I26+I27+I30+I28+I29)</f>
        <v>100</v>
      </c>
      <c r="J31" s="355">
        <f>J21+J26+J27+J28+J29+J30</f>
        <v>90.07</v>
      </c>
      <c r="K31" s="365">
        <f>(K21+K26+K27+K30+K28+K29)</f>
        <v>100</v>
      </c>
      <c r="L31" s="355">
        <f>L21+L26+L27+L28+L29+L30</f>
        <v>280.65300000000002</v>
      </c>
      <c r="M31" s="365">
        <f>(M21+M26+M27+M30+M28+M29)</f>
        <v>99.999999999999986</v>
      </c>
      <c r="N31" s="355">
        <v>269.51100000000002</v>
      </c>
      <c r="O31" s="365">
        <f>(O21+O26+O27+O30+O28+O29)</f>
        <v>99.980705796794908</v>
      </c>
      <c r="P31" s="355">
        <v>320.60000000000002</v>
      </c>
      <c r="Q31" s="365">
        <f>(Q21+Q26+Q27+Q30+Q28+Q29)</f>
        <v>100</v>
      </c>
      <c r="R31" s="355">
        <f>R21+R26+R27+R28+R29+R30</f>
        <v>41.5</v>
      </c>
      <c r="S31" s="365">
        <f>(S21+S26+S27+S30+S28+S29)</f>
        <v>100</v>
      </c>
      <c r="T31" s="355">
        <v>438.11789371000003</v>
      </c>
      <c r="U31" s="365">
        <f>(U21+U26+U27+U30+U28+U29)</f>
        <v>100</v>
      </c>
    </row>
    <row r="32" spans="1:21" ht="16.5" customHeight="1" thickBot="1">
      <c r="A32" s="164" t="s">
        <v>154</v>
      </c>
      <c r="B32" s="337">
        <f>D32+F32+H32+J32+L32+N32+P32+R32+T32</f>
        <v>0.05</v>
      </c>
      <c r="C32" s="365">
        <f>B32/$B$33*100</f>
        <v>3.0668523651277732E-3</v>
      </c>
      <c r="D32" s="356">
        <v>0</v>
      </c>
      <c r="E32" s="365">
        <f>D32/$D$33*100</f>
        <v>0</v>
      </c>
      <c r="F32" s="356">
        <v>0.05</v>
      </c>
      <c r="G32" s="365">
        <f>F32/$F$33*100</f>
        <v>0.28868360277136257</v>
      </c>
      <c r="H32" s="356">
        <v>0</v>
      </c>
      <c r="I32" s="365">
        <f>H32/$D$33*100</f>
        <v>0</v>
      </c>
      <c r="J32" s="356">
        <v>0</v>
      </c>
      <c r="K32" s="365">
        <f>J32/$J$33*100</f>
        <v>0</v>
      </c>
      <c r="L32" s="356">
        <v>0</v>
      </c>
      <c r="M32" s="365">
        <f>L32/$L$33*100</f>
        <v>0</v>
      </c>
      <c r="N32" s="356"/>
      <c r="O32" s="365">
        <f>N32/$N$33*100</f>
        <v>0</v>
      </c>
      <c r="P32" s="356"/>
      <c r="Q32" s="365">
        <f>P32/$P$33*100</f>
        <v>0</v>
      </c>
      <c r="R32" s="356">
        <v>0</v>
      </c>
      <c r="S32" s="365">
        <f>R32/$R$33*100</f>
        <v>0</v>
      </c>
      <c r="T32" s="356">
        <v>0</v>
      </c>
      <c r="U32" s="365">
        <f>T32/$T$33*100</f>
        <v>0</v>
      </c>
    </row>
    <row r="33" spans="1:21" ht="16.5" customHeight="1" thickBot="1">
      <c r="A33" s="164" t="s">
        <v>156</v>
      </c>
      <c r="B33" s="355">
        <f>SUM(B31:B32)</f>
        <v>1630.3360594899998</v>
      </c>
      <c r="C33" s="365">
        <f>SUM(C31:C32)</f>
        <v>100</v>
      </c>
      <c r="D33" s="355">
        <f>SUM(D31:D32)</f>
        <v>19.465110729999996</v>
      </c>
      <c r="E33" s="365">
        <f>SUM(E31:E32)</f>
        <v>100</v>
      </c>
      <c r="F33" s="355">
        <f>SUM(F31:F32)</f>
        <v>17.32</v>
      </c>
      <c r="G33" s="365">
        <f t="shared" ref="G33:Q33" si="14">SUM(G31:G32)</f>
        <v>100</v>
      </c>
      <c r="H33" s="355">
        <f>SUM(H31:H32)</f>
        <v>153.15105505</v>
      </c>
      <c r="I33" s="365">
        <f t="shared" si="14"/>
        <v>100</v>
      </c>
      <c r="J33" s="355">
        <f>SUM(J31:J32)</f>
        <v>90.07</v>
      </c>
      <c r="K33" s="365">
        <f t="shared" si="14"/>
        <v>100</v>
      </c>
      <c r="L33" s="355">
        <f>SUM(L31:L32)</f>
        <v>280.65300000000002</v>
      </c>
      <c r="M33" s="365">
        <f t="shared" si="14"/>
        <v>99.999999999999986</v>
      </c>
      <c r="N33" s="355">
        <v>269.51100000000002</v>
      </c>
      <c r="O33" s="365">
        <f t="shared" si="14"/>
        <v>99.980705796794908</v>
      </c>
      <c r="P33" s="355">
        <v>320.60000000000002</v>
      </c>
      <c r="Q33" s="365">
        <f t="shared" si="14"/>
        <v>100</v>
      </c>
      <c r="R33" s="355">
        <f>SUM(R31:R32)</f>
        <v>41.5</v>
      </c>
      <c r="S33" s="365">
        <f>SUM(S31:S32)</f>
        <v>100</v>
      </c>
      <c r="T33" s="355">
        <v>438.11789371000003</v>
      </c>
      <c r="U33" s="365">
        <f>SUM(U31:U32)</f>
        <v>100</v>
      </c>
    </row>
    <row r="34" spans="1:21" ht="13.5" thickBot="1">
      <c r="B34" s="356"/>
      <c r="E34" s="367"/>
      <c r="G34" s="367"/>
      <c r="K34" s="367"/>
      <c r="M34" s="367"/>
      <c r="O34" s="367"/>
      <c r="Q34" s="367"/>
      <c r="S34" s="367"/>
      <c r="U34" s="367"/>
    </row>
    <row r="35" spans="1:21" s="385" customFormat="1" ht="16.5" customHeight="1">
      <c r="A35" s="411" t="s">
        <v>181</v>
      </c>
      <c r="B35" s="337">
        <f>D35+F35+H35+J35+L35+N35+P35+R35+T35</f>
        <v>39724</v>
      </c>
      <c r="C35" s="386"/>
      <c r="D35" s="412">
        <v>123</v>
      </c>
      <c r="E35" s="386"/>
      <c r="F35" s="412">
        <v>1099</v>
      </c>
      <c r="G35" s="386"/>
      <c r="H35" s="412">
        <v>854</v>
      </c>
      <c r="I35" s="386"/>
      <c r="J35" s="412">
        <v>228</v>
      </c>
      <c r="K35" s="386"/>
      <c r="L35" s="412">
        <v>3269</v>
      </c>
      <c r="M35" s="386"/>
      <c r="N35" s="412">
        <v>6514</v>
      </c>
      <c r="O35" s="386"/>
      <c r="P35" s="412">
        <v>2241</v>
      </c>
      <c r="Q35" s="386"/>
      <c r="R35" s="412">
        <v>5796</v>
      </c>
      <c r="S35" s="386"/>
      <c r="T35" s="412">
        <v>19600</v>
      </c>
      <c r="U35" s="386"/>
    </row>
    <row r="36" spans="1:21" s="385" customFormat="1" ht="16.5" customHeight="1" thickBot="1">
      <c r="A36" s="413" t="s">
        <v>182</v>
      </c>
      <c r="B36" s="413">
        <f>B12/B35*1000000</f>
        <v>43686.653923069178</v>
      </c>
      <c r="C36" s="387"/>
      <c r="D36" s="414">
        <f>(D12/D35)*1000000</f>
        <v>139961.77943089427</v>
      </c>
      <c r="E36" s="387"/>
      <c r="F36" s="414">
        <f>(F12/F35)*1000000</f>
        <v>16676.979071883528</v>
      </c>
      <c r="G36" s="387"/>
      <c r="H36" s="414">
        <f>(H12/H35)*1000000</f>
        <v>187907.57737704919</v>
      </c>
      <c r="I36" s="387"/>
      <c r="J36" s="414">
        <f>(J12/J35)*1000000</f>
        <v>415701.75438596489</v>
      </c>
      <c r="K36" s="387"/>
      <c r="L36" s="414">
        <f>(L12/L35)*1000000</f>
        <v>90859.284184765973</v>
      </c>
      <c r="M36" s="387"/>
      <c r="N36" s="414">
        <f>(N12/N35)*1000000</f>
        <v>43951.182069389004</v>
      </c>
      <c r="O36" s="387"/>
      <c r="P36" s="414">
        <f>(P12/P35)*1000000</f>
        <v>159705.48862115125</v>
      </c>
      <c r="Q36" s="387"/>
      <c r="R36" s="414">
        <f>(R12/R35)*1000000</f>
        <v>7367.1497584541066</v>
      </c>
      <c r="S36" s="387"/>
      <c r="T36" s="414">
        <f>(T12/T35)*1000000</f>
        <v>23504.860739285716</v>
      </c>
      <c r="U36" s="387"/>
    </row>
  </sheetData>
  <sheetProtection password="DF1A" sheet="1" objects="1" scenarios="1"/>
  <phoneticPr fontId="0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&amp;CASSOCIATION OF COLLECTIVE INVESTMENTS
QUARTERLY REPORT</oddHeader>
    <oddFooter>&amp;RPAGE 23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30"/>
  <sheetViews>
    <sheetView workbookViewId="0" xr3:uid="{EE242A16-C6B8-5192-B120-522BC795EE76}">
      <selection activeCell="B19" sqref="B19"/>
    </sheetView>
  </sheetViews>
  <sheetFormatPr defaultRowHeight="12.75"/>
  <cols>
    <col min="1" max="1" width="30.5703125" customWidth="1"/>
    <col min="2" max="2" width="12.7109375" customWidth="1"/>
    <col min="3" max="3" width="4.7109375" style="367" customWidth="1"/>
    <col min="4" max="4" width="12.7109375" customWidth="1"/>
    <col min="5" max="5" width="4.85546875" style="367" customWidth="1"/>
    <col min="6" max="6" width="12.7109375" customWidth="1"/>
    <col min="7" max="7" width="4.85546875" style="367" customWidth="1"/>
  </cols>
  <sheetData>
    <row r="1" spans="1:7">
      <c r="A1" s="144" t="s">
        <v>527</v>
      </c>
      <c r="F1" t="str">
        <f>Summary!V1</f>
        <v>QUARTER ENDED 31 DECEMBER 2004</v>
      </c>
    </row>
    <row r="2" spans="1:7">
      <c r="A2" s="145"/>
    </row>
    <row r="3" spans="1:7">
      <c r="A3" s="142" t="s">
        <v>579</v>
      </c>
      <c r="B3" s="168" t="s">
        <v>78</v>
      </c>
      <c r="C3" s="368"/>
      <c r="D3" s="146" t="s">
        <v>484</v>
      </c>
      <c r="E3" s="368"/>
      <c r="F3" s="148" t="s">
        <v>580</v>
      </c>
      <c r="G3" s="368"/>
    </row>
    <row r="4" spans="1:7">
      <c r="A4" s="142"/>
      <c r="B4" s="150"/>
      <c r="C4" s="369"/>
      <c r="D4" s="170" t="s">
        <v>581</v>
      </c>
      <c r="E4" s="369"/>
      <c r="F4" s="152" t="s">
        <v>581</v>
      </c>
      <c r="G4" s="369"/>
    </row>
    <row r="5" spans="1:7">
      <c r="A5" s="142"/>
      <c r="B5" s="155" t="s">
        <v>116</v>
      </c>
      <c r="C5" s="370" t="s">
        <v>22</v>
      </c>
      <c r="D5" s="156" t="s">
        <v>116</v>
      </c>
      <c r="E5" s="370" t="s">
        <v>22</v>
      </c>
      <c r="F5" s="156" t="s">
        <v>116</v>
      </c>
      <c r="G5" s="370" t="s">
        <v>22</v>
      </c>
    </row>
    <row r="6" spans="1:7">
      <c r="A6" s="141" t="s">
        <v>117</v>
      </c>
      <c r="C6" s="366"/>
      <c r="E6" s="366"/>
      <c r="G6" s="366"/>
    </row>
    <row r="7" spans="1:7">
      <c r="A7" s="141" t="s">
        <v>204</v>
      </c>
      <c r="B7" s="337">
        <f>D7+F7</f>
        <v>2</v>
      </c>
      <c r="C7" s="366">
        <f>(B7/$B$12)*100</f>
        <v>20</v>
      </c>
      <c r="D7" s="337">
        <v>1</v>
      </c>
      <c r="E7" s="366">
        <f>(D7/$D$12)*100</f>
        <v>20</v>
      </c>
      <c r="F7" s="337">
        <v>1</v>
      </c>
      <c r="G7" s="366">
        <f>(F7/$F$12)*100</f>
        <v>20</v>
      </c>
    </row>
    <row r="8" spans="1:7">
      <c r="A8" s="317" t="s">
        <v>205</v>
      </c>
      <c r="B8" s="337">
        <f>D8+F8</f>
        <v>2</v>
      </c>
      <c r="C8" s="366">
        <f>(B8/$B$12)*100</f>
        <v>20</v>
      </c>
      <c r="D8" s="337">
        <v>1</v>
      </c>
      <c r="E8" s="366">
        <f>(D8/$D$12)*100</f>
        <v>20</v>
      </c>
      <c r="F8" s="337">
        <v>1</v>
      </c>
      <c r="G8" s="366">
        <f>(F8/$F$12)*100</f>
        <v>20</v>
      </c>
    </row>
    <row r="9" spans="1:7">
      <c r="A9" s="171" t="s">
        <v>206</v>
      </c>
      <c r="B9" s="337">
        <f>D9+F9</f>
        <v>2</v>
      </c>
      <c r="C9" s="366">
        <f>(B9/$B$12)*100</f>
        <v>20</v>
      </c>
      <c r="D9" s="337">
        <v>1</v>
      </c>
      <c r="E9" s="366">
        <f>(D9/$D$12)*100</f>
        <v>20</v>
      </c>
      <c r="F9" s="337">
        <v>1</v>
      </c>
      <c r="G9" s="366">
        <f>(F9/$F$12)*100</f>
        <v>20</v>
      </c>
    </row>
    <row r="10" spans="1:7">
      <c r="A10" s="143" t="s">
        <v>207</v>
      </c>
      <c r="B10" s="337">
        <f>D10+F10</f>
        <v>2</v>
      </c>
      <c r="C10" s="366">
        <f>(B10/$B$12)*100</f>
        <v>20</v>
      </c>
      <c r="D10" s="337">
        <v>1</v>
      </c>
      <c r="E10" s="366">
        <f>(D10/$D$12)*100</f>
        <v>20</v>
      </c>
      <c r="F10" s="337">
        <v>1</v>
      </c>
      <c r="G10" s="366">
        <f>(F10/$F$12)*100</f>
        <v>20</v>
      </c>
    </row>
    <row r="11" spans="1:7" ht="13.5" thickBot="1">
      <c r="A11" s="318" t="s">
        <v>208</v>
      </c>
      <c r="B11" s="337">
        <f>D11+F11</f>
        <v>2</v>
      </c>
      <c r="C11" s="366">
        <f>(B11/$B$12)*100</f>
        <v>20</v>
      </c>
      <c r="D11" s="337">
        <v>1</v>
      </c>
      <c r="E11" s="366">
        <f>(D11/$D$12)*100</f>
        <v>20</v>
      </c>
      <c r="F11" s="337">
        <v>1</v>
      </c>
      <c r="G11" s="366">
        <f>(F11/$F$12)*100</f>
        <v>20</v>
      </c>
    </row>
    <row r="12" spans="1:7" ht="16.5" customHeight="1" thickBot="1">
      <c r="A12" s="164" t="s">
        <v>123</v>
      </c>
      <c r="B12" s="355">
        <f t="shared" ref="B12:G12" si="0">SUM(B7:B11)</f>
        <v>10</v>
      </c>
      <c r="C12" s="365">
        <f t="shared" si="0"/>
        <v>100</v>
      </c>
      <c r="D12" s="356">
        <f t="shared" si="0"/>
        <v>5</v>
      </c>
      <c r="E12" s="365">
        <f t="shared" si="0"/>
        <v>100</v>
      </c>
      <c r="F12" s="356">
        <f t="shared" si="0"/>
        <v>5</v>
      </c>
      <c r="G12" s="365">
        <f t="shared" si="0"/>
        <v>100</v>
      </c>
    </row>
    <row r="13" spans="1:7">
      <c r="A13" s="141" t="s">
        <v>209</v>
      </c>
      <c r="C13" s="366"/>
      <c r="E13" s="366"/>
      <c r="G13" s="366"/>
    </row>
    <row r="14" spans="1:7">
      <c r="A14" s="142" t="s">
        <v>137</v>
      </c>
      <c r="B14" s="337">
        <f>D14+F14</f>
        <v>2</v>
      </c>
      <c r="C14" s="366">
        <f>(B14/$B$27)*100</f>
        <v>9.0909090909090917</v>
      </c>
      <c r="D14" s="337">
        <v>1</v>
      </c>
      <c r="E14" s="366">
        <f t="shared" ref="E14:E21" si="1">(D14/$D$27)*100</f>
        <v>9.0909090909090917</v>
      </c>
      <c r="F14" s="337">
        <v>1</v>
      </c>
      <c r="G14" s="366">
        <f>(F14/$F$27)*100</f>
        <v>9.0909090909090917</v>
      </c>
    </row>
    <row r="15" spans="1:7">
      <c r="A15" s="142" t="s">
        <v>145</v>
      </c>
      <c r="B15" s="337">
        <f t="shared" ref="B15:B21" si="2">D15+F15</f>
        <v>2</v>
      </c>
      <c r="C15" s="366">
        <f t="shared" ref="C15:C21" si="3">(B15/$B$27)*100</f>
        <v>9.0909090909090917</v>
      </c>
      <c r="D15" s="337">
        <v>1</v>
      </c>
      <c r="E15" s="366">
        <f t="shared" si="1"/>
        <v>9.0909090909090917</v>
      </c>
      <c r="F15" s="337">
        <v>1</v>
      </c>
      <c r="G15" s="366">
        <f t="shared" ref="G15:G21" si="4">(F15/$F$27)*100</f>
        <v>9.0909090909090917</v>
      </c>
    </row>
    <row r="16" spans="1:7">
      <c r="A16" s="142" t="s">
        <v>582</v>
      </c>
      <c r="B16" s="337">
        <f t="shared" si="2"/>
        <v>2</v>
      </c>
      <c r="C16" s="366">
        <f t="shared" si="3"/>
        <v>9.0909090909090917</v>
      </c>
      <c r="D16" s="337">
        <v>1</v>
      </c>
      <c r="E16" s="366">
        <f t="shared" si="1"/>
        <v>9.0909090909090917</v>
      </c>
      <c r="F16" s="337">
        <v>1</v>
      </c>
      <c r="G16" s="366">
        <f t="shared" si="4"/>
        <v>9.0909090909090917</v>
      </c>
    </row>
    <row r="17" spans="1:7">
      <c r="A17" s="142" t="s">
        <v>141</v>
      </c>
      <c r="B17" s="337">
        <f t="shared" si="2"/>
        <v>2</v>
      </c>
      <c r="C17" s="366">
        <f t="shared" si="3"/>
        <v>9.0909090909090917</v>
      </c>
      <c r="D17" s="337">
        <v>1</v>
      </c>
      <c r="E17" s="366">
        <f t="shared" si="1"/>
        <v>9.0909090909090917</v>
      </c>
      <c r="F17" s="337">
        <v>1</v>
      </c>
      <c r="G17" s="366">
        <f t="shared" si="4"/>
        <v>9.0909090909090917</v>
      </c>
    </row>
    <row r="18" spans="1:7">
      <c r="A18" s="142" t="s">
        <v>583</v>
      </c>
      <c r="B18" s="337">
        <f t="shared" si="2"/>
        <v>2</v>
      </c>
      <c r="C18" s="366">
        <f t="shared" si="3"/>
        <v>9.0909090909090917</v>
      </c>
      <c r="D18" s="337">
        <v>1</v>
      </c>
      <c r="E18" s="366">
        <f t="shared" si="1"/>
        <v>9.0909090909090917</v>
      </c>
      <c r="F18" s="337">
        <v>1</v>
      </c>
      <c r="G18" s="366">
        <f t="shared" si="4"/>
        <v>9.0909090909090917</v>
      </c>
    </row>
    <row r="19" spans="1:7">
      <c r="A19" s="142" t="s">
        <v>584</v>
      </c>
      <c r="B19" s="337">
        <f t="shared" si="2"/>
        <v>2</v>
      </c>
      <c r="C19" s="366">
        <f t="shared" si="3"/>
        <v>9.0909090909090917</v>
      </c>
      <c r="D19" s="337">
        <v>1</v>
      </c>
      <c r="E19" s="366">
        <f t="shared" si="1"/>
        <v>9.0909090909090917</v>
      </c>
      <c r="F19" s="337">
        <v>1</v>
      </c>
      <c r="G19" s="366">
        <f t="shared" si="4"/>
        <v>9.0909090909090917</v>
      </c>
    </row>
    <row r="20" spans="1:7">
      <c r="A20" s="142" t="s">
        <v>585</v>
      </c>
      <c r="B20" s="337">
        <f t="shared" si="2"/>
        <v>2</v>
      </c>
      <c r="C20" s="366">
        <f t="shared" si="3"/>
        <v>9.0909090909090917</v>
      </c>
      <c r="D20" s="337">
        <v>1</v>
      </c>
      <c r="E20" s="366">
        <f t="shared" si="1"/>
        <v>9.0909090909090917</v>
      </c>
      <c r="F20" s="337">
        <v>1</v>
      </c>
      <c r="G20" s="366">
        <f t="shared" si="4"/>
        <v>9.0909090909090917</v>
      </c>
    </row>
    <row r="21" spans="1:7" ht="13.5" thickBot="1">
      <c r="A21" s="142" t="s">
        <v>586</v>
      </c>
      <c r="B21" s="337">
        <f t="shared" si="2"/>
        <v>2</v>
      </c>
      <c r="C21" s="366">
        <f t="shared" si="3"/>
        <v>9.0909090909090917</v>
      </c>
      <c r="D21" s="337">
        <v>1</v>
      </c>
      <c r="E21" s="366">
        <f t="shared" si="1"/>
        <v>9.0909090909090917</v>
      </c>
      <c r="F21" s="337">
        <v>1</v>
      </c>
      <c r="G21" s="366">
        <f t="shared" si="4"/>
        <v>9.0909090909090917</v>
      </c>
    </row>
    <row r="22" spans="1:7" ht="16.5" customHeight="1" thickBot="1">
      <c r="A22" s="173" t="s">
        <v>587</v>
      </c>
      <c r="B22" s="355">
        <f t="shared" ref="B22:G22" si="5">SUM(B14:B21)</f>
        <v>16</v>
      </c>
      <c r="C22" s="365">
        <f t="shared" si="5"/>
        <v>72.727272727272734</v>
      </c>
      <c r="D22" s="356">
        <f t="shared" si="5"/>
        <v>8</v>
      </c>
      <c r="E22" s="365">
        <f t="shared" si="5"/>
        <v>72.727272727272734</v>
      </c>
      <c r="F22" s="356">
        <f t="shared" si="5"/>
        <v>8</v>
      </c>
      <c r="G22" s="365">
        <f t="shared" si="5"/>
        <v>72.727272727272734</v>
      </c>
    </row>
    <row r="23" spans="1:7" ht="16.5" customHeight="1" thickBot="1">
      <c r="A23" s="173" t="s">
        <v>588</v>
      </c>
      <c r="B23" s="359">
        <f>D23+F23</f>
        <v>2</v>
      </c>
      <c r="C23" s="371">
        <f>(B23/$B$27)*100</f>
        <v>9.0909090909090917</v>
      </c>
      <c r="D23" s="361">
        <v>1</v>
      </c>
      <c r="E23" s="371">
        <f>(D23/$D$27)*100</f>
        <v>9.0909090909090917</v>
      </c>
      <c r="F23" s="361">
        <v>1</v>
      </c>
      <c r="G23" s="371">
        <f>(F23/$F$27)*100</f>
        <v>9.0909090909090917</v>
      </c>
    </row>
    <row r="24" spans="1:7" ht="16.5" customHeight="1" thickBot="1">
      <c r="A24" s="165" t="s">
        <v>259</v>
      </c>
      <c r="B24" s="359">
        <f>D24+F24</f>
        <v>2</v>
      </c>
      <c r="C24" s="371">
        <f>(B24/$B$27)*100</f>
        <v>9.0909090909090917</v>
      </c>
      <c r="D24" s="361">
        <v>1</v>
      </c>
      <c r="E24" s="371">
        <f>(D24/$D$27)*100</f>
        <v>9.0909090909090917</v>
      </c>
      <c r="F24" s="361">
        <v>1</v>
      </c>
      <c r="G24" s="371">
        <f>(F24/$F$27)*100</f>
        <v>9.0909090909090917</v>
      </c>
    </row>
    <row r="25" spans="1:7" ht="16.5" customHeight="1" thickBot="1">
      <c r="A25" s="164" t="s">
        <v>152</v>
      </c>
      <c r="B25" s="355">
        <f t="shared" ref="B25:G25" si="6">(B22+B23+B24)</f>
        <v>20</v>
      </c>
      <c r="C25" s="365">
        <f t="shared" si="6"/>
        <v>90.909090909090921</v>
      </c>
      <c r="D25" s="356">
        <f t="shared" si="6"/>
        <v>10</v>
      </c>
      <c r="E25" s="365">
        <f t="shared" si="6"/>
        <v>90.909090909090921</v>
      </c>
      <c r="F25" s="356">
        <f t="shared" si="6"/>
        <v>10</v>
      </c>
      <c r="G25" s="365">
        <f t="shared" si="6"/>
        <v>90.909090909090921</v>
      </c>
    </row>
    <row r="26" spans="1:7" ht="16.5" customHeight="1" thickBot="1">
      <c r="A26" s="164" t="s">
        <v>154</v>
      </c>
      <c r="B26" s="355">
        <f>D26+F26</f>
        <v>2</v>
      </c>
      <c r="C26" s="365">
        <f>(B26/$B$27)*100</f>
        <v>9.0909090909090917</v>
      </c>
      <c r="D26" s="356">
        <v>1</v>
      </c>
      <c r="E26" s="365">
        <f>(D26/$D$27)*100</f>
        <v>9.0909090909090917</v>
      </c>
      <c r="F26" s="356">
        <v>1</v>
      </c>
      <c r="G26" s="365">
        <f>(F26/$F$27)*100</f>
        <v>9.0909090909090917</v>
      </c>
    </row>
    <row r="27" spans="1:7" ht="16.5" customHeight="1" thickBot="1">
      <c r="A27" s="164" t="s">
        <v>156</v>
      </c>
      <c r="B27" s="355">
        <f t="shared" ref="B27:G27" si="7">SUM(B25:B26)</f>
        <v>22</v>
      </c>
      <c r="C27" s="365">
        <f t="shared" si="7"/>
        <v>100.00000000000001</v>
      </c>
      <c r="D27" s="356">
        <f t="shared" si="7"/>
        <v>11</v>
      </c>
      <c r="E27" s="365">
        <f t="shared" si="7"/>
        <v>100.00000000000001</v>
      </c>
      <c r="F27" s="356">
        <f t="shared" si="7"/>
        <v>11</v>
      </c>
      <c r="G27" s="365">
        <f t="shared" si="7"/>
        <v>100.00000000000001</v>
      </c>
    </row>
    <row r="28" spans="1:7" ht="13.5" thickBot="1">
      <c r="C28" s="367" t="s">
        <v>2</v>
      </c>
    </row>
    <row r="29" spans="1:7" ht="16.5" customHeight="1">
      <c r="A29" s="160" t="s">
        <v>181</v>
      </c>
      <c r="B29" s="160">
        <f>D29+F29</f>
        <v>2</v>
      </c>
      <c r="C29" s="372"/>
      <c r="D29" s="161">
        <v>1</v>
      </c>
      <c r="E29" s="372"/>
      <c r="F29" s="161">
        <v>1</v>
      </c>
      <c r="G29" s="372"/>
    </row>
    <row r="30" spans="1:7" s="367" customFormat="1" ht="16.5" customHeight="1" thickBot="1">
      <c r="A30" s="382" t="s">
        <v>182</v>
      </c>
      <c r="B30" s="382">
        <f>B12/B29*1000000</f>
        <v>5000000</v>
      </c>
      <c r="C30" s="373"/>
      <c r="D30" s="364">
        <f>D12/D29*1000000</f>
        <v>5000000</v>
      </c>
      <c r="E30" s="373"/>
      <c r="F30" s="364">
        <f>F12/F29*1000000</f>
        <v>5000000</v>
      </c>
      <c r="G30" s="373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24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128"/>
  <sheetViews>
    <sheetView workbookViewId="0" xr3:uid="{7075697D-051A-5480-9A35-AA80E904E1A1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style="145" customWidth="1"/>
    <col min="7" max="7" width="5.5703125" style="337" bestFit="1" customWidth="1"/>
    <col min="8" max="8" width="12.28515625" style="367" customWidth="1"/>
    <col min="9" max="9" width="6.140625" style="367" customWidth="1"/>
    <col min="10" max="10" width="12.7109375" customWidth="1"/>
    <col min="11" max="11" width="5.5703125" style="337" bestFit="1" customWidth="1"/>
    <col min="12" max="12" width="12.7109375" style="145" customWidth="1"/>
    <col min="13" max="13" width="4.7109375" style="145" customWidth="1"/>
    <col min="14" max="14" width="12.7109375" style="145" customWidth="1"/>
    <col min="15" max="15" width="4.7109375" style="145" customWidth="1"/>
    <col min="16" max="16" width="12.7109375" style="145" customWidth="1"/>
    <col min="17" max="17" width="4.7109375" style="145" customWidth="1"/>
    <col min="18" max="18" width="12.7109375" style="145" customWidth="1"/>
    <col min="19" max="19" width="4.7109375" style="145" customWidth="1"/>
    <col min="20" max="20" width="12.7109375" style="145" customWidth="1"/>
    <col min="21" max="21" width="4.7109375" style="145" customWidth="1"/>
    <col min="22" max="22" width="9.140625" style="145"/>
  </cols>
  <sheetData>
    <row r="1" spans="1:22">
      <c r="A1" s="144" t="s">
        <v>527</v>
      </c>
      <c r="J1" t="str">
        <f>Summary!V1</f>
        <v>QUARTER ENDED 31 DECEMBER 2004</v>
      </c>
    </row>
    <row r="2" spans="1:22">
      <c r="A2" s="145"/>
    </row>
    <row r="3" spans="1:22" s="507" customFormat="1">
      <c r="A3" s="505" t="s">
        <v>310</v>
      </c>
      <c r="B3" s="430" t="s">
        <v>78</v>
      </c>
      <c r="C3" s="506"/>
      <c r="D3" s="1418" t="s">
        <v>409</v>
      </c>
      <c r="E3" s="506"/>
      <c r="F3" s="325" t="s">
        <v>589</v>
      </c>
      <c r="G3" s="514"/>
      <c r="H3" s="325" t="s">
        <v>484</v>
      </c>
      <c r="I3" s="515"/>
      <c r="J3" s="145"/>
      <c r="K3" s="145"/>
      <c r="L3" s="510"/>
      <c r="M3" s="510"/>
      <c r="N3" s="510"/>
      <c r="O3" s="510"/>
      <c r="P3" s="510"/>
      <c r="Q3" s="510"/>
      <c r="R3" s="510"/>
      <c r="S3" s="510"/>
      <c r="T3" s="510"/>
    </row>
    <row r="4" spans="1:22" s="507" customFormat="1">
      <c r="A4" s="505"/>
      <c r="B4" s="319"/>
      <c r="C4" s="508"/>
      <c r="D4" s="1453" t="s">
        <v>590</v>
      </c>
      <c r="E4" s="508"/>
      <c r="F4" s="169" t="s">
        <v>591</v>
      </c>
      <c r="G4" s="517"/>
      <c r="H4" s="507" t="s">
        <v>581</v>
      </c>
      <c r="I4" s="518"/>
      <c r="J4" s="145"/>
      <c r="K4" s="145"/>
      <c r="L4" s="510"/>
      <c r="M4" s="510"/>
      <c r="N4" s="510"/>
      <c r="O4" s="510"/>
      <c r="P4" s="510"/>
      <c r="Q4" s="510"/>
      <c r="R4" s="510"/>
      <c r="S4" s="510"/>
      <c r="T4" s="510"/>
    </row>
    <row r="5" spans="1:22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70" t="s">
        <v>22</v>
      </c>
      <c r="J5" s="145"/>
      <c r="K5" s="145"/>
      <c r="L5" s="174"/>
      <c r="M5" s="174"/>
      <c r="N5" s="174"/>
      <c r="O5" s="174"/>
      <c r="P5" s="174"/>
      <c r="Q5" s="174"/>
      <c r="R5" s="174"/>
      <c r="S5" s="174"/>
      <c r="U5"/>
      <c r="V5"/>
    </row>
    <row r="6" spans="1:22">
      <c r="A6" s="141" t="s">
        <v>117</v>
      </c>
      <c r="C6" s="158"/>
      <c r="E6" s="158"/>
      <c r="F6"/>
      <c r="G6" s="349"/>
      <c r="H6"/>
      <c r="I6" s="366"/>
      <c r="J6" s="145"/>
      <c r="K6" s="145"/>
      <c r="U6"/>
      <c r="V6"/>
    </row>
    <row r="7" spans="1:22">
      <c r="A7" s="141" t="s">
        <v>204</v>
      </c>
      <c r="B7" s="337">
        <f>SUM(D7+F7+H7+'VARIED SPECIALIST2'!B7)</f>
        <v>3273.299983865119</v>
      </c>
      <c r="C7" s="366">
        <f>(B7/$B$12)*100</f>
        <v>89.648633116665522</v>
      </c>
      <c r="D7" s="337">
        <v>10.35717296</v>
      </c>
      <c r="E7" s="366">
        <f>(D7/$D$12)*100</f>
        <v>92.940266242432784</v>
      </c>
      <c r="F7" s="337">
        <v>273.39999999999998</v>
      </c>
      <c r="G7" s="366">
        <f>(F7/$F$12)*100</f>
        <v>95.435443204730575</v>
      </c>
      <c r="H7" s="337">
        <v>299.3</v>
      </c>
      <c r="I7" s="366">
        <f>(H7/$H$12)*100</f>
        <v>90.286576168929116</v>
      </c>
      <c r="J7" s="145"/>
      <c r="K7" s="145"/>
      <c r="L7" s="338"/>
      <c r="M7" s="587"/>
      <c r="N7" s="338"/>
      <c r="O7" s="587"/>
      <c r="P7" s="338"/>
      <c r="Q7" s="587"/>
      <c r="R7" s="338"/>
      <c r="S7" s="587"/>
      <c r="U7"/>
      <c r="V7"/>
    </row>
    <row r="8" spans="1:22">
      <c r="A8" s="317" t="s">
        <v>205</v>
      </c>
      <c r="B8" s="337">
        <f>SUM(D8+F8+H8+'VARIED SPECIALIST2'!B8)</f>
        <v>323.63111444138514</v>
      </c>
      <c r="C8" s="366">
        <f>(B8/$B$12)*100</f>
        <v>8.863558850916748</v>
      </c>
      <c r="D8" s="337">
        <v>0.78672987000000005</v>
      </c>
      <c r="E8" s="366">
        <f>(D8/$D$12)*100</f>
        <v>7.0597337575672325</v>
      </c>
      <c r="F8" s="337">
        <v>13.07637693</v>
      </c>
      <c r="G8" s="366">
        <f>(F8/$F$12)*100</f>
        <v>4.5645567952694375</v>
      </c>
      <c r="H8" s="337">
        <v>32.200000000000003</v>
      </c>
      <c r="I8" s="366">
        <f>(H8/$H$12)*100</f>
        <v>9.7134238310708909</v>
      </c>
      <c r="J8" s="145"/>
      <c r="K8" s="145"/>
      <c r="L8" s="338"/>
      <c r="M8" s="587"/>
      <c r="N8" s="338"/>
      <c r="O8" s="587"/>
      <c r="P8" s="338"/>
      <c r="Q8" s="587"/>
      <c r="R8" s="338"/>
      <c r="S8" s="587"/>
      <c r="U8"/>
      <c r="V8"/>
    </row>
    <row r="9" spans="1:22">
      <c r="A9" s="171" t="s">
        <v>206</v>
      </c>
      <c r="B9" s="337">
        <f>SUM(D9+F9+H9+'VARIED SPECIALIST2'!B9)</f>
        <v>0</v>
      </c>
      <c r="C9" s="366">
        <f>(B9/$B$12)*100</f>
        <v>0</v>
      </c>
      <c r="D9" s="337">
        <v>0</v>
      </c>
      <c r="E9" s="366">
        <f>(D9/$D$12)*100</f>
        <v>0</v>
      </c>
      <c r="F9" s="337"/>
      <c r="G9" s="366">
        <f>(F9/$F$12)*100</f>
        <v>0</v>
      </c>
      <c r="H9" s="337"/>
      <c r="I9" s="366">
        <f>(H9/$H$12)*100</f>
        <v>0</v>
      </c>
      <c r="J9" s="145"/>
      <c r="K9" s="145"/>
      <c r="L9" s="338"/>
      <c r="M9" s="587"/>
      <c r="N9" s="338"/>
      <c r="O9" s="587"/>
      <c r="P9" s="338"/>
      <c r="Q9" s="587"/>
      <c r="R9" s="338"/>
      <c r="S9" s="587"/>
      <c r="U9"/>
      <c r="V9"/>
    </row>
    <row r="10" spans="1:22">
      <c r="A10" s="143" t="s">
        <v>207</v>
      </c>
      <c r="B10" s="337">
        <f>SUM(D10+F10+H10+'VARIED SPECIALIST2'!B10)</f>
        <v>46.913661601952697</v>
      </c>
      <c r="C10" s="366">
        <f>(B10/$B$12)*100</f>
        <v>1.2848640997904213</v>
      </c>
      <c r="D10" s="337">
        <v>0</v>
      </c>
      <c r="E10" s="366">
        <f>(D10/$D$12)*100</f>
        <v>0</v>
      </c>
      <c r="F10" s="337"/>
      <c r="G10" s="366">
        <f>(F10/$F$12)*100</f>
        <v>0</v>
      </c>
      <c r="H10" s="337"/>
      <c r="I10" s="366">
        <f>(H10/$H$12)*100</f>
        <v>0</v>
      </c>
      <c r="J10" s="145"/>
      <c r="K10" s="145"/>
      <c r="L10" s="338"/>
      <c r="M10" s="587"/>
      <c r="N10" s="338"/>
      <c r="O10" s="587"/>
      <c r="P10" s="338"/>
      <c r="Q10" s="587"/>
      <c r="R10" s="338"/>
      <c r="S10" s="587"/>
      <c r="U10"/>
      <c r="V10"/>
    </row>
    <row r="11" spans="1:22" ht="13.5" thickBot="1">
      <c r="A11" s="318" t="s">
        <v>208</v>
      </c>
      <c r="B11" s="337">
        <f>SUM(D11+F11+H11+'VARIED SPECIALIST2'!B11)</f>
        <v>7.41</v>
      </c>
      <c r="C11" s="366">
        <f>(B11/$B$12)*100</f>
        <v>0.20294393262730814</v>
      </c>
      <c r="D11" s="337">
        <v>0</v>
      </c>
      <c r="E11" s="366">
        <f>(D11/$D$12)*100</f>
        <v>0</v>
      </c>
      <c r="F11" s="337"/>
      <c r="G11" s="366">
        <f>(F11/$F$12)*100</f>
        <v>0</v>
      </c>
      <c r="H11" s="337"/>
      <c r="I11" s="366">
        <f>(H11/$H$12)*100</f>
        <v>0</v>
      </c>
      <c r="J11" s="145"/>
      <c r="K11" s="145"/>
      <c r="L11" s="338"/>
      <c r="M11" s="587"/>
      <c r="N11" s="338"/>
      <c r="O11" s="587"/>
      <c r="P11" s="338"/>
      <c r="Q11" s="587"/>
      <c r="R11" s="338"/>
      <c r="S11" s="587"/>
      <c r="U11"/>
      <c r="V11"/>
    </row>
    <row r="12" spans="1:22" ht="16.5" customHeight="1" thickBot="1">
      <c r="A12" s="322" t="s">
        <v>123</v>
      </c>
      <c r="B12" s="355">
        <f t="shared" ref="B12:I12" si="0">SUM(B7:B11)</f>
        <v>3651.2547599084569</v>
      </c>
      <c r="C12" s="365">
        <f t="shared" si="0"/>
        <v>100</v>
      </c>
      <c r="D12" s="356">
        <v>11.143902829999998</v>
      </c>
      <c r="E12" s="365">
        <f t="shared" si="0"/>
        <v>100.00000000000001</v>
      </c>
      <c r="F12" s="356">
        <v>286.47637692999996</v>
      </c>
      <c r="G12" s="365">
        <f t="shared" si="0"/>
        <v>100.00000000000001</v>
      </c>
      <c r="H12" s="356">
        <v>331.5</v>
      </c>
      <c r="I12" s="365">
        <f t="shared" si="0"/>
        <v>100</v>
      </c>
      <c r="J12" s="145"/>
      <c r="K12" s="145"/>
      <c r="L12" s="338"/>
      <c r="M12" s="587"/>
      <c r="N12" s="338"/>
      <c r="O12" s="587"/>
      <c r="P12" s="338"/>
      <c r="Q12" s="587"/>
      <c r="R12" s="338"/>
      <c r="S12" s="587"/>
      <c r="U12"/>
      <c r="V12"/>
    </row>
    <row r="13" spans="1:22">
      <c r="A13" s="348" t="s">
        <v>209</v>
      </c>
      <c r="B13" s="337"/>
      <c r="C13" s="366"/>
      <c r="D13" s="337">
        <v>0</v>
      </c>
      <c r="E13" s="366"/>
      <c r="F13" s="337"/>
      <c r="G13" s="366"/>
      <c r="H13" s="337"/>
      <c r="I13" s="366"/>
      <c r="J13" s="145"/>
      <c r="K13" s="145"/>
      <c r="L13" s="338"/>
      <c r="M13" s="587"/>
      <c r="N13" s="338"/>
      <c r="O13" s="587"/>
      <c r="P13" s="338"/>
      <c r="Q13" s="587"/>
      <c r="R13" s="338"/>
      <c r="S13" s="587"/>
      <c r="U13"/>
      <c r="V13"/>
    </row>
    <row r="14" spans="1:22">
      <c r="A14" s="339" t="s">
        <v>137</v>
      </c>
      <c r="B14" s="337">
        <f>SUM(D14+F14+H14+'VARIED SPECIALIST2'!B14)</f>
        <v>0</v>
      </c>
      <c r="C14" s="366">
        <f t="shared" ref="C14:C45" si="1">(B14/$B$72)*100</f>
        <v>0</v>
      </c>
      <c r="D14" s="337">
        <v>0</v>
      </c>
      <c r="E14" s="366">
        <f t="shared" ref="E14:E45" si="2">(D14/$D$72)*100</f>
        <v>0</v>
      </c>
      <c r="F14" s="337"/>
      <c r="G14" s="366">
        <f t="shared" ref="G14:G20" si="3">(F14/$F$72)*100</f>
        <v>0</v>
      </c>
      <c r="H14" s="337"/>
      <c r="I14" s="366">
        <f t="shared" ref="I14:I20" si="4">(H14/$H$72)*100</f>
        <v>0</v>
      </c>
      <c r="J14" s="145"/>
      <c r="K14" s="145"/>
      <c r="L14" s="338"/>
      <c r="M14" s="587"/>
      <c r="N14" s="338"/>
      <c r="O14" s="587"/>
      <c r="P14" s="338"/>
      <c r="Q14" s="587"/>
      <c r="R14" s="338"/>
      <c r="S14" s="587"/>
      <c r="U14"/>
      <c r="V14"/>
    </row>
    <row r="15" spans="1:22">
      <c r="A15" s="339" t="s">
        <v>139</v>
      </c>
      <c r="B15" s="337">
        <f>SUM(D15+F15+H15+'VARIED SPECIALIST2'!B15)</f>
        <v>298.297411345</v>
      </c>
      <c r="C15" s="366">
        <f t="shared" si="1"/>
        <v>9.1130483858912861</v>
      </c>
      <c r="D15" s="337">
        <v>0.60167094999999993</v>
      </c>
      <c r="E15" s="366">
        <f t="shared" si="2"/>
        <v>5.8092198742232837</v>
      </c>
      <c r="F15" s="337"/>
      <c r="G15" s="366">
        <f t="shared" si="3"/>
        <v>0</v>
      </c>
      <c r="H15" s="337">
        <v>201.3</v>
      </c>
      <c r="I15" s="366">
        <f t="shared" si="4"/>
        <v>67.25693284330103</v>
      </c>
      <c r="J15" s="145"/>
      <c r="K15" s="145"/>
      <c r="L15" s="338"/>
      <c r="M15" s="587"/>
      <c r="N15" s="338"/>
      <c r="O15" s="587"/>
      <c r="P15" s="338"/>
      <c r="Q15" s="587"/>
      <c r="R15" s="338"/>
      <c r="S15" s="587"/>
      <c r="U15"/>
      <c r="V15"/>
    </row>
    <row r="16" spans="1:22">
      <c r="A16" s="339" t="s">
        <v>141</v>
      </c>
      <c r="B16" s="337">
        <f>SUM(D16+F16+H16+'VARIED SPECIALIST2'!B16)</f>
        <v>84.765999950000008</v>
      </c>
      <c r="C16" s="366">
        <f t="shared" si="1"/>
        <v>2.5896190501277601</v>
      </c>
      <c r="D16" s="337">
        <v>0.55047000000000001</v>
      </c>
      <c r="E16" s="366">
        <f t="shared" si="2"/>
        <v>5.3148673110504863</v>
      </c>
      <c r="F16" s="337"/>
      <c r="G16" s="366">
        <f t="shared" si="3"/>
        <v>0</v>
      </c>
      <c r="H16" s="337">
        <v>40.200000000000003</v>
      </c>
      <c r="I16" s="366">
        <f t="shared" si="4"/>
        <v>13.431339792849982</v>
      </c>
      <c r="J16" s="145"/>
      <c r="K16" s="145"/>
      <c r="L16" s="338"/>
      <c r="M16" s="587"/>
      <c r="N16" s="338"/>
      <c r="O16" s="587"/>
      <c r="P16" s="338"/>
      <c r="Q16" s="587"/>
      <c r="R16" s="338"/>
      <c r="S16" s="587"/>
      <c r="U16"/>
      <c r="V16"/>
    </row>
    <row r="17" spans="1:22">
      <c r="A17" s="339" t="s">
        <v>143</v>
      </c>
      <c r="B17" s="337">
        <f>SUM(D17+F17+H17+'VARIED SPECIALIST2'!B17)</f>
        <v>0.63652799999999998</v>
      </c>
      <c r="C17" s="366">
        <f t="shared" si="1"/>
        <v>1.9446063701390012E-2</v>
      </c>
      <c r="D17" s="337">
        <v>0.63652799999999998</v>
      </c>
      <c r="E17" s="366">
        <f t="shared" si="2"/>
        <v>6.1457697236331565</v>
      </c>
      <c r="F17" s="337"/>
      <c r="G17" s="366">
        <f t="shared" si="3"/>
        <v>0</v>
      </c>
      <c r="H17" s="337"/>
      <c r="I17" s="366">
        <f t="shared" si="4"/>
        <v>0</v>
      </c>
      <c r="J17" s="145"/>
      <c r="K17" s="145"/>
      <c r="L17" s="338"/>
      <c r="M17" s="587"/>
      <c r="N17" s="338"/>
      <c r="O17" s="587"/>
      <c r="P17" s="338"/>
      <c r="Q17" s="587"/>
      <c r="R17" s="338"/>
      <c r="S17" s="587"/>
      <c r="U17"/>
      <c r="V17"/>
    </row>
    <row r="18" spans="1:22">
      <c r="A18" s="339" t="s">
        <v>145</v>
      </c>
      <c r="B18" s="337">
        <f>SUM(D18+F18+H18+'VARIED SPECIALIST2'!B18)</f>
        <v>40.470034000000005</v>
      </c>
      <c r="C18" s="366">
        <f t="shared" si="1"/>
        <v>1.2363680139152082</v>
      </c>
      <c r="D18" s="337">
        <v>0</v>
      </c>
      <c r="E18" s="366">
        <f t="shared" si="2"/>
        <v>0</v>
      </c>
      <c r="F18" s="337"/>
      <c r="G18" s="366">
        <f t="shared" si="3"/>
        <v>0</v>
      </c>
      <c r="H18" s="337"/>
      <c r="I18" s="366">
        <f t="shared" si="4"/>
        <v>0</v>
      </c>
      <c r="J18" s="145"/>
      <c r="K18" s="145"/>
      <c r="L18" s="338"/>
      <c r="M18" s="587"/>
      <c r="N18" s="338"/>
      <c r="O18" s="587"/>
      <c r="P18" s="338"/>
      <c r="Q18" s="587"/>
      <c r="R18" s="338"/>
      <c r="S18" s="587"/>
      <c r="U18"/>
      <c r="V18"/>
    </row>
    <row r="19" spans="1:22">
      <c r="A19" s="339" t="s">
        <v>431</v>
      </c>
      <c r="B19" s="337">
        <f>SUM(D19+F19+H19+'VARIED SPECIALIST2'!B19)</f>
        <v>139.41027</v>
      </c>
      <c r="C19" s="366">
        <f t="shared" si="1"/>
        <v>4.2590129437322179</v>
      </c>
      <c r="D19" s="337">
        <v>1.1367180000000001</v>
      </c>
      <c r="E19" s="366">
        <f t="shared" si="2"/>
        <v>10.975176376701159</v>
      </c>
      <c r="F19" s="337"/>
      <c r="G19" s="366">
        <f t="shared" si="3"/>
        <v>0</v>
      </c>
      <c r="H19" s="337">
        <v>52.8</v>
      </c>
      <c r="I19" s="366">
        <f t="shared" si="4"/>
        <v>17.641162712996991</v>
      </c>
      <c r="J19" s="145"/>
      <c r="K19" s="145"/>
      <c r="L19" s="338"/>
      <c r="M19" s="587"/>
      <c r="N19" s="338"/>
      <c r="O19" s="587"/>
      <c r="P19" s="338"/>
      <c r="Q19" s="587"/>
      <c r="R19" s="338"/>
      <c r="S19" s="587"/>
      <c r="U19"/>
      <c r="V19"/>
    </row>
    <row r="20" spans="1:22" ht="13.5" thickBot="1">
      <c r="A20" s="339" t="s">
        <v>432</v>
      </c>
      <c r="B20" s="337">
        <f>SUM(D20+F20+H20+'VARIED SPECIALIST2'!B20)</f>
        <v>15.350641</v>
      </c>
      <c r="C20" s="366">
        <f t="shared" si="1"/>
        <v>0.46896529727391295</v>
      </c>
      <c r="D20" s="337">
        <v>1.0397529999999999</v>
      </c>
      <c r="E20" s="366">
        <f t="shared" si="2"/>
        <v>10.038965304679049</v>
      </c>
      <c r="F20" s="337"/>
      <c r="G20" s="366">
        <f t="shared" si="3"/>
        <v>0</v>
      </c>
      <c r="H20" s="337"/>
      <c r="I20" s="366">
        <f t="shared" si="4"/>
        <v>0</v>
      </c>
      <c r="J20" s="145"/>
      <c r="K20" s="145"/>
      <c r="L20" s="338"/>
      <c r="M20" s="587"/>
      <c r="N20" s="338"/>
      <c r="O20" s="587"/>
      <c r="P20" s="338"/>
      <c r="Q20" s="587"/>
      <c r="R20" s="338"/>
      <c r="S20" s="587"/>
      <c r="U20"/>
      <c r="V20"/>
    </row>
    <row r="21" spans="1:22" ht="13.5" thickBot="1">
      <c r="A21" s="357" t="s">
        <v>211</v>
      </c>
      <c r="B21" s="355">
        <f>SUM(B14:B20)</f>
        <v>578.93088429500006</v>
      </c>
      <c r="C21" s="365">
        <f t="shared" si="1"/>
        <v>17.686459754641778</v>
      </c>
      <c r="D21" s="355">
        <v>3.9651399499999997</v>
      </c>
      <c r="E21" s="365">
        <f t="shared" si="2"/>
        <v>38.283998590287133</v>
      </c>
      <c r="F21" s="355"/>
      <c r="G21" s="365">
        <f>SUM(G14:G20)</f>
        <v>0</v>
      </c>
      <c r="H21" s="355">
        <v>294.3</v>
      </c>
      <c r="I21" s="365">
        <f>SUM(I14:I20)</f>
        <v>98.329435349148</v>
      </c>
      <c r="J21" s="145"/>
      <c r="K21" s="145"/>
      <c r="L21" s="338"/>
      <c r="M21" s="587"/>
      <c r="N21" s="338"/>
      <c r="O21" s="587"/>
      <c r="P21" s="338"/>
      <c r="Q21" s="587"/>
      <c r="R21" s="338"/>
      <c r="S21" s="587"/>
      <c r="U21"/>
      <c r="V21"/>
    </row>
    <row r="22" spans="1:22">
      <c r="A22" s="339" t="s">
        <v>212</v>
      </c>
      <c r="B22" s="337">
        <f>SUM(D22+F22+H22+'VARIED SPECIALIST2'!B22)</f>
        <v>148.11428551999998</v>
      </c>
      <c r="C22" s="366">
        <f t="shared" si="1"/>
        <v>4.524922440658993</v>
      </c>
      <c r="D22" s="337">
        <v>0</v>
      </c>
      <c r="E22" s="366">
        <f t="shared" si="2"/>
        <v>0</v>
      </c>
      <c r="F22" s="337">
        <v>5.4</v>
      </c>
      <c r="G22" s="366">
        <f>(F22/$F$72)*100</f>
        <v>1.9751280175566939</v>
      </c>
      <c r="H22" s="337"/>
      <c r="I22" s="366">
        <f>(H22/$H$72)*100</f>
        <v>0</v>
      </c>
      <c r="J22" s="145"/>
      <c r="K22" s="145"/>
      <c r="L22" s="338"/>
      <c r="M22" s="587"/>
      <c r="N22" s="338"/>
      <c r="O22" s="587"/>
      <c r="P22" s="338"/>
      <c r="Q22" s="587"/>
      <c r="R22" s="338"/>
      <c r="S22" s="587"/>
      <c r="U22"/>
      <c r="V22"/>
    </row>
    <row r="23" spans="1:22">
      <c r="A23" s="339" t="s">
        <v>213</v>
      </c>
      <c r="B23" s="337">
        <f>SUM(D23+F23+H23+'VARIED SPECIALIST2'!B23)</f>
        <v>130.989678</v>
      </c>
      <c r="C23" s="366">
        <f t="shared" si="1"/>
        <v>4.0017620946958594</v>
      </c>
      <c r="D23" s="337">
        <v>0</v>
      </c>
      <c r="E23" s="366">
        <f t="shared" si="2"/>
        <v>0</v>
      </c>
      <c r="F23" s="337"/>
      <c r="G23" s="366">
        <f>(F23/$F$72)*100</f>
        <v>0</v>
      </c>
      <c r="H23" s="337"/>
      <c r="I23" s="366">
        <f>(H23/$H$72)*100</f>
        <v>0</v>
      </c>
      <c r="J23" s="145"/>
      <c r="K23" s="145"/>
      <c r="L23" s="338"/>
      <c r="M23" s="587"/>
      <c r="N23" s="338"/>
      <c r="O23" s="587"/>
      <c r="P23" s="338"/>
      <c r="Q23" s="587"/>
      <c r="R23" s="338"/>
      <c r="S23" s="587"/>
      <c r="U23"/>
      <c r="V23"/>
    </row>
    <row r="24" spans="1:22">
      <c r="A24" s="339" t="s">
        <v>433</v>
      </c>
      <c r="B24" s="337">
        <f>SUM(D24+F24+H24+'VARIED SPECIALIST2'!B24)</f>
        <v>2.6266180000000001</v>
      </c>
      <c r="C24" s="366">
        <f t="shared" si="1"/>
        <v>8.0243729965088148E-2</v>
      </c>
      <c r="D24" s="337">
        <v>0.186667</v>
      </c>
      <c r="E24" s="366">
        <f t="shared" si="2"/>
        <v>1.8022968306208531</v>
      </c>
      <c r="F24" s="337"/>
      <c r="G24" s="366">
        <f>(F24/$F$72)*100</f>
        <v>0</v>
      </c>
      <c r="H24" s="337"/>
      <c r="I24" s="366">
        <f>(H24/$H$72)*100</f>
        <v>0</v>
      </c>
      <c r="J24" s="145"/>
      <c r="K24" s="145"/>
      <c r="L24" s="338"/>
      <c r="M24" s="587"/>
      <c r="N24" s="338"/>
      <c r="O24" s="587"/>
      <c r="P24" s="338"/>
      <c r="Q24" s="587"/>
      <c r="R24" s="338"/>
      <c r="S24" s="587"/>
      <c r="U24"/>
      <c r="V24"/>
    </row>
    <row r="25" spans="1:22" ht="13.5" thickBot="1">
      <c r="A25" s="339" t="s">
        <v>434</v>
      </c>
      <c r="B25" s="337">
        <f>SUM(D25+F25+H25+'VARIED SPECIALIST2'!B25)</f>
        <v>2.3542799000000003</v>
      </c>
      <c r="C25" s="366">
        <f t="shared" si="1"/>
        <v>7.1923743977173216E-2</v>
      </c>
      <c r="D25" s="337">
        <v>0.48280050000000002</v>
      </c>
      <c r="E25" s="366">
        <f t="shared" si="2"/>
        <v>4.661508520371374</v>
      </c>
      <c r="F25" s="337"/>
      <c r="G25" s="366">
        <f>(F25/$F$72)*100</f>
        <v>0</v>
      </c>
      <c r="H25" s="337"/>
      <c r="I25" s="366">
        <f>(H25/$H$72)*100</f>
        <v>0</v>
      </c>
      <c r="J25" s="145"/>
      <c r="K25" s="145"/>
      <c r="L25" s="338"/>
      <c r="M25" s="587"/>
      <c r="N25" s="338"/>
      <c r="O25" s="587"/>
      <c r="P25" s="338"/>
      <c r="Q25" s="587"/>
      <c r="R25" s="338"/>
      <c r="S25" s="587"/>
      <c r="U25"/>
      <c r="V25"/>
    </row>
    <row r="26" spans="1:22" ht="13.5" thickBot="1">
      <c r="A26" s="357" t="s">
        <v>216</v>
      </c>
      <c r="B26" s="355">
        <f>SUM(B22:B25)</f>
        <v>284.08486141999998</v>
      </c>
      <c r="C26" s="365">
        <f t="shared" si="1"/>
        <v>8.6788520092971133</v>
      </c>
      <c r="D26" s="355">
        <v>0.66946749999999999</v>
      </c>
      <c r="E26" s="365">
        <f t="shared" si="2"/>
        <v>6.4638053509922271</v>
      </c>
      <c r="F26" s="355">
        <v>5.4</v>
      </c>
      <c r="G26" s="365">
        <f>SUM(G22:G24)</f>
        <v>1.9751280175566939</v>
      </c>
      <c r="H26" s="355"/>
      <c r="I26" s="365">
        <f>SUM(I22:I24)</f>
        <v>0</v>
      </c>
      <c r="J26" s="145"/>
      <c r="K26" s="145"/>
      <c r="L26" s="338"/>
      <c r="M26" s="587"/>
      <c r="N26" s="338"/>
      <c r="O26" s="587"/>
      <c r="P26" s="338"/>
      <c r="Q26" s="587"/>
      <c r="R26" s="338"/>
      <c r="S26" s="587"/>
      <c r="U26"/>
      <c r="V26"/>
    </row>
    <row r="27" spans="1:22">
      <c r="A27" s="339" t="s">
        <v>217</v>
      </c>
      <c r="B27" s="337">
        <f>SUM(D27+F27+H27+'VARIED SPECIALIST2'!B27)</f>
        <v>0</v>
      </c>
      <c r="C27" s="366">
        <f t="shared" si="1"/>
        <v>0</v>
      </c>
      <c r="D27" s="337">
        <v>0</v>
      </c>
      <c r="E27" s="366">
        <f t="shared" si="2"/>
        <v>0</v>
      </c>
      <c r="F27" s="337"/>
      <c r="G27" s="366">
        <f>(F27/$F$72)*100</f>
        <v>0</v>
      </c>
      <c r="H27" s="337"/>
      <c r="I27" s="366">
        <f>(H27/$H$72)*100</f>
        <v>0</v>
      </c>
      <c r="J27" s="145"/>
      <c r="K27" s="145"/>
      <c r="L27" s="338"/>
      <c r="M27" s="587"/>
      <c r="N27" s="338"/>
      <c r="O27" s="587"/>
      <c r="P27" s="338"/>
      <c r="Q27" s="587"/>
      <c r="R27" s="338"/>
      <c r="S27" s="587"/>
      <c r="U27"/>
      <c r="V27"/>
    </row>
    <row r="28" spans="1:22">
      <c r="A28" s="339" t="s">
        <v>218</v>
      </c>
      <c r="B28" s="337">
        <f>SUM(D28+F28+H28+'VARIED SPECIALIST2'!B28)</f>
        <v>9.1999999999999993</v>
      </c>
      <c r="C28" s="366">
        <f t="shared" si="1"/>
        <v>0.28106192665960977</v>
      </c>
      <c r="D28" s="337">
        <v>0</v>
      </c>
      <c r="E28" s="366">
        <f t="shared" si="2"/>
        <v>0</v>
      </c>
      <c r="F28" s="337"/>
      <c r="G28" s="366">
        <f>(F28/$F$72)*100</f>
        <v>0</v>
      </c>
      <c r="H28" s="337"/>
      <c r="I28" s="366">
        <f>(H28/$H$72)*100</f>
        <v>0</v>
      </c>
      <c r="J28" s="145"/>
      <c r="K28" s="145"/>
      <c r="L28" s="338"/>
      <c r="M28" s="587"/>
      <c r="N28" s="338"/>
      <c r="O28" s="587"/>
      <c r="P28" s="338"/>
      <c r="Q28" s="587"/>
      <c r="R28" s="338"/>
      <c r="S28" s="587"/>
      <c r="U28"/>
      <c r="V28"/>
    </row>
    <row r="29" spans="1:22">
      <c r="A29" s="339" t="s">
        <v>219</v>
      </c>
      <c r="B29" s="337">
        <f>SUM(D29+F29+H29+'VARIED SPECIALIST2'!B29)</f>
        <v>31.787393699999999</v>
      </c>
      <c r="C29" s="366">
        <f t="shared" si="1"/>
        <v>0.97111153443581977</v>
      </c>
      <c r="D29" s="337">
        <v>0.29934080000000002</v>
      </c>
      <c r="E29" s="366">
        <f t="shared" si="2"/>
        <v>2.8901786342283891</v>
      </c>
      <c r="F29" s="337">
        <v>15.5</v>
      </c>
      <c r="G29" s="366">
        <f>(F29/$F$72)*100</f>
        <v>5.6693489392831022</v>
      </c>
      <c r="H29" s="337"/>
      <c r="I29" s="366">
        <f>(H29/$H$72)*100</f>
        <v>0</v>
      </c>
      <c r="J29" s="145"/>
      <c r="K29" s="145"/>
      <c r="L29" s="338"/>
      <c r="M29" s="587"/>
      <c r="N29" s="338"/>
      <c r="O29" s="587"/>
      <c r="P29" s="338"/>
      <c r="Q29" s="587"/>
      <c r="R29" s="338"/>
      <c r="S29" s="587"/>
      <c r="U29"/>
      <c r="V29"/>
    </row>
    <row r="30" spans="1:22" ht="13.5" thickBot="1">
      <c r="A30" s="339" t="s">
        <v>220</v>
      </c>
      <c r="B30" s="337">
        <f>SUM(D30+F30+H30+'VARIED SPECIALIST2'!B30)</f>
        <v>128.23773885</v>
      </c>
      <c r="C30" s="366">
        <f t="shared" si="1"/>
        <v>3.917689777353575</v>
      </c>
      <c r="D30" s="337">
        <v>0</v>
      </c>
      <c r="E30" s="366">
        <f t="shared" si="2"/>
        <v>0</v>
      </c>
      <c r="F30" s="337">
        <v>27.5</v>
      </c>
      <c r="G30" s="366">
        <f>(F30/$F$72)*100</f>
        <v>10.058522311631309</v>
      </c>
      <c r="H30" s="337"/>
      <c r="I30" s="366">
        <f>(H30/$H$72)*100</f>
        <v>0</v>
      </c>
      <c r="J30" s="145"/>
      <c r="K30" s="145"/>
      <c r="L30" s="338"/>
      <c r="M30" s="587"/>
      <c r="N30" s="338"/>
      <c r="O30" s="587"/>
      <c r="P30" s="338"/>
      <c r="Q30" s="587"/>
      <c r="R30" s="338"/>
      <c r="S30" s="587"/>
      <c r="U30"/>
      <c r="V30"/>
    </row>
    <row r="31" spans="1:22" ht="13.5" thickBot="1">
      <c r="A31" s="357" t="s">
        <v>221</v>
      </c>
      <c r="B31" s="355">
        <f>SUM(B27:B30)</f>
        <v>169.22513255000001</v>
      </c>
      <c r="C31" s="365">
        <f t="shared" si="1"/>
        <v>5.1698632384490049</v>
      </c>
      <c r="D31" s="355">
        <v>0.29934080000000002</v>
      </c>
      <c r="E31" s="365">
        <f t="shared" si="2"/>
        <v>2.8901786342283891</v>
      </c>
      <c r="F31" s="355">
        <v>43</v>
      </c>
      <c r="G31" s="365">
        <f>SUM(G27:G30)</f>
        <v>15.727871250914411</v>
      </c>
      <c r="H31" s="355"/>
      <c r="I31" s="365">
        <f>SUM(I27:I30)</f>
        <v>0</v>
      </c>
      <c r="J31" s="145"/>
      <c r="K31" s="145"/>
      <c r="L31" s="338"/>
      <c r="M31" s="587"/>
      <c r="N31" s="338"/>
      <c r="O31" s="587"/>
      <c r="P31" s="338"/>
      <c r="Q31" s="587"/>
      <c r="R31" s="338"/>
      <c r="S31" s="587"/>
      <c r="U31"/>
      <c r="V31"/>
    </row>
    <row r="32" spans="1:22">
      <c r="A32" s="339" t="s">
        <v>222</v>
      </c>
      <c r="B32" s="337">
        <f>SUM(D32+F32+H32+'VARIED SPECIALIST2'!B32)</f>
        <v>56.021574399999999</v>
      </c>
      <c r="C32" s="366">
        <f t="shared" si="1"/>
        <v>1.7114708299313774</v>
      </c>
      <c r="D32" s="337">
        <v>1.0052171999999999</v>
      </c>
      <c r="E32" s="366">
        <f t="shared" si="2"/>
        <v>9.7055171703920244</v>
      </c>
      <c r="F32" s="337"/>
      <c r="G32" s="366">
        <f>(F32/$F$72)*100</f>
        <v>0</v>
      </c>
      <c r="H32" s="337"/>
      <c r="I32" s="366">
        <f>(H32/$H$72)*100</f>
        <v>0</v>
      </c>
      <c r="J32" s="145"/>
      <c r="K32" s="145"/>
      <c r="L32" s="338"/>
      <c r="M32" s="587"/>
      <c r="N32" s="338"/>
      <c r="O32" s="587"/>
      <c r="P32" s="338"/>
      <c r="Q32" s="587"/>
      <c r="R32" s="338"/>
      <c r="S32" s="587"/>
      <c r="U32"/>
      <c r="V32"/>
    </row>
    <row r="33" spans="1:22" ht="13.5" thickBot="1">
      <c r="A33" s="339" t="s">
        <v>223</v>
      </c>
      <c r="B33" s="337">
        <f>SUM(D33+F33+H33+'VARIED SPECIALIST2'!B33)</f>
        <v>67.3</v>
      </c>
      <c r="C33" s="366">
        <f t="shared" si="1"/>
        <v>2.0560290939338843</v>
      </c>
      <c r="D33" s="337">
        <v>0</v>
      </c>
      <c r="E33" s="366">
        <f t="shared" si="2"/>
        <v>0</v>
      </c>
      <c r="F33" s="337"/>
      <c r="G33" s="366">
        <f>(F33/$F$72)*100</f>
        <v>0</v>
      </c>
      <c r="H33" s="337"/>
      <c r="I33" s="366">
        <f>(H33/$H$72)*100</f>
        <v>0</v>
      </c>
      <c r="J33" s="145"/>
      <c r="K33" s="145"/>
      <c r="L33" s="338"/>
      <c r="M33" s="587"/>
      <c r="N33" s="338"/>
      <c r="O33" s="587"/>
      <c r="P33" s="338"/>
      <c r="Q33" s="587"/>
      <c r="R33" s="338"/>
      <c r="S33" s="587"/>
      <c r="U33"/>
      <c r="V33"/>
    </row>
    <row r="34" spans="1:22" ht="13.5" thickBot="1">
      <c r="A34" s="357" t="s">
        <v>224</v>
      </c>
      <c r="B34" s="355">
        <f>SUM(B32:B33)</f>
        <v>123.3215744</v>
      </c>
      <c r="C34" s="365">
        <f t="shared" si="1"/>
        <v>3.7674999238652624</v>
      </c>
      <c r="D34" s="355">
        <v>1.0052171999999999</v>
      </c>
      <c r="E34" s="365">
        <f t="shared" si="2"/>
        <v>9.7055171703920244</v>
      </c>
      <c r="F34" s="355"/>
      <c r="G34" s="365">
        <f>SUM(G32:G33)</f>
        <v>0</v>
      </c>
      <c r="H34" s="355"/>
      <c r="I34" s="365">
        <f>SUM(I32:I33)</f>
        <v>0</v>
      </c>
      <c r="J34" s="145"/>
      <c r="K34" s="145"/>
      <c r="L34" s="338"/>
      <c r="M34" s="587"/>
      <c r="N34" s="338"/>
      <c r="O34" s="587"/>
      <c r="P34" s="338"/>
      <c r="Q34" s="587"/>
      <c r="R34" s="338"/>
      <c r="S34" s="587"/>
      <c r="U34"/>
      <c r="V34"/>
    </row>
    <row r="35" spans="1:22">
      <c r="A35" s="339" t="s">
        <v>225</v>
      </c>
      <c r="B35" s="337">
        <f>SUM(D35+F35+H35+'VARIED SPECIALIST2'!B35)</f>
        <v>13.042574349999999</v>
      </c>
      <c r="C35" s="366">
        <f t="shared" si="1"/>
        <v>0.39845337776219641</v>
      </c>
      <c r="D35" s="337">
        <v>1.31959625</v>
      </c>
      <c r="E35" s="366">
        <f t="shared" si="2"/>
        <v>12.740892279161089</v>
      </c>
      <c r="F35" s="337"/>
      <c r="G35" s="366">
        <f t="shared" ref="G35:G40" si="5">(F35/$F$72)*100</f>
        <v>0</v>
      </c>
      <c r="H35" s="337"/>
      <c r="I35" s="366">
        <f t="shared" ref="I35:I40" si="6">(H35/$H$72)*100</f>
        <v>0</v>
      </c>
      <c r="J35" s="145"/>
      <c r="K35" s="145"/>
      <c r="L35" s="338"/>
      <c r="M35" s="587"/>
      <c r="N35" s="338"/>
      <c r="O35" s="587"/>
      <c r="P35" s="338"/>
      <c r="Q35" s="587"/>
      <c r="R35" s="338"/>
      <c r="S35" s="587"/>
      <c r="U35"/>
      <c r="V35"/>
    </row>
    <row r="36" spans="1:22">
      <c r="A36" s="339" t="s">
        <v>226</v>
      </c>
      <c r="B36" s="337">
        <f>SUM(D36+F36+H36+'VARIED SPECIALIST2'!B36)</f>
        <v>170.04109858000001</v>
      </c>
      <c r="C36" s="366">
        <f t="shared" si="1"/>
        <v>5.1947911715447219</v>
      </c>
      <c r="D36" s="337">
        <v>0</v>
      </c>
      <c r="E36" s="366">
        <f t="shared" si="2"/>
        <v>0</v>
      </c>
      <c r="F36" s="337">
        <v>18.8</v>
      </c>
      <c r="G36" s="366">
        <f t="shared" si="5"/>
        <v>6.8763716166788598</v>
      </c>
      <c r="H36" s="337"/>
      <c r="I36" s="366">
        <f t="shared" si="6"/>
        <v>0</v>
      </c>
      <c r="J36" s="145"/>
      <c r="K36" s="145"/>
      <c r="L36" s="338"/>
      <c r="M36" s="587"/>
      <c r="N36" s="338"/>
      <c r="O36" s="587"/>
      <c r="P36" s="338"/>
      <c r="Q36" s="587"/>
      <c r="R36" s="338"/>
      <c r="S36" s="587"/>
      <c r="U36"/>
      <c r="V36"/>
    </row>
    <row r="37" spans="1:22">
      <c r="A37" s="339" t="s">
        <v>227</v>
      </c>
      <c r="B37" s="337">
        <f>SUM(D37+F37+H37+'VARIED SPECIALIST2'!B37)</f>
        <v>192.2476523</v>
      </c>
      <c r="C37" s="366">
        <f t="shared" si="1"/>
        <v>5.8732060381766047</v>
      </c>
      <c r="D37" s="337">
        <v>0</v>
      </c>
      <c r="E37" s="366">
        <f t="shared" si="2"/>
        <v>0</v>
      </c>
      <c r="F37" s="337">
        <v>29.1</v>
      </c>
      <c r="G37" s="366">
        <f t="shared" si="5"/>
        <v>10.643745427944404</v>
      </c>
      <c r="H37" s="337"/>
      <c r="I37" s="366">
        <f t="shared" si="6"/>
        <v>0</v>
      </c>
      <c r="J37" s="145"/>
      <c r="K37" s="145"/>
      <c r="L37" s="338"/>
      <c r="M37" s="587"/>
      <c r="N37" s="338"/>
      <c r="O37" s="587"/>
      <c r="P37" s="338"/>
      <c r="Q37" s="587"/>
      <c r="R37" s="338"/>
      <c r="S37" s="587"/>
      <c r="U37"/>
      <c r="V37"/>
    </row>
    <row r="38" spans="1:22">
      <c r="A38" s="339" t="s">
        <v>228</v>
      </c>
      <c r="B38" s="337">
        <f>SUM(D38+F38+H38+'VARIED SPECIALIST2'!B38)</f>
        <v>0</v>
      </c>
      <c r="C38" s="366">
        <f t="shared" si="1"/>
        <v>0</v>
      </c>
      <c r="D38" s="337">
        <v>0</v>
      </c>
      <c r="E38" s="366">
        <f t="shared" si="2"/>
        <v>0</v>
      </c>
      <c r="F38" s="337"/>
      <c r="G38" s="366">
        <f t="shared" si="5"/>
        <v>0</v>
      </c>
      <c r="H38" s="337"/>
      <c r="I38" s="366">
        <f t="shared" si="6"/>
        <v>0</v>
      </c>
      <c r="J38" s="145"/>
      <c r="K38" s="145"/>
      <c r="L38" s="338"/>
      <c r="M38" s="587"/>
      <c r="N38" s="338"/>
      <c r="O38" s="587"/>
      <c r="P38" s="338"/>
      <c r="Q38" s="587"/>
      <c r="R38" s="338"/>
      <c r="S38" s="587"/>
      <c r="U38"/>
      <c r="V38"/>
    </row>
    <row r="39" spans="1:22">
      <c r="A39" s="339" t="s">
        <v>229</v>
      </c>
      <c r="B39" s="337">
        <f>SUM(D39+F39+H39+'VARIED SPECIALIST2'!B39)</f>
        <v>0.3885208</v>
      </c>
      <c r="C39" s="366">
        <f t="shared" si="1"/>
        <v>1.1869391803840536E-2</v>
      </c>
      <c r="D39" s="337">
        <v>0</v>
      </c>
      <c r="E39" s="366">
        <f t="shared" si="2"/>
        <v>0</v>
      </c>
      <c r="F39" s="337"/>
      <c r="G39" s="366">
        <f t="shared" si="5"/>
        <v>0</v>
      </c>
      <c r="H39" s="337"/>
      <c r="I39" s="366">
        <f t="shared" si="6"/>
        <v>0</v>
      </c>
      <c r="J39" s="145"/>
      <c r="K39" s="145"/>
      <c r="L39" s="338"/>
      <c r="M39" s="587"/>
      <c r="N39" s="338"/>
      <c r="O39" s="587"/>
      <c r="P39" s="338"/>
      <c r="Q39" s="587"/>
      <c r="R39" s="338"/>
      <c r="S39" s="587"/>
      <c r="U39"/>
      <c r="V39"/>
    </row>
    <row r="40" spans="1:22" ht="13.5" thickBot="1">
      <c r="A40" s="339" t="s">
        <v>230</v>
      </c>
      <c r="B40" s="337">
        <f>SUM(D40+F40+H40+'VARIED SPECIALIST2'!B40)</f>
        <v>0</v>
      </c>
      <c r="C40" s="366">
        <f t="shared" si="1"/>
        <v>0</v>
      </c>
      <c r="D40" s="337">
        <v>0</v>
      </c>
      <c r="E40" s="366">
        <f t="shared" si="2"/>
        <v>0</v>
      </c>
      <c r="F40" s="337"/>
      <c r="G40" s="366">
        <f t="shared" si="5"/>
        <v>0</v>
      </c>
      <c r="H40" s="337"/>
      <c r="I40" s="366">
        <f t="shared" si="6"/>
        <v>0</v>
      </c>
      <c r="J40" s="145"/>
      <c r="K40" s="145"/>
      <c r="L40" s="338"/>
      <c r="M40" s="587"/>
      <c r="N40" s="338"/>
      <c r="O40" s="587"/>
      <c r="P40" s="338"/>
      <c r="Q40" s="587"/>
      <c r="R40" s="338"/>
      <c r="S40" s="587"/>
      <c r="U40"/>
      <c r="V40"/>
    </row>
    <row r="41" spans="1:22" ht="13.5" thickBot="1">
      <c r="A41" s="357" t="s">
        <v>435</v>
      </c>
      <c r="B41" s="355">
        <f>SUM(B35:B40)</f>
        <v>375.71984602999999</v>
      </c>
      <c r="C41" s="365">
        <f t="shared" si="1"/>
        <v>11.478319979287363</v>
      </c>
      <c r="D41" s="355">
        <v>1.31959625</v>
      </c>
      <c r="E41" s="365">
        <f t="shared" si="2"/>
        <v>12.740892279161089</v>
      </c>
      <c r="F41" s="355">
        <v>47.9</v>
      </c>
      <c r="G41" s="365">
        <f>SUM(G35:G40)</f>
        <v>17.520117044623262</v>
      </c>
      <c r="H41" s="355"/>
      <c r="I41" s="365">
        <f>SUM(I35:I40)</f>
        <v>0</v>
      </c>
      <c r="J41" s="145"/>
      <c r="K41" s="145"/>
      <c r="L41" s="338"/>
      <c r="M41" s="587"/>
      <c r="N41" s="338"/>
      <c r="O41" s="587"/>
      <c r="P41" s="338"/>
      <c r="Q41" s="587"/>
      <c r="R41" s="338"/>
      <c r="S41" s="587"/>
      <c r="U41"/>
      <c r="V41"/>
    </row>
    <row r="42" spans="1:22">
      <c r="A42" s="339" t="s">
        <v>232</v>
      </c>
      <c r="B42" s="337">
        <f>SUM(D42+F42+H42+'VARIED SPECIALIST2'!B42)</f>
        <v>220.89916710000003</v>
      </c>
      <c r="C42" s="366">
        <f t="shared" si="1"/>
        <v>6.748515815503163</v>
      </c>
      <c r="D42" s="337">
        <v>0</v>
      </c>
      <c r="E42" s="366">
        <f t="shared" si="2"/>
        <v>0</v>
      </c>
      <c r="F42" s="337">
        <v>36.4</v>
      </c>
      <c r="G42" s="366">
        <f>(F42/$F$72)*100</f>
        <v>13.313825896122896</v>
      </c>
      <c r="H42" s="337"/>
      <c r="I42" s="366">
        <f>(H42/$H$72)*100</f>
        <v>0</v>
      </c>
      <c r="J42" s="145"/>
      <c r="K42" s="145"/>
      <c r="L42" s="338"/>
      <c r="M42" s="587"/>
      <c r="N42" s="338"/>
      <c r="O42" s="587"/>
      <c r="P42" s="338"/>
      <c r="Q42" s="587"/>
      <c r="R42" s="338"/>
      <c r="S42" s="587"/>
      <c r="U42"/>
      <c r="V42"/>
    </row>
    <row r="43" spans="1:22">
      <c r="A43" s="339" t="s">
        <v>233</v>
      </c>
      <c r="B43" s="337">
        <f>SUM(D43+F43+H43+'VARIED SPECIALIST2'!B43)</f>
        <v>122.75800548011873</v>
      </c>
      <c r="C43" s="366">
        <f t="shared" si="1"/>
        <v>3.7502827753405548</v>
      </c>
      <c r="D43" s="337">
        <v>0</v>
      </c>
      <c r="E43" s="366">
        <f t="shared" si="2"/>
        <v>0</v>
      </c>
      <c r="F43" s="337">
        <v>25</v>
      </c>
      <c r="G43" s="366">
        <f>(F43/$F$72)*100</f>
        <v>9.1441111923920992</v>
      </c>
      <c r="H43" s="337"/>
      <c r="I43" s="366">
        <f>(H43/$H$72)*100</f>
        <v>0</v>
      </c>
      <c r="J43" s="145"/>
      <c r="K43" s="145"/>
      <c r="L43" s="338"/>
      <c r="M43" s="587"/>
      <c r="N43" s="338"/>
      <c r="O43" s="587"/>
      <c r="P43" s="338"/>
      <c r="Q43" s="587"/>
      <c r="R43" s="338"/>
      <c r="S43" s="587"/>
      <c r="U43"/>
      <c r="V43"/>
    </row>
    <row r="44" spans="1:22">
      <c r="A44" s="339" t="s">
        <v>234</v>
      </c>
      <c r="B44" s="337">
        <f>SUM(D44+F44+H44+'VARIED SPECIALIST2'!B44)</f>
        <v>40.692229999999995</v>
      </c>
      <c r="C44" s="366">
        <f t="shared" si="1"/>
        <v>1.2431561482473883</v>
      </c>
      <c r="D44" s="337">
        <v>0</v>
      </c>
      <c r="E44" s="366">
        <f t="shared" si="2"/>
        <v>0</v>
      </c>
      <c r="F44" s="337">
        <v>5.9</v>
      </c>
      <c r="G44" s="366">
        <f>(F44/$F$72)*100</f>
        <v>2.1580102414045359</v>
      </c>
      <c r="H44" s="337"/>
      <c r="I44" s="366">
        <f>(H44/$H$72)*100</f>
        <v>0</v>
      </c>
      <c r="J44" s="145"/>
      <c r="K44" s="145"/>
      <c r="L44" s="338"/>
      <c r="M44" s="587"/>
      <c r="N44" s="338"/>
      <c r="O44" s="587"/>
      <c r="P44" s="338"/>
      <c r="Q44" s="587"/>
      <c r="R44" s="338"/>
      <c r="S44" s="587"/>
      <c r="U44"/>
      <c r="V44"/>
    </row>
    <row r="45" spans="1:22">
      <c r="A45" s="339" t="s">
        <v>235</v>
      </c>
      <c r="B45" s="337">
        <f>SUM(D45+F45+H45+'VARIED SPECIALIST2'!B45)</f>
        <v>70.911892249999994</v>
      </c>
      <c r="C45" s="366">
        <f t="shared" si="1"/>
        <v>2.166373158572136</v>
      </c>
      <c r="D45" s="337">
        <v>0</v>
      </c>
      <c r="E45" s="366">
        <f t="shared" si="2"/>
        <v>0</v>
      </c>
      <c r="F45" s="337"/>
      <c r="G45" s="366">
        <f>(F45/$F$72)*100</f>
        <v>0</v>
      </c>
      <c r="H45" s="337"/>
      <c r="I45" s="366">
        <f>(H45/$H$72)*100</f>
        <v>0</v>
      </c>
      <c r="J45" s="145"/>
      <c r="K45" s="145"/>
      <c r="L45" s="338"/>
      <c r="M45" s="587"/>
      <c r="N45" s="338"/>
      <c r="O45" s="587"/>
      <c r="P45" s="338"/>
      <c r="Q45" s="587"/>
      <c r="R45" s="338"/>
      <c r="S45" s="587"/>
      <c r="U45"/>
      <c r="V45"/>
    </row>
    <row r="46" spans="1:22" ht="13.5" thickBot="1">
      <c r="A46" s="339" t="s">
        <v>236</v>
      </c>
      <c r="B46" s="337">
        <f>SUM(D46+F46+H46+'VARIED SPECIALIST2'!B46)</f>
        <v>98.031841880000002</v>
      </c>
      <c r="C46" s="366">
        <f t="shared" ref="C46:C71" si="7">(B46/$B$72)*100</f>
        <v>2.9948932992155464</v>
      </c>
      <c r="D46" s="337">
        <v>0.57547500000000007</v>
      </c>
      <c r="E46" s="366">
        <f t="shared" ref="E46:E71" si="8">(D46/$D$72)*100</f>
        <v>5.5562941955543055</v>
      </c>
      <c r="F46" s="337"/>
      <c r="G46" s="366">
        <f>(F46/$F$72)*100</f>
        <v>0</v>
      </c>
      <c r="H46" s="337"/>
      <c r="I46" s="366">
        <f>(H46/$H$72)*100</f>
        <v>0</v>
      </c>
      <c r="J46" s="145"/>
      <c r="K46" s="145"/>
      <c r="L46" s="338"/>
      <c r="M46" s="587"/>
      <c r="N46" s="338"/>
      <c r="O46" s="587"/>
      <c r="P46" s="338"/>
      <c r="Q46" s="587"/>
      <c r="R46" s="338"/>
      <c r="S46" s="587"/>
      <c r="U46"/>
      <c r="V46"/>
    </row>
    <row r="47" spans="1:22" ht="13.5" thickBot="1">
      <c r="A47" s="357" t="s">
        <v>237</v>
      </c>
      <c r="B47" s="355">
        <f>SUM(B42:B46)</f>
        <v>553.29313671011869</v>
      </c>
      <c r="C47" s="365">
        <f t="shared" si="7"/>
        <v>16.903221196878786</v>
      </c>
      <c r="D47" s="355">
        <v>0.57547500000000007</v>
      </c>
      <c r="E47" s="365">
        <f t="shared" si="8"/>
        <v>5.5562941955543055</v>
      </c>
      <c r="F47" s="355">
        <v>67.3</v>
      </c>
      <c r="G47" s="365">
        <f>SUM(G42:G46)</f>
        <v>24.615947329919532</v>
      </c>
      <c r="H47" s="355"/>
      <c r="I47" s="365">
        <f>SUM(I42:I46)</f>
        <v>0</v>
      </c>
      <c r="J47" s="145"/>
      <c r="K47" s="145"/>
      <c r="L47" s="338"/>
      <c r="M47" s="587"/>
      <c r="N47" s="338"/>
      <c r="O47" s="587"/>
      <c r="P47" s="338"/>
      <c r="Q47" s="587"/>
      <c r="R47" s="338"/>
      <c r="S47" s="587"/>
      <c r="U47"/>
      <c r="V47"/>
    </row>
    <row r="48" spans="1:22">
      <c r="A48" s="339" t="s">
        <v>238</v>
      </c>
      <c r="B48" s="337">
        <f>SUM(D48+F48+H48+'VARIED SPECIALIST2'!B48)</f>
        <v>25.47605355</v>
      </c>
      <c r="C48" s="366">
        <f t="shared" si="7"/>
        <v>0.77829877113547741</v>
      </c>
      <c r="D48" s="337">
        <v>0</v>
      </c>
      <c r="E48" s="366">
        <f t="shared" si="8"/>
        <v>0</v>
      </c>
      <c r="F48" s="337">
        <v>21.3</v>
      </c>
      <c r="G48" s="366">
        <f>(F48/$F$72)*100</f>
        <v>7.7907827359180697</v>
      </c>
      <c r="H48" s="337"/>
      <c r="I48" s="366">
        <f>(H48/$H$72)*100</f>
        <v>0</v>
      </c>
      <c r="J48" s="145"/>
      <c r="K48" s="145"/>
      <c r="L48" s="338"/>
      <c r="M48" s="587"/>
      <c r="N48" s="338"/>
      <c r="O48" s="587"/>
      <c r="P48" s="338"/>
      <c r="Q48" s="587"/>
      <c r="R48" s="338"/>
      <c r="S48" s="587"/>
      <c r="U48"/>
      <c r="V48"/>
    </row>
    <row r="49" spans="1:22" ht="13.5" thickBot="1">
      <c r="A49" s="339" t="s">
        <v>239</v>
      </c>
      <c r="B49" s="337">
        <f>SUM(D49+F49+H49+'VARIED SPECIALIST2'!B49)</f>
        <v>12.216993499999999</v>
      </c>
      <c r="C49" s="366">
        <f t="shared" si="7"/>
        <v>0.37323170990194887</v>
      </c>
      <c r="D49" s="337">
        <v>0</v>
      </c>
      <c r="E49" s="366">
        <f t="shared" si="8"/>
        <v>0</v>
      </c>
      <c r="F49" s="337"/>
      <c r="G49" s="366">
        <f>(F49/$F$72)*100</f>
        <v>0</v>
      </c>
      <c r="H49" s="337"/>
      <c r="I49" s="366">
        <f>(H49/$H$72)*100</f>
        <v>0</v>
      </c>
      <c r="J49" s="145"/>
      <c r="K49" s="145"/>
      <c r="L49" s="338"/>
      <c r="M49" s="587"/>
      <c r="N49" s="338"/>
      <c r="O49" s="587"/>
      <c r="P49" s="338"/>
      <c r="Q49" s="587"/>
      <c r="R49" s="338"/>
      <c r="S49" s="587"/>
      <c r="U49"/>
      <c r="V49"/>
    </row>
    <row r="50" spans="1:22" ht="13.5" thickBot="1">
      <c r="A50" s="357" t="s">
        <v>436</v>
      </c>
      <c r="B50" s="355">
        <f>SUM(B48:B49)</f>
        <v>37.693047049999997</v>
      </c>
      <c r="C50" s="365">
        <f t="shared" si="7"/>
        <v>1.1515304810374261</v>
      </c>
      <c r="D50" s="355">
        <v>0</v>
      </c>
      <c r="E50" s="365">
        <f t="shared" si="8"/>
        <v>0</v>
      </c>
      <c r="F50" s="355">
        <v>21.3</v>
      </c>
      <c r="G50" s="365">
        <f>SUM(G48:G49)</f>
        <v>7.7907827359180697</v>
      </c>
      <c r="H50" s="355"/>
      <c r="I50" s="365">
        <f>SUM(I48:I49)</f>
        <v>0</v>
      </c>
      <c r="J50" s="145"/>
      <c r="K50" s="145"/>
      <c r="L50" s="338"/>
      <c r="M50" s="587"/>
      <c r="N50" s="338"/>
      <c r="O50" s="587"/>
      <c r="P50" s="338"/>
      <c r="Q50" s="587"/>
      <c r="R50" s="338"/>
      <c r="S50" s="587"/>
      <c r="U50"/>
      <c r="V50"/>
    </row>
    <row r="51" spans="1:22">
      <c r="A51" s="339" t="s">
        <v>241</v>
      </c>
      <c r="B51" s="337">
        <f>SUM(D51+F51+H51+'VARIED SPECIALIST2'!B51)</f>
        <v>0</v>
      </c>
      <c r="C51" s="366">
        <f t="shared" si="7"/>
        <v>0</v>
      </c>
      <c r="D51" s="337">
        <v>0</v>
      </c>
      <c r="E51" s="366">
        <f t="shared" si="8"/>
        <v>0</v>
      </c>
      <c r="F51" s="337"/>
      <c r="G51" s="366">
        <f>(F51/$F$72)*100</f>
        <v>0</v>
      </c>
      <c r="H51" s="337"/>
      <c r="I51" s="366">
        <f>(H51/$H$72)*100</f>
        <v>0</v>
      </c>
      <c r="J51" s="145"/>
      <c r="K51" s="145"/>
      <c r="L51" s="338"/>
      <c r="M51" s="587"/>
      <c r="N51" s="338"/>
      <c r="O51" s="587"/>
      <c r="P51" s="338"/>
      <c r="Q51" s="587"/>
      <c r="R51" s="338"/>
      <c r="S51" s="587"/>
      <c r="U51"/>
      <c r="V51"/>
    </row>
    <row r="52" spans="1:22" ht="14.25" customHeight="1">
      <c r="A52" s="339" t="s">
        <v>242</v>
      </c>
      <c r="B52" s="337">
        <f>SUM(D52+F52+H52+'VARIED SPECIALIST2'!B52)</f>
        <v>0</v>
      </c>
      <c r="C52" s="366">
        <f t="shared" si="7"/>
        <v>0</v>
      </c>
      <c r="D52" s="337">
        <v>0</v>
      </c>
      <c r="E52" s="366">
        <f t="shared" si="8"/>
        <v>0</v>
      </c>
      <c r="F52" s="337"/>
      <c r="G52" s="366">
        <f>(F52/$F$72)*100</f>
        <v>0</v>
      </c>
      <c r="H52" s="337"/>
      <c r="I52" s="366">
        <f>(H52/$H$72)*100</f>
        <v>0</v>
      </c>
      <c r="J52" s="145"/>
      <c r="K52" s="145"/>
      <c r="L52" s="338"/>
      <c r="M52" s="587"/>
      <c r="N52" s="338"/>
      <c r="O52" s="587"/>
      <c r="P52" s="338"/>
      <c r="Q52" s="587"/>
      <c r="R52" s="338"/>
      <c r="S52" s="587"/>
      <c r="U52"/>
      <c r="V52"/>
    </row>
    <row r="53" spans="1:22" ht="14.25" customHeight="1" thickBot="1">
      <c r="A53" s="339" t="s">
        <v>243</v>
      </c>
      <c r="B53" s="337">
        <f>SUM(D53+F53+H53+'VARIED SPECIALIST2'!B53)</f>
        <v>0</v>
      </c>
      <c r="C53" s="366">
        <f t="shared" si="7"/>
        <v>0</v>
      </c>
      <c r="D53" s="337">
        <v>0</v>
      </c>
      <c r="E53" s="366">
        <f t="shared" si="8"/>
        <v>0</v>
      </c>
      <c r="F53" s="337"/>
      <c r="G53" s="366">
        <f>(F53/$F$72)*100</f>
        <v>0</v>
      </c>
      <c r="H53" s="337"/>
      <c r="I53" s="366">
        <f>(H53/$H$72)*100</f>
        <v>0</v>
      </c>
      <c r="J53" s="145"/>
      <c r="K53" s="145"/>
      <c r="L53" s="338"/>
      <c r="M53" s="587"/>
      <c r="N53" s="338"/>
      <c r="O53" s="587"/>
      <c r="P53" s="338"/>
      <c r="Q53" s="587"/>
      <c r="R53" s="338"/>
      <c r="S53" s="587"/>
      <c r="U53"/>
      <c r="V53"/>
    </row>
    <row r="54" spans="1:22" ht="14.25" customHeight="1" thickBot="1">
      <c r="A54" s="357" t="s">
        <v>244</v>
      </c>
      <c r="B54" s="355">
        <f>SUM(B51:B53)</f>
        <v>0</v>
      </c>
      <c r="C54" s="365">
        <f t="shared" si="7"/>
        <v>0</v>
      </c>
      <c r="D54" s="355">
        <v>0</v>
      </c>
      <c r="E54" s="365">
        <f t="shared" si="8"/>
        <v>0</v>
      </c>
      <c r="F54" s="355"/>
      <c r="G54" s="365">
        <f>SUM(G51:G53)</f>
        <v>0</v>
      </c>
      <c r="H54" s="355"/>
      <c r="I54" s="365">
        <f>SUM(I51:I53)</f>
        <v>0</v>
      </c>
      <c r="J54" s="145"/>
      <c r="K54" s="145"/>
      <c r="L54" s="338"/>
      <c r="M54" s="587"/>
      <c r="N54" s="338"/>
      <c r="O54" s="587"/>
      <c r="P54" s="338"/>
      <c r="Q54" s="587"/>
      <c r="R54" s="338"/>
      <c r="S54" s="587"/>
      <c r="U54"/>
      <c r="V54"/>
    </row>
    <row r="55" spans="1:22" ht="14.25" customHeight="1">
      <c r="A55" s="339" t="s">
        <v>245</v>
      </c>
      <c r="B55" s="337">
        <f>SUM(D55+F55+H55+'VARIED SPECIALIST2'!B55)</f>
        <v>141.06442826999998</v>
      </c>
      <c r="C55" s="366">
        <f t="shared" si="7"/>
        <v>4.3095478252937527</v>
      </c>
      <c r="D55" s="337">
        <v>0</v>
      </c>
      <c r="E55" s="366">
        <f t="shared" si="8"/>
        <v>0</v>
      </c>
      <c r="F55" s="337">
        <v>34.4</v>
      </c>
      <c r="G55" s="366">
        <f t="shared" ref="G55:G61" si="9">(F55/$F$72)*100</f>
        <v>12.582297000731529</v>
      </c>
      <c r="H55" s="337"/>
      <c r="I55" s="366">
        <f t="shared" ref="I55:I61" si="10">(H55/$H$72)*100</f>
        <v>0</v>
      </c>
      <c r="J55" s="145"/>
      <c r="K55" s="145"/>
      <c r="L55" s="338"/>
      <c r="M55" s="587"/>
      <c r="N55" s="338"/>
      <c r="O55" s="587"/>
      <c r="P55" s="338"/>
      <c r="Q55" s="587"/>
      <c r="R55" s="338"/>
      <c r="S55" s="587"/>
      <c r="U55"/>
      <c r="V55"/>
    </row>
    <row r="56" spans="1:22" ht="14.25" customHeight="1">
      <c r="A56" s="339" t="s">
        <v>246</v>
      </c>
      <c r="B56" s="337">
        <f>SUM(D56+F56+H56+'VARIED SPECIALIST2'!B56)</f>
        <v>80.288371150000003</v>
      </c>
      <c r="C56" s="366">
        <f t="shared" si="7"/>
        <v>2.4528265525848729</v>
      </c>
      <c r="D56" s="337">
        <v>0</v>
      </c>
      <c r="E56" s="366">
        <f t="shared" si="8"/>
        <v>0</v>
      </c>
      <c r="F56" s="337">
        <v>13.5</v>
      </c>
      <c r="G56" s="366">
        <f t="shared" si="9"/>
        <v>4.9378200438917341</v>
      </c>
      <c r="H56" s="337"/>
      <c r="I56" s="366">
        <f t="shared" si="10"/>
        <v>0</v>
      </c>
      <c r="J56" s="145"/>
      <c r="K56" s="145"/>
      <c r="L56" s="338"/>
      <c r="M56" s="587"/>
      <c r="N56" s="338"/>
      <c r="O56" s="587"/>
      <c r="P56" s="338"/>
      <c r="Q56" s="587"/>
      <c r="R56" s="338"/>
      <c r="S56" s="587"/>
      <c r="U56"/>
      <c r="V56"/>
    </row>
    <row r="57" spans="1:22" ht="16.5" customHeight="1">
      <c r="A57" s="339" t="s">
        <v>247</v>
      </c>
      <c r="B57" s="337">
        <f>SUM(D57+F57+H57+'VARIED SPECIALIST2'!B57)</f>
        <v>189.58018870000001</v>
      </c>
      <c r="C57" s="366">
        <f t="shared" si="7"/>
        <v>5.791714466577651</v>
      </c>
      <c r="D57" s="337">
        <v>0.68578509999999993</v>
      </c>
      <c r="E57" s="366">
        <f t="shared" si="8"/>
        <v>6.6213541344587137</v>
      </c>
      <c r="F57" s="337">
        <v>16.7</v>
      </c>
      <c r="G57" s="366">
        <f t="shared" si="9"/>
        <v>6.1082662765179228</v>
      </c>
      <c r="H57" s="337"/>
      <c r="I57" s="366">
        <f t="shared" si="10"/>
        <v>0</v>
      </c>
      <c r="J57" s="145"/>
      <c r="K57" s="145"/>
      <c r="L57" s="338"/>
      <c r="M57" s="587"/>
      <c r="N57" s="338"/>
      <c r="O57" s="587"/>
      <c r="P57" s="338"/>
      <c r="Q57" s="587"/>
      <c r="R57" s="338"/>
      <c r="S57" s="587"/>
      <c r="U57"/>
      <c r="V57"/>
    </row>
    <row r="58" spans="1:22">
      <c r="A58" s="339" t="s">
        <v>248</v>
      </c>
      <c r="B58" s="337">
        <f>SUM(D58+F58+H58+'VARIED SPECIALIST2'!B58)</f>
        <v>113.2583228</v>
      </c>
      <c r="C58" s="366">
        <f t="shared" si="7"/>
        <v>3.4600654800439146</v>
      </c>
      <c r="D58" s="337">
        <v>0.34556700000000001</v>
      </c>
      <c r="E58" s="366">
        <f t="shared" si="8"/>
        <v>3.336499268039645</v>
      </c>
      <c r="F58" s="337">
        <v>12.4</v>
      </c>
      <c r="G58" s="366">
        <f t="shared" si="9"/>
        <v>4.5354791514264816</v>
      </c>
      <c r="H58" s="337"/>
      <c r="I58" s="366">
        <f t="shared" si="10"/>
        <v>0</v>
      </c>
      <c r="J58" s="145"/>
      <c r="K58" s="145"/>
      <c r="L58" s="338"/>
      <c r="M58" s="587"/>
      <c r="N58" s="338"/>
      <c r="O58" s="587"/>
      <c r="P58" s="338"/>
      <c r="Q58" s="587"/>
      <c r="R58" s="338"/>
      <c r="S58" s="587"/>
      <c r="U58"/>
      <c r="V58"/>
    </row>
    <row r="59" spans="1:22" s="385" customFormat="1">
      <c r="A59" s="339" t="s">
        <v>249</v>
      </c>
      <c r="B59" s="337">
        <f>SUM(D59+F59+H59+'VARIED SPECIALIST2'!B59)</f>
        <v>86.124596920000002</v>
      </c>
      <c r="C59" s="366">
        <f t="shared" si="7"/>
        <v>2.6311244720779889</v>
      </c>
      <c r="D59" s="337">
        <v>1.04268166</v>
      </c>
      <c r="E59" s="366">
        <f t="shared" si="8"/>
        <v>10.067241939734876</v>
      </c>
      <c r="F59" s="337">
        <v>11.5</v>
      </c>
      <c r="G59" s="366">
        <f t="shared" si="9"/>
        <v>4.206291148500366</v>
      </c>
      <c r="H59" s="337"/>
      <c r="I59" s="366">
        <f t="shared" si="10"/>
        <v>0</v>
      </c>
      <c r="J59" s="145"/>
      <c r="K59" s="145"/>
      <c r="L59" s="512"/>
      <c r="M59" s="512"/>
      <c r="N59" s="512"/>
      <c r="O59" s="512"/>
      <c r="P59" s="512"/>
      <c r="Q59" s="512"/>
      <c r="R59" s="512"/>
      <c r="S59" s="512"/>
      <c r="T59" s="512"/>
    </row>
    <row r="60" spans="1:22" s="385" customFormat="1">
      <c r="A60" s="339" t="s">
        <v>250</v>
      </c>
      <c r="B60" s="337">
        <f>SUM(D60+F60+H60+'VARIED SPECIALIST2'!B60)</f>
        <v>396.72617451999997</v>
      </c>
      <c r="C60" s="366">
        <f t="shared" si="7"/>
        <v>12.120067713792151</v>
      </c>
      <c r="D60" s="337">
        <v>0.44890249999999998</v>
      </c>
      <c r="E60" s="366">
        <f t="shared" si="8"/>
        <v>4.3342184371515993</v>
      </c>
      <c r="F60" s="337"/>
      <c r="G60" s="366">
        <f t="shared" si="9"/>
        <v>0</v>
      </c>
      <c r="H60" s="337"/>
      <c r="I60" s="366">
        <f t="shared" si="10"/>
        <v>0</v>
      </c>
      <c r="J60" s="145"/>
      <c r="K60" s="145"/>
      <c r="L60" s="512"/>
      <c r="M60" s="512"/>
      <c r="N60" s="512"/>
      <c r="O60" s="512"/>
      <c r="P60" s="512"/>
      <c r="Q60" s="512"/>
      <c r="R60" s="512"/>
      <c r="S60" s="512"/>
      <c r="T60" s="512"/>
    </row>
    <row r="61" spans="1:22" ht="13.5" thickBot="1">
      <c r="A61" s="339" t="s">
        <v>251</v>
      </c>
      <c r="B61" s="337">
        <f>SUM(D61+F61+H61+'VARIED SPECIALIST2'!B61)</f>
        <v>0</v>
      </c>
      <c r="C61" s="366">
        <f t="shared" si="7"/>
        <v>0</v>
      </c>
      <c r="D61" s="337">
        <v>0</v>
      </c>
      <c r="E61" s="366">
        <f t="shared" si="8"/>
        <v>0</v>
      </c>
      <c r="F61" s="337"/>
      <c r="G61" s="366">
        <f t="shared" si="9"/>
        <v>0</v>
      </c>
      <c r="H61" s="337"/>
      <c r="I61" s="366">
        <f t="shared" si="10"/>
        <v>0</v>
      </c>
      <c r="J61" s="145"/>
      <c r="K61" s="145"/>
      <c r="U61"/>
      <c r="V61"/>
    </row>
    <row r="62" spans="1:22" ht="13.5" thickBot="1">
      <c r="A62" s="357" t="s">
        <v>252</v>
      </c>
      <c r="B62" s="358">
        <f>SUM(B55:B61)</f>
        <v>1007.04208236</v>
      </c>
      <c r="C62" s="536">
        <f t="shared" si="7"/>
        <v>30.765346510370335</v>
      </c>
      <c r="D62" s="356">
        <v>2.5229362600000003</v>
      </c>
      <c r="E62" s="365">
        <f t="shared" si="8"/>
        <v>24.359313779384838</v>
      </c>
      <c r="F62" s="356">
        <v>88.5</v>
      </c>
      <c r="G62" s="365">
        <f>SUM(G55:G61)</f>
        <v>32.370153621068035</v>
      </c>
      <c r="H62" s="356"/>
      <c r="I62" s="365">
        <f>SUM(I55:I61)</f>
        <v>0</v>
      </c>
      <c r="J62" s="145"/>
      <c r="K62" s="145"/>
      <c r="U62"/>
      <c r="V62"/>
    </row>
    <row r="63" spans="1:22">
      <c r="A63" s="339" t="s">
        <v>253</v>
      </c>
      <c r="B63" s="337">
        <f>SUM(D63+F63+H63+'VARIED SPECIALIST2'!B63)</f>
        <v>29.567</v>
      </c>
      <c r="C63" s="366">
        <f t="shared" si="7"/>
        <v>0.90327804190703065</v>
      </c>
      <c r="D63" s="337">
        <v>0</v>
      </c>
      <c r="E63" s="366">
        <f t="shared" si="8"/>
        <v>0</v>
      </c>
      <c r="F63" s="337"/>
      <c r="G63" s="366">
        <f t="shared" ref="G63:G69" si="11">(F63/$F$72)*100</f>
        <v>0</v>
      </c>
      <c r="H63" s="337"/>
      <c r="I63" s="366">
        <f>(H63/$H$72)*100</f>
        <v>0</v>
      </c>
      <c r="J63" s="145"/>
      <c r="K63" s="145"/>
      <c r="U63"/>
      <c r="V63"/>
    </row>
    <row r="64" spans="1:22" ht="13.5" thickBot="1">
      <c r="A64" s="339" t="s">
        <v>254</v>
      </c>
      <c r="B64" s="337">
        <f>SUM(D64+F64+H64+'VARIED SPECIALIST2'!B64)</f>
        <v>37.702825050000001</v>
      </c>
      <c r="C64" s="366">
        <f t="shared" si="7"/>
        <v>1.1518292009851303</v>
      </c>
      <c r="D64" s="337">
        <v>0</v>
      </c>
      <c r="E64" s="366">
        <f t="shared" si="8"/>
        <v>0</v>
      </c>
      <c r="F64" s="337"/>
      <c r="G64" s="366">
        <f t="shared" si="11"/>
        <v>0</v>
      </c>
      <c r="H64" s="337"/>
      <c r="I64" s="366">
        <f>(H64/$H$72)*100</f>
        <v>0</v>
      </c>
      <c r="J64" s="145"/>
      <c r="K64" s="145"/>
      <c r="U64"/>
      <c r="V64"/>
    </row>
    <row r="65" spans="1:22" ht="13.5" thickBot="1">
      <c r="A65" s="357" t="s">
        <v>255</v>
      </c>
      <c r="B65" s="445">
        <f>SUM(B63:B64)</f>
        <v>67.269825050000009</v>
      </c>
      <c r="C65" s="536">
        <f t="shared" si="7"/>
        <v>2.0551072428921615</v>
      </c>
      <c r="D65" s="358">
        <v>0</v>
      </c>
      <c r="E65" s="365">
        <f t="shared" si="8"/>
        <v>0</v>
      </c>
      <c r="F65" s="358"/>
      <c r="G65" s="365">
        <f t="shared" si="11"/>
        <v>0</v>
      </c>
      <c r="H65" s="358"/>
      <c r="I65" s="365">
        <f>(H65/$H72)*100</f>
        <v>0</v>
      </c>
      <c r="J65" s="145"/>
      <c r="K65" s="145"/>
      <c r="U65"/>
      <c r="V65"/>
    </row>
    <row r="66" spans="1:22" ht="13.5" thickBot="1">
      <c r="A66" s="355" t="s">
        <v>256</v>
      </c>
      <c r="B66" s="358">
        <f>SUM(D66+F66+H66+'VARIED SPECIALIST2'!B66)</f>
        <v>5</v>
      </c>
      <c r="C66" s="536">
        <f t="shared" si="7"/>
        <v>0.15275104709761403</v>
      </c>
      <c r="D66" s="361">
        <v>0</v>
      </c>
      <c r="E66" s="365">
        <f t="shared" si="8"/>
        <v>0</v>
      </c>
      <c r="F66" s="361"/>
      <c r="G66" s="365">
        <f t="shared" si="11"/>
        <v>0</v>
      </c>
      <c r="H66" s="361">
        <v>5</v>
      </c>
      <c r="I66" s="371">
        <f>(H66/$H72)*100</f>
        <v>1.670564650851988</v>
      </c>
      <c r="J66" s="145"/>
      <c r="K66" s="145"/>
      <c r="U66"/>
      <c r="V66"/>
    </row>
    <row r="67" spans="1:22" ht="13.5" thickBot="1">
      <c r="A67" s="355" t="s">
        <v>257</v>
      </c>
      <c r="B67" s="358">
        <f>SUM(D67+F67+H67+'VARIED SPECIALIST2'!B67)</f>
        <v>0</v>
      </c>
      <c r="C67" s="536">
        <f t="shared" si="7"/>
        <v>0</v>
      </c>
      <c r="D67" s="361">
        <v>0</v>
      </c>
      <c r="E67" s="365">
        <f t="shared" si="8"/>
        <v>0</v>
      </c>
      <c r="F67" s="361"/>
      <c r="G67" s="365">
        <f t="shared" si="11"/>
        <v>0</v>
      </c>
      <c r="H67" s="361"/>
      <c r="I67" s="371">
        <f>(H67/$H72)*100</f>
        <v>0</v>
      </c>
      <c r="J67" s="145"/>
      <c r="K67" s="145"/>
      <c r="U67"/>
      <c r="V67"/>
    </row>
    <row r="68" spans="1:22" ht="13.5" thickBot="1">
      <c r="A68" s="355" t="s">
        <v>258</v>
      </c>
      <c r="B68" s="358">
        <f>SUM(D68+F68+H68+'VARIED SPECIALIST2'!B68)</f>
        <v>20.799999999999997</v>
      </c>
      <c r="C68" s="536">
        <f t="shared" si="7"/>
        <v>0.63544435592607418</v>
      </c>
      <c r="D68" s="1323">
        <v>0</v>
      </c>
      <c r="E68" s="365">
        <f t="shared" si="8"/>
        <v>0</v>
      </c>
      <c r="F68" s="1323"/>
      <c r="G68" s="365">
        <f t="shared" si="11"/>
        <v>0</v>
      </c>
      <c r="H68" s="1323"/>
      <c r="I68" s="371">
        <f>(H68/$H72)*100</f>
        <v>0</v>
      </c>
      <c r="J68" s="145"/>
      <c r="K68" s="145"/>
      <c r="U68"/>
      <c r="V68"/>
    </row>
    <row r="69" spans="1:22" ht="13.5" thickBot="1">
      <c r="A69" s="355" t="s">
        <v>259</v>
      </c>
      <c r="B69" s="358">
        <f>SUM(D69+F69+H69+'VARIED SPECIALIST2'!B69)</f>
        <v>0</v>
      </c>
      <c r="C69" s="536">
        <f t="shared" si="7"/>
        <v>0</v>
      </c>
      <c r="D69" s="1323">
        <v>0</v>
      </c>
      <c r="E69" s="365">
        <f t="shared" si="8"/>
        <v>0</v>
      </c>
      <c r="F69" s="1323"/>
      <c r="G69" s="365">
        <f t="shared" si="11"/>
        <v>0</v>
      </c>
      <c r="H69" s="1323"/>
      <c r="I69" s="371">
        <f>(H69/$H72)*100</f>
        <v>0</v>
      </c>
      <c r="J69" s="145"/>
      <c r="K69" s="145"/>
      <c r="U69"/>
      <c r="V69"/>
    </row>
    <row r="70" spans="1:22" ht="13.5" thickBot="1">
      <c r="A70" s="1424" t="s">
        <v>152</v>
      </c>
      <c r="B70" s="1427">
        <f>SUM(B21+B26+B31+B62+B65+B54+B50+B34+B67+B68+B69+B66+B41+B47)</f>
        <v>3222.380389865119</v>
      </c>
      <c r="C70" s="536">
        <f t="shared" si="7"/>
        <v>98.44439573974293</v>
      </c>
      <c r="D70" s="1427">
        <v>10.35717296</v>
      </c>
      <c r="E70" s="365">
        <f t="shared" si="8"/>
        <v>100</v>
      </c>
      <c r="F70" s="1427">
        <v>273.39999999999998</v>
      </c>
      <c r="G70" s="365">
        <f>(F70/F72)*100</f>
        <v>100</v>
      </c>
      <c r="H70" s="1427">
        <v>299.3</v>
      </c>
      <c r="I70" s="365">
        <f>(H70/H72)*100</f>
        <v>100</v>
      </c>
      <c r="J70" s="145"/>
      <c r="K70" s="145"/>
      <c r="U70"/>
      <c r="V70"/>
    </row>
    <row r="71" spans="1:22" ht="13.5" thickBot="1">
      <c r="A71" s="1424" t="s">
        <v>154</v>
      </c>
      <c r="B71" s="358">
        <f>SUM(D71+F71+H71+'VARIED SPECIALIST2'!B71)</f>
        <v>50.919594000000004</v>
      </c>
      <c r="C71" s="536">
        <f t="shared" si="7"/>
        <v>1.555604260257077</v>
      </c>
      <c r="D71" s="356">
        <v>0</v>
      </c>
      <c r="E71" s="365">
        <f t="shared" si="8"/>
        <v>0</v>
      </c>
      <c r="F71" s="356"/>
      <c r="G71" s="365">
        <f>(F71/$F72)*100</f>
        <v>0</v>
      </c>
      <c r="H71" s="356"/>
      <c r="I71" s="365">
        <f>(H71/$H72)*100</f>
        <v>0</v>
      </c>
      <c r="J71" s="145"/>
      <c r="K71" s="145"/>
      <c r="U71"/>
      <c r="V71"/>
    </row>
    <row r="72" spans="1:22" ht="15.75" thickBot="1">
      <c r="A72" s="1425" t="s">
        <v>156</v>
      </c>
      <c r="B72" s="358">
        <f>B70+B71</f>
        <v>3273.299983865119</v>
      </c>
      <c r="C72" s="536">
        <f t="shared" ref="C72:I72" si="12">SUM(C70:C71)</f>
        <v>100</v>
      </c>
      <c r="D72" s="358">
        <v>10.35717296</v>
      </c>
      <c r="E72" s="365">
        <f t="shared" si="12"/>
        <v>100</v>
      </c>
      <c r="F72" s="358">
        <v>273.39999999999998</v>
      </c>
      <c r="G72" s="365">
        <f t="shared" si="12"/>
        <v>100</v>
      </c>
      <c r="H72" s="358">
        <v>299.3</v>
      </c>
      <c r="I72" s="365">
        <f t="shared" si="12"/>
        <v>100</v>
      </c>
      <c r="J72" s="145"/>
      <c r="K72" s="145"/>
      <c r="U72"/>
      <c r="V72"/>
    </row>
    <row r="73" spans="1:22">
      <c r="A73" s="339" t="s">
        <v>437</v>
      </c>
      <c r="B73" s="360">
        <f>SUM(D73+F73+H73+'VARIED SPECIALIST2'!B73)</f>
        <v>70.65734095700212</v>
      </c>
      <c r="C73" s="339"/>
      <c r="D73" s="360">
        <v>0</v>
      </c>
      <c r="E73" s="339">
        <v>0</v>
      </c>
      <c r="F73" s="360"/>
      <c r="G73" s="339">
        <v>0</v>
      </c>
      <c r="H73" s="360">
        <v>0</v>
      </c>
      <c r="I73" s="339">
        <v>0</v>
      </c>
      <c r="J73" s="145"/>
      <c r="K73" s="145"/>
      <c r="U73"/>
      <c r="V73"/>
    </row>
    <row r="74" spans="1:22">
      <c r="A74" s="339" t="s">
        <v>438</v>
      </c>
      <c r="B74" s="349">
        <f>SUM(D74+F74+H74+'VARIED SPECIALIST2'!B74)</f>
        <v>0</v>
      </c>
      <c r="C74" s="339"/>
      <c r="D74" s="349">
        <v>0</v>
      </c>
      <c r="E74" s="339">
        <v>0</v>
      </c>
      <c r="F74" s="349"/>
      <c r="G74" s="339">
        <v>0</v>
      </c>
      <c r="H74" s="349">
        <v>0</v>
      </c>
      <c r="I74" s="339">
        <v>0</v>
      </c>
      <c r="J74" s="145"/>
      <c r="K74" s="145"/>
      <c r="U74"/>
      <c r="V74"/>
    </row>
    <row r="75" spans="1:22" ht="13.5" thickBot="1">
      <c r="A75" s="339" t="s">
        <v>439</v>
      </c>
      <c r="B75" s="1081">
        <f>SUM(D75+F75+H75+'VARIED SPECIALIST2'!B75)</f>
        <v>7.7</v>
      </c>
      <c r="C75" s="339"/>
      <c r="D75" s="1081">
        <v>0</v>
      </c>
      <c r="E75" s="339">
        <v>0</v>
      </c>
      <c r="F75" s="1081"/>
      <c r="G75" s="339">
        <v>0</v>
      </c>
      <c r="H75" s="1081">
        <v>0</v>
      </c>
      <c r="I75" s="339">
        <v>0</v>
      </c>
      <c r="J75" s="145"/>
      <c r="K75" s="145"/>
      <c r="U75"/>
      <c r="V75"/>
    </row>
    <row r="76" spans="1:22" ht="13.5" thickBot="1">
      <c r="A76" s="362" t="s">
        <v>440</v>
      </c>
      <c r="B76" s="357">
        <f>SUM(B73:B75)</f>
        <v>78.357340957002123</v>
      </c>
      <c r="C76" s="357"/>
      <c r="D76" s="356">
        <f t="shared" ref="D76:I76" si="13">SUM(D73:D75)</f>
        <v>0</v>
      </c>
      <c r="E76" s="357">
        <f t="shared" si="13"/>
        <v>0</v>
      </c>
      <c r="F76" s="356"/>
      <c r="G76" s="357">
        <f t="shared" si="13"/>
        <v>0</v>
      </c>
      <c r="H76" s="356">
        <f t="shared" si="13"/>
        <v>0</v>
      </c>
      <c r="I76" s="357">
        <f t="shared" si="13"/>
        <v>0</v>
      </c>
      <c r="J76" s="145"/>
      <c r="K76" s="145"/>
      <c r="U76"/>
      <c r="V76"/>
    </row>
    <row r="77" spans="1:22" ht="13.5" thickBot="1">
      <c r="A77" s="337"/>
      <c r="B77" s="381"/>
      <c r="C77" s="367"/>
      <c r="D77" s="337"/>
      <c r="E77" s="367"/>
      <c r="F77" s="337"/>
      <c r="G77" s="367"/>
      <c r="H77" s="337"/>
      <c r="J77" s="145"/>
      <c r="K77" s="145"/>
      <c r="U77"/>
      <c r="V77"/>
    </row>
    <row r="78" spans="1:22">
      <c r="A78" s="1392" t="s">
        <v>181</v>
      </c>
      <c r="B78" s="337">
        <f>SUM(D78+F78+H78+'VARIED SPECIALIST2'!B78)</f>
        <v>20587</v>
      </c>
      <c r="C78" s="386"/>
      <c r="D78" s="412">
        <v>9</v>
      </c>
      <c r="E78" s="386"/>
      <c r="F78" s="412">
        <v>4450</v>
      </c>
      <c r="G78" s="386"/>
      <c r="H78" s="412">
        <v>6491</v>
      </c>
      <c r="I78" s="386"/>
      <c r="J78" s="145"/>
      <c r="K78" s="145"/>
      <c r="U78"/>
      <c r="V78"/>
    </row>
    <row r="79" spans="1:22" ht="13.5" thickBot="1">
      <c r="A79" s="1393" t="s">
        <v>182</v>
      </c>
      <c r="B79" s="414">
        <f>B12/B78*1000000</f>
        <v>177357.30120505451</v>
      </c>
      <c r="C79" s="387"/>
      <c r="D79" s="414">
        <f>(D12/D78)*1000000</f>
        <v>1238211.4255555554</v>
      </c>
      <c r="E79" s="387"/>
      <c r="F79" s="414">
        <f>(F12/F78)*1000000</f>
        <v>64376.713916853929</v>
      </c>
      <c r="G79" s="387"/>
      <c r="H79" s="414">
        <f>(H12/H78)*1000000</f>
        <v>51070.713295331996</v>
      </c>
      <c r="I79" s="387"/>
      <c r="J79" s="145"/>
      <c r="K79" s="145"/>
      <c r="U79"/>
      <c r="V79"/>
    </row>
    <row r="80" spans="1:22">
      <c r="A80" s="1291"/>
      <c r="B80" s="161"/>
      <c r="C80" s="1045"/>
      <c r="D80" s="361"/>
      <c r="E80" s="1045"/>
      <c r="F80" s="361"/>
      <c r="G80" s="1045"/>
      <c r="H80" s="1045"/>
      <c r="I80" s="1045"/>
      <c r="J80" s="145"/>
      <c r="K80" s="145"/>
    </row>
    <row r="81" spans="1:11">
      <c r="A81" s="145"/>
      <c r="B81" s="338"/>
      <c r="C81" s="587"/>
      <c r="D81" s="338"/>
      <c r="E81" s="587"/>
      <c r="F81" s="338"/>
      <c r="G81" s="587"/>
      <c r="H81" s="587"/>
      <c r="I81" s="587"/>
      <c r="J81" s="338"/>
      <c r="K81" s="587"/>
    </row>
    <row r="82" spans="1:11">
      <c r="A82" s="145"/>
      <c r="B82" s="338"/>
      <c r="C82" s="587"/>
      <c r="D82" s="338"/>
      <c r="E82" s="587"/>
      <c r="F82" s="338"/>
      <c r="G82" s="587"/>
      <c r="H82" s="587"/>
      <c r="I82" s="587"/>
      <c r="J82" s="338"/>
      <c r="K82" s="587"/>
    </row>
    <row r="83" spans="1:11">
      <c r="A83" s="145"/>
      <c r="B83" s="338"/>
      <c r="C83" s="587"/>
      <c r="D83" s="338"/>
      <c r="E83" s="587"/>
      <c r="F83" s="338"/>
      <c r="G83" s="587"/>
      <c r="H83" s="587"/>
      <c r="I83" s="587"/>
      <c r="J83" s="338"/>
      <c r="K83" s="587"/>
    </row>
    <row r="84" spans="1:11">
      <c r="A84" s="145"/>
      <c r="B84" s="338"/>
      <c r="C84" s="587"/>
      <c r="D84" s="338"/>
      <c r="E84" s="587"/>
      <c r="F84" s="338"/>
      <c r="G84" s="587"/>
      <c r="H84" s="587"/>
      <c r="I84" s="587"/>
      <c r="J84" s="338"/>
      <c r="K84" s="587"/>
    </row>
    <row r="85" spans="1:11">
      <c r="A85" s="145"/>
      <c r="B85" s="338"/>
      <c r="C85" s="587"/>
      <c r="D85" s="338"/>
      <c r="E85" s="587"/>
      <c r="F85" s="338"/>
      <c r="G85" s="587"/>
      <c r="H85" s="587"/>
      <c r="I85" s="587"/>
      <c r="J85" s="338"/>
      <c r="K85" s="587"/>
    </row>
    <row r="86" spans="1:11">
      <c r="A86" s="145"/>
      <c r="B86" s="338"/>
      <c r="C86" s="587"/>
      <c r="D86" s="338"/>
      <c r="E86" s="587"/>
      <c r="F86" s="338"/>
      <c r="G86" s="587"/>
      <c r="H86" s="587"/>
      <c r="I86" s="587"/>
      <c r="J86" s="338"/>
      <c r="K86" s="587"/>
    </row>
    <row r="87" spans="1:11">
      <c r="A87" s="145"/>
      <c r="B87" s="338"/>
      <c r="C87" s="587"/>
      <c r="D87" s="338"/>
      <c r="E87" s="587"/>
      <c r="F87" s="338"/>
      <c r="G87" s="587"/>
      <c r="H87" s="587"/>
      <c r="I87" s="587"/>
      <c r="J87" s="338"/>
      <c r="K87" s="587"/>
    </row>
    <row r="88" spans="1:11">
      <c r="A88" s="145"/>
      <c r="B88" s="338"/>
      <c r="C88" s="587"/>
      <c r="D88" s="338"/>
      <c r="E88" s="587"/>
      <c r="F88" s="338"/>
      <c r="G88" s="587"/>
      <c r="H88" s="587"/>
      <c r="I88" s="587"/>
      <c r="J88" s="338"/>
      <c r="K88" s="587"/>
    </row>
    <row r="89" spans="1:11">
      <c r="A89" s="779"/>
      <c r="B89" s="338"/>
      <c r="C89" s="587"/>
      <c r="D89" s="338"/>
      <c r="E89" s="587"/>
      <c r="F89" s="338"/>
      <c r="G89" s="587"/>
      <c r="H89" s="587"/>
      <c r="I89" s="587"/>
      <c r="J89" s="338"/>
      <c r="K89" s="587"/>
    </row>
    <row r="90" spans="1:11">
      <c r="A90" s="145"/>
      <c r="B90" s="338"/>
      <c r="C90" s="587"/>
      <c r="D90" s="338"/>
      <c r="E90" s="587"/>
      <c r="F90" s="338"/>
      <c r="G90" s="587"/>
      <c r="H90" s="587"/>
      <c r="I90" s="587"/>
      <c r="J90" s="338"/>
      <c r="K90" s="587"/>
    </row>
    <row r="91" spans="1:11">
      <c r="A91" s="145"/>
      <c r="B91" s="338"/>
      <c r="C91" s="587"/>
      <c r="D91" s="338"/>
      <c r="E91" s="587"/>
      <c r="F91" s="338"/>
      <c r="G91" s="587"/>
      <c r="H91" s="587"/>
      <c r="I91" s="587"/>
      <c r="J91" s="338"/>
      <c r="K91" s="587"/>
    </row>
    <row r="92" spans="1:11">
      <c r="A92" s="145"/>
      <c r="B92" s="338"/>
      <c r="C92" s="587"/>
      <c r="D92" s="338"/>
      <c r="E92" s="587"/>
      <c r="F92" s="338"/>
      <c r="G92" s="587"/>
      <c r="H92" s="587"/>
      <c r="I92" s="587"/>
      <c r="J92" s="338"/>
      <c r="K92" s="587"/>
    </row>
    <row r="93" spans="1:11">
      <c r="A93" s="779"/>
      <c r="B93" s="338"/>
      <c r="C93" s="587"/>
      <c r="D93" s="338"/>
      <c r="E93" s="587"/>
      <c r="F93" s="338"/>
      <c r="G93" s="587"/>
      <c r="H93" s="587"/>
      <c r="I93" s="587"/>
      <c r="J93" s="338"/>
      <c r="K93" s="587"/>
    </row>
    <row r="94" spans="1:11">
      <c r="A94" s="145"/>
      <c r="B94" s="338"/>
      <c r="C94" s="587"/>
      <c r="D94" s="338"/>
      <c r="E94" s="587"/>
      <c r="F94" s="338"/>
      <c r="G94" s="587"/>
      <c r="H94" s="587"/>
      <c r="I94" s="587"/>
      <c r="J94" s="338"/>
      <c r="K94" s="587"/>
    </row>
    <row r="95" spans="1:11">
      <c r="A95" s="145"/>
      <c r="B95" s="338"/>
      <c r="C95" s="587"/>
      <c r="D95" s="338"/>
      <c r="E95" s="587"/>
      <c r="F95" s="338"/>
      <c r="G95" s="587"/>
      <c r="H95" s="587"/>
      <c r="I95" s="587"/>
      <c r="J95" s="338"/>
      <c r="K95" s="587"/>
    </row>
    <row r="96" spans="1:11">
      <c r="A96" s="145"/>
      <c r="B96" s="338"/>
      <c r="C96" s="587"/>
      <c r="D96" s="338"/>
      <c r="E96" s="587"/>
      <c r="F96" s="338"/>
      <c r="G96" s="587"/>
      <c r="H96" s="587"/>
      <c r="I96" s="587"/>
      <c r="J96" s="338"/>
      <c r="K96" s="587"/>
    </row>
    <row r="97" spans="1:11">
      <c r="A97" s="145"/>
      <c r="B97" s="338"/>
      <c r="C97" s="587"/>
      <c r="D97" s="338"/>
      <c r="E97" s="587"/>
      <c r="F97" s="338"/>
      <c r="G97" s="587"/>
      <c r="H97" s="587"/>
      <c r="I97" s="587"/>
      <c r="J97" s="338"/>
      <c r="K97" s="587"/>
    </row>
    <row r="98" spans="1:11">
      <c r="A98" s="145"/>
      <c r="B98" s="338"/>
      <c r="C98" s="587"/>
      <c r="D98" s="338"/>
      <c r="E98" s="587"/>
      <c r="F98" s="338"/>
      <c r="G98" s="587"/>
      <c r="H98" s="587"/>
      <c r="I98" s="587"/>
      <c r="J98" s="338"/>
      <c r="K98" s="587"/>
    </row>
    <row r="99" spans="1:11">
      <c r="A99" s="145"/>
      <c r="B99" s="338"/>
      <c r="C99" s="587"/>
      <c r="D99" s="338"/>
      <c r="E99" s="587"/>
      <c r="F99" s="338"/>
      <c r="G99" s="587"/>
      <c r="H99" s="587"/>
      <c r="I99" s="587"/>
      <c r="J99" s="338"/>
      <c r="K99" s="587"/>
    </row>
    <row r="100" spans="1:11">
      <c r="A100" s="779"/>
      <c r="B100" s="338"/>
      <c r="C100" s="587"/>
      <c r="D100" s="338"/>
      <c r="E100" s="587"/>
      <c r="F100" s="338"/>
      <c r="G100" s="587"/>
      <c r="H100" s="587"/>
      <c r="I100" s="587"/>
      <c r="J100" s="338"/>
      <c r="K100" s="587"/>
    </row>
    <row r="101" spans="1:11">
      <c r="A101" s="145"/>
      <c r="B101" s="338"/>
      <c r="C101" s="587"/>
      <c r="D101" s="338"/>
      <c r="E101" s="587"/>
      <c r="F101" s="338"/>
      <c r="G101" s="587"/>
      <c r="H101" s="587"/>
      <c r="I101" s="587"/>
      <c r="J101" s="338"/>
      <c r="K101" s="587"/>
    </row>
    <row r="102" spans="1:11">
      <c r="A102" s="145"/>
      <c r="B102" s="338"/>
      <c r="C102" s="587"/>
      <c r="D102" s="338"/>
      <c r="E102" s="587"/>
      <c r="F102" s="338"/>
      <c r="G102" s="587"/>
      <c r="H102" s="587"/>
      <c r="I102" s="587"/>
      <c r="J102" s="338"/>
      <c r="K102" s="587"/>
    </row>
    <row r="103" spans="1:11">
      <c r="A103" s="145"/>
      <c r="B103" s="338"/>
      <c r="C103" s="587"/>
      <c r="D103" s="338"/>
      <c r="E103" s="587"/>
      <c r="F103" s="338"/>
      <c r="G103" s="587"/>
      <c r="H103" s="587"/>
      <c r="I103" s="587"/>
      <c r="J103" s="338"/>
      <c r="K103" s="587"/>
    </row>
    <row r="104" spans="1:11">
      <c r="A104" s="145"/>
      <c r="B104" s="338"/>
      <c r="C104" s="587"/>
      <c r="D104" s="338"/>
      <c r="E104" s="587"/>
      <c r="F104" s="338"/>
      <c r="G104" s="587"/>
      <c r="H104" s="587"/>
      <c r="I104" s="587"/>
      <c r="J104" s="338"/>
      <c r="K104" s="587"/>
    </row>
    <row r="105" spans="1:11">
      <c r="A105" s="145"/>
      <c r="B105" s="338"/>
      <c r="C105" s="587"/>
      <c r="D105" s="338"/>
      <c r="E105" s="587"/>
      <c r="F105" s="338"/>
      <c r="G105" s="587"/>
      <c r="H105" s="587"/>
      <c r="I105" s="587"/>
      <c r="J105" s="338"/>
      <c r="K105" s="587"/>
    </row>
    <row r="106" spans="1:11">
      <c r="A106" s="145"/>
      <c r="B106" s="338"/>
      <c r="C106" s="587"/>
      <c r="D106" s="338"/>
      <c r="E106" s="587"/>
      <c r="F106" s="338"/>
      <c r="G106" s="587"/>
      <c r="H106" s="587"/>
      <c r="I106" s="587"/>
      <c r="J106" s="338"/>
      <c r="K106" s="587"/>
    </row>
    <row r="107" spans="1:11">
      <c r="A107" s="145"/>
      <c r="B107" s="338"/>
      <c r="C107" s="587"/>
      <c r="D107" s="338"/>
      <c r="E107" s="587"/>
      <c r="F107" s="338"/>
      <c r="G107" s="587"/>
      <c r="H107" s="587"/>
      <c r="I107" s="587"/>
      <c r="J107" s="338"/>
      <c r="K107" s="587"/>
    </row>
    <row r="108" spans="1:11">
      <c r="A108" s="145"/>
      <c r="B108" s="338"/>
      <c r="C108" s="587"/>
      <c r="D108" s="338"/>
      <c r="E108" s="587"/>
      <c r="F108" s="338"/>
      <c r="G108" s="587"/>
      <c r="H108" s="587"/>
      <c r="I108" s="587"/>
      <c r="J108" s="338"/>
      <c r="K108" s="587"/>
    </row>
    <row r="109" spans="1:11">
      <c r="A109" s="145"/>
      <c r="B109" s="338"/>
      <c r="C109" s="587"/>
      <c r="D109" s="338"/>
      <c r="E109" s="587"/>
      <c r="F109" s="338"/>
      <c r="G109" s="587"/>
      <c r="H109" s="587"/>
      <c r="I109" s="587"/>
      <c r="J109" s="338"/>
      <c r="K109" s="587"/>
    </row>
    <row r="110" spans="1:11">
      <c r="A110" s="145"/>
      <c r="B110" s="338"/>
      <c r="C110" s="587"/>
      <c r="D110" s="338"/>
      <c r="E110" s="587"/>
      <c r="F110" s="338"/>
      <c r="G110" s="587"/>
      <c r="H110" s="587"/>
      <c r="I110" s="587"/>
      <c r="J110" s="338"/>
      <c r="K110" s="587"/>
    </row>
    <row r="111" spans="1:11">
      <c r="A111" s="145"/>
      <c r="B111" s="338"/>
      <c r="C111" s="587"/>
      <c r="D111" s="338"/>
      <c r="E111" s="587"/>
      <c r="F111" s="338"/>
      <c r="G111" s="587"/>
      <c r="H111" s="587"/>
      <c r="I111" s="587"/>
      <c r="J111" s="338"/>
      <c r="K111" s="587"/>
    </row>
    <row r="112" spans="1:11">
      <c r="A112" s="145"/>
      <c r="B112" s="338"/>
      <c r="C112" s="587"/>
      <c r="D112" s="338"/>
      <c r="E112" s="587"/>
      <c r="F112" s="338"/>
      <c r="G112" s="587"/>
      <c r="H112" s="587"/>
      <c r="I112" s="587"/>
      <c r="J112" s="338"/>
      <c r="K112" s="587"/>
    </row>
    <row r="113" spans="1:11">
      <c r="A113" s="145"/>
      <c r="B113" s="338"/>
      <c r="C113" s="587"/>
      <c r="D113" s="338"/>
      <c r="E113" s="587"/>
      <c r="F113" s="338"/>
      <c r="G113" s="587"/>
      <c r="H113" s="587"/>
      <c r="I113" s="587"/>
      <c r="J113" s="338"/>
      <c r="K113" s="587"/>
    </row>
    <row r="114" spans="1:11">
      <c r="A114" s="145"/>
      <c r="B114" s="338"/>
      <c r="C114" s="587"/>
      <c r="D114" s="338"/>
      <c r="E114" s="587"/>
      <c r="F114" s="338"/>
      <c r="G114" s="587"/>
      <c r="H114" s="587"/>
      <c r="I114" s="587"/>
      <c r="J114" s="338"/>
      <c r="K114" s="587"/>
    </row>
    <row r="115" spans="1:11">
      <c r="A115" s="145"/>
      <c r="B115" s="338"/>
      <c r="C115" s="587"/>
      <c r="D115" s="338"/>
      <c r="E115" s="587"/>
      <c r="F115" s="338"/>
      <c r="G115" s="587"/>
      <c r="H115" s="587"/>
      <c r="I115" s="587"/>
      <c r="J115" s="338"/>
      <c r="K115" s="587"/>
    </row>
    <row r="116" spans="1:11">
      <c r="A116" s="145"/>
      <c r="B116" s="338"/>
      <c r="C116" s="587"/>
      <c r="D116" s="338"/>
      <c r="E116" s="587"/>
      <c r="F116" s="338"/>
      <c r="G116" s="587"/>
      <c r="H116" s="587"/>
      <c r="I116" s="587"/>
      <c r="J116" s="338"/>
      <c r="K116" s="587"/>
    </row>
    <row r="117" spans="1:11">
      <c r="A117" s="145"/>
      <c r="B117" s="338"/>
      <c r="C117" s="587"/>
      <c r="D117" s="338"/>
      <c r="E117" s="587"/>
      <c r="F117" s="338"/>
      <c r="G117" s="587"/>
      <c r="H117" s="587"/>
      <c r="I117" s="587"/>
      <c r="J117" s="338"/>
      <c r="K117" s="587"/>
    </row>
    <row r="118" spans="1:11">
      <c r="A118" s="145"/>
      <c r="B118" s="338"/>
      <c r="C118" s="587"/>
      <c r="D118" s="338"/>
      <c r="E118" s="587"/>
      <c r="F118" s="338"/>
      <c r="G118" s="587"/>
      <c r="H118" s="587"/>
      <c r="I118" s="587"/>
      <c r="J118" s="338"/>
      <c r="K118" s="587"/>
    </row>
    <row r="119" spans="1:11">
      <c r="A119" s="145"/>
      <c r="B119" s="338"/>
      <c r="C119" s="587"/>
      <c r="D119" s="338"/>
      <c r="E119" s="587"/>
      <c r="F119" s="338"/>
      <c r="G119" s="587"/>
      <c r="H119" s="587"/>
      <c r="I119" s="587"/>
      <c r="J119" s="338"/>
      <c r="K119" s="587"/>
    </row>
    <row r="120" spans="1:11">
      <c r="A120" s="779"/>
      <c r="B120" s="338"/>
      <c r="C120" s="587"/>
      <c r="D120" s="338"/>
      <c r="E120" s="587"/>
      <c r="F120" s="338"/>
      <c r="G120" s="587"/>
      <c r="H120" s="587"/>
      <c r="I120" s="587"/>
      <c r="J120" s="338"/>
      <c r="K120" s="587"/>
    </row>
    <row r="121" spans="1:11">
      <c r="A121" s="779"/>
      <c r="B121" s="338"/>
      <c r="C121" s="587"/>
      <c r="D121" s="338"/>
      <c r="E121" s="587"/>
      <c r="F121" s="338"/>
      <c r="G121" s="587"/>
      <c r="H121" s="587"/>
      <c r="I121" s="587"/>
      <c r="J121" s="338"/>
      <c r="K121" s="587"/>
    </row>
    <row r="122" spans="1:11">
      <c r="A122" s="145"/>
      <c r="B122" s="338"/>
      <c r="C122" s="587"/>
      <c r="D122" s="338"/>
      <c r="E122" s="587"/>
      <c r="F122" s="338"/>
      <c r="G122" s="587"/>
      <c r="H122" s="587"/>
      <c r="I122" s="587"/>
      <c r="J122" s="338"/>
      <c r="K122" s="587"/>
    </row>
    <row r="123" spans="1:11">
      <c r="A123" s="144"/>
      <c r="B123" s="338"/>
      <c r="C123" s="587"/>
      <c r="D123" s="338"/>
      <c r="E123" s="587"/>
      <c r="F123" s="338"/>
      <c r="G123" s="587"/>
      <c r="H123" s="587"/>
      <c r="I123" s="587"/>
      <c r="J123" s="338"/>
      <c r="K123" s="587"/>
    </row>
    <row r="124" spans="1:11">
      <c r="A124" s="144"/>
      <c r="B124" s="338"/>
      <c r="C124" s="587"/>
      <c r="D124" s="338"/>
      <c r="E124" s="587"/>
      <c r="F124" s="338"/>
      <c r="G124" s="587"/>
      <c r="H124" s="587"/>
      <c r="I124" s="587"/>
      <c r="J124" s="338"/>
      <c r="K124" s="587"/>
    </row>
    <row r="125" spans="1:11" ht="15">
      <c r="A125" s="1290"/>
      <c r="B125" s="338"/>
      <c r="C125" s="587"/>
      <c r="D125" s="338"/>
      <c r="E125" s="587"/>
      <c r="F125" s="338"/>
      <c r="G125" s="587"/>
      <c r="H125" s="587"/>
      <c r="I125" s="587"/>
      <c r="J125" s="338"/>
      <c r="K125" s="587"/>
    </row>
    <row r="126" spans="1:11">
      <c r="A126" s="145"/>
      <c r="B126" s="145"/>
      <c r="C126" s="145"/>
      <c r="D126" s="338"/>
      <c r="E126" s="587"/>
      <c r="F126" s="338"/>
      <c r="G126" s="587"/>
      <c r="H126" s="587"/>
      <c r="I126" s="587"/>
      <c r="J126" s="338"/>
      <c r="K126" s="587"/>
    </row>
    <row r="127" spans="1:11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</row>
    <row r="128" spans="1:1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</row>
  </sheetData>
  <sheetProtection password="DF1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24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E128"/>
  <sheetViews>
    <sheetView workbookViewId="0" xr3:uid="{C7A11F4D-6E51-5B1A-9CF2-8FFD2B06F078}"/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5.85546875" customWidth="1"/>
    <col min="5" max="5" width="11.28515625" customWidth="1"/>
    <col min="6" max="6" width="5.85546875" customWidth="1"/>
    <col min="7" max="7" width="11.5703125" customWidth="1"/>
    <col min="8" max="8" width="5.85546875" customWidth="1"/>
    <col min="9" max="9" width="10.140625" customWidth="1"/>
    <col min="10" max="10" width="5.5703125" customWidth="1"/>
    <col min="11" max="11" width="11" customWidth="1"/>
    <col min="12" max="12" width="5.5703125" customWidth="1"/>
    <col min="13" max="13" width="10.42578125" customWidth="1"/>
    <col min="14" max="14" width="5.85546875" customWidth="1"/>
    <col min="15" max="15" width="12.7109375" customWidth="1"/>
    <col min="16" max="16" width="5.5703125" style="367" bestFit="1" customWidth="1"/>
    <col min="17" max="17" width="12.7109375" customWidth="1"/>
    <col min="18" max="18" width="5.5703125" style="367" bestFit="1" customWidth="1"/>
    <col min="19" max="19" width="12.7109375" customWidth="1"/>
    <col min="20" max="20" width="5.5703125" style="367" customWidth="1"/>
    <col min="21" max="21" width="12.7109375" style="145" customWidth="1"/>
    <col min="22" max="22" width="4.7109375" style="145" customWidth="1"/>
    <col min="23" max="23" width="12.7109375" style="145" customWidth="1"/>
    <col min="24" max="24" width="4.7109375" style="145" customWidth="1"/>
    <col min="25" max="25" width="12.7109375" style="145" customWidth="1"/>
    <col min="26" max="26" width="4.7109375" style="145" customWidth="1"/>
    <col min="27" max="27" width="12.7109375" style="145" customWidth="1"/>
    <col min="28" max="28" width="4.7109375" style="145" customWidth="1"/>
    <col min="29" max="29" width="12.7109375" style="145" customWidth="1"/>
    <col min="30" max="30" width="4.7109375" style="145" customWidth="1"/>
    <col min="31" max="31" width="9.140625" style="145"/>
  </cols>
  <sheetData>
    <row r="1" spans="1:31">
      <c r="A1" s="144" t="s">
        <v>527</v>
      </c>
      <c r="Q1" t="str">
        <f>Summary!V1</f>
        <v>QUARTER ENDED 31 DECEMBER 2004</v>
      </c>
    </row>
    <row r="2" spans="1:31">
      <c r="A2" s="145"/>
    </row>
    <row r="3" spans="1:31" s="507" customFormat="1" ht="12">
      <c r="A3" s="505" t="s">
        <v>310</v>
      </c>
      <c r="B3" s="430" t="s">
        <v>592</v>
      </c>
      <c r="C3" s="1261" t="s">
        <v>593</v>
      </c>
      <c r="D3" s="514"/>
      <c r="E3" s="1261" t="s">
        <v>594</v>
      </c>
      <c r="F3" s="514"/>
      <c r="G3" s="1268" t="s">
        <v>595</v>
      </c>
      <c r="H3" s="440"/>
      <c r="I3" s="1261" t="s">
        <v>596</v>
      </c>
      <c r="J3" s="514"/>
      <c r="K3" s="1261" t="s">
        <v>597</v>
      </c>
      <c r="L3" s="514"/>
      <c r="M3" s="1249" t="s">
        <v>416</v>
      </c>
      <c r="N3" s="515"/>
      <c r="O3" s="325" t="s">
        <v>509</v>
      </c>
      <c r="P3" s="515"/>
      <c r="Q3" s="510"/>
      <c r="R3" s="510"/>
      <c r="S3" s="510"/>
      <c r="T3" s="510"/>
      <c r="U3" s="510"/>
      <c r="V3" s="510"/>
      <c r="W3" s="510"/>
      <c r="X3" s="510"/>
      <c r="Y3" s="510"/>
      <c r="Z3" s="510"/>
      <c r="AA3" s="510"/>
      <c r="AB3" s="510"/>
      <c r="AC3" s="510"/>
    </row>
    <row r="4" spans="1:31" s="507" customFormat="1" ht="12">
      <c r="A4" s="505"/>
      <c r="B4" s="319"/>
      <c r="C4" s="1262" t="s">
        <v>497</v>
      </c>
      <c r="D4" s="517"/>
      <c r="E4" s="1262" t="s">
        <v>497</v>
      </c>
      <c r="F4" s="517"/>
      <c r="G4" s="1250" t="s">
        <v>598</v>
      </c>
      <c r="H4" s="518"/>
      <c r="I4" s="1262" t="s">
        <v>599</v>
      </c>
      <c r="J4" s="517"/>
      <c r="K4" s="1262" t="s">
        <v>600</v>
      </c>
      <c r="L4" s="517"/>
      <c r="M4" s="1250" t="s">
        <v>601</v>
      </c>
      <c r="N4" s="518"/>
      <c r="O4" s="169" t="s">
        <v>581</v>
      </c>
      <c r="P4" s="518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</row>
    <row r="5" spans="1:31">
      <c r="A5" s="142"/>
      <c r="B5" s="155" t="s">
        <v>116</v>
      </c>
      <c r="C5" s="156" t="s">
        <v>116</v>
      </c>
      <c r="D5" s="346" t="s">
        <v>22</v>
      </c>
      <c r="E5" s="156" t="s">
        <v>116</v>
      </c>
      <c r="F5" s="346" t="s">
        <v>22</v>
      </c>
      <c r="G5" s="156" t="s">
        <v>116</v>
      </c>
      <c r="H5" s="370" t="s">
        <v>22</v>
      </c>
      <c r="I5" s="156" t="s">
        <v>116</v>
      </c>
      <c r="J5" s="346" t="s">
        <v>22</v>
      </c>
      <c r="K5" s="156" t="s">
        <v>116</v>
      </c>
      <c r="L5" s="346" t="s">
        <v>22</v>
      </c>
      <c r="M5" s="156" t="s">
        <v>116</v>
      </c>
      <c r="N5" s="370" t="s">
        <v>22</v>
      </c>
      <c r="O5" s="156" t="s">
        <v>116</v>
      </c>
      <c r="P5" s="370" t="s">
        <v>22</v>
      </c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D5"/>
      <c r="AE5"/>
    </row>
    <row r="6" spans="1:31">
      <c r="A6" s="141" t="s">
        <v>117</v>
      </c>
      <c r="D6" s="349"/>
      <c r="F6" s="349"/>
      <c r="H6" s="366"/>
      <c r="J6" s="349"/>
      <c r="L6" s="349"/>
      <c r="N6" s="366"/>
      <c r="P6" s="366"/>
      <c r="Q6" s="145"/>
      <c r="R6" s="145"/>
      <c r="S6" s="145"/>
      <c r="T6" s="145"/>
      <c r="AD6"/>
      <c r="AE6"/>
    </row>
    <row r="7" spans="1:31">
      <c r="A7" s="141" t="s">
        <v>204</v>
      </c>
      <c r="B7" s="337">
        <f>SUM(C7+E7+G7+I7+K7+M7+O7)</f>
        <v>2690.2428109051189</v>
      </c>
      <c r="C7" s="337">
        <v>190.9846574</v>
      </c>
      <c r="D7" s="366">
        <f>(C7/$C$12)*100</f>
        <v>47.845612036612025</v>
      </c>
      <c r="E7" s="337">
        <v>11.516198425118718</v>
      </c>
      <c r="F7" s="366">
        <f>(E7/$C$12)*100</f>
        <v>2.8850462099206955</v>
      </c>
      <c r="G7" s="337">
        <v>290.20299999999997</v>
      </c>
      <c r="H7" s="366">
        <f>(G7/$G$12)*100</f>
        <v>100</v>
      </c>
      <c r="I7" s="337">
        <v>1585</v>
      </c>
      <c r="J7" s="366">
        <f>(I7/$I$12)*100</f>
        <v>94.345238095238088</v>
      </c>
      <c r="K7" s="337">
        <v>82.7</v>
      </c>
      <c r="L7" s="366">
        <f>(K7/$K$12)*100</f>
        <v>84.387755102040813</v>
      </c>
      <c r="M7" s="337">
        <v>387.3</v>
      </c>
      <c r="N7" s="366">
        <f>(M7/$M$12)*100</f>
        <v>99.079048349961639</v>
      </c>
      <c r="O7" s="337">
        <v>142.53895508000002</v>
      </c>
      <c r="P7" s="366">
        <f>(O7/$O$12)*100</f>
        <v>93.683821229697543</v>
      </c>
      <c r="Q7" s="338"/>
      <c r="R7" s="338"/>
      <c r="S7" s="338"/>
      <c r="T7" s="587"/>
      <c r="U7" s="338"/>
      <c r="V7" s="587"/>
      <c r="W7" s="338"/>
      <c r="X7" s="587"/>
      <c r="Y7" s="338"/>
      <c r="Z7" s="587"/>
      <c r="AA7" s="338"/>
      <c r="AB7" s="587"/>
      <c r="AD7"/>
      <c r="AE7"/>
    </row>
    <row r="8" spans="1:31">
      <c r="A8" s="317" t="s">
        <v>205</v>
      </c>
      <c r="B8" s="337">
        <f t="shared" ref="B8:B73" si="0">SUM(C8+E8+G8+I8+K8+M8+O8)</f>
        <v>277.56800764138512</v>
      </c>
      <c r="C8" s="337">
        <v>161.27027613244815</v>
      </c>
      <c r="D8" s="366">
        <f>(C8/$C$12)*100</f>
        <v>40.401544134038936</v>
      </c>
      <c r="E8" s="337">
        <v>0.19773150893695551</v>
      </c>
      <c r="F8" s="366">
        <f>(E8/$C$12)*100</f>
        <v>4.9535838076234157E-2</v>
      </c>
      <c r="G8" s="337"/>
      <c r="H8" s="366">
        <f>(G8/$G$12)*100</f>
        <v>0</v>
      </c>
      <c r="I8" s="337">
        <v>95</v>
      </c>
      <c r="J8" s="366">
        <f>(I8/$I$12)*100</f>
        <v>5.6547619047619051</v>
      </c>
      <c r="K8" s="337">
        <v>15.3</v>
      </c>
      <c r="L8" s="366">
        <f>(K8/$K$12)*100</f>
        <v>15.612244897959185</v>
      </c>
      <c r="M8" s="337">
        <v>3.6</v>
      </c>
      <c r="N8" s="366">
        <f>(M8/$M$12)*100</f>
        <v>0.92095165003837298</v>
      </c>
      <c r="O8" s="337">
        <v>2.2000000000000002</v>
      </c>
      <c r="P8" s="366">
        <f>(O8/$O$12)*100</f>
        <v>1.4459514354490566</v>
      </c>
      <c r="Q8" s="338"/>
      <c r="R8" s="338"/>
      <c r="S8" s="338"/>
      <c r="T8" s="587"/>
      <c r="U8" s="338"/>
      <c r="V8" s="587"/>
      <c r="W8" s="338"/>
      <c r="X8" s="587"/>
      <c r="Y8" s="338"/>
      <c r="Z8" s="587"/>
      <c r="AA8" s="338"/>
      <c r="AB8" s="587"/>
      <c r="AD8"/>
      <c r="AE8"/>
    </row>
    <row r="9" spans="1:31">
      <c r="A9" s="171" t="s">
        <v>206</v>
      </c>
      <c r="B9" s="337">
        <f t="shared" si="0"/>
        <v>0</v>
      </c>
      <c r="C9" s="337"/>
      <c r="D9" s="366">
        <f>(C9/$C$12)*100</f>
        <v>0</v>
      </c>
      <c r="E9" s="337"/>
      <c r="F9" s="366">
        <f>(E9/$C$12)*100</f>
        <v>0</v>
      </c>
      <c r="G9" s="337"/>
      <c r="H9" s="366">
        <f>(G9/$G$12)*100</f>
        <v>0</v>
      </c>
      <c r="I9" s="337"/>
      <c r="J9" s="366">
        <f>(I9/$I$12)*100</f>
        <v>0</v>
      </c>
      <c r="K9" s="337"/>
      <c r="L9" s="366">
        <f>(K9/$K$12)*100</f>
        <v>0</v>
      </c>
      <c r="M9" s="337">
        <v>0</v>
      </c>
      <c r="N9" s="366">
        <f>(M9/$M$12)*100</f>
        <v>0</v>
      </c>
      <c r="O9" s="337">
        <v>0</v>
      </c>
      <c r="P9" s="366">
        <f>(O9/$O$12)*100</f>
        <v>0</v>
      </c>
      <c r="Q9" s="338"/>
      <c r="R9" s="338"/>
      <c r="S9" s="338"/>
      <c r="T9" s="587"/>
      <c r="U9" s="338"/>
      <c r="V9" s="587"/>
      <c r="W9" s="338"/>
      <c r="X9" s="587"/>
      <c r="Y9" s="338"/>
      <c r="Z9" s="587"/>
      <c r="AA9" s="338"/>
      <c r="AB9" s="587"/>
      <c r="AD9"/>
      <c r="AE9"/>
    </row>
    <row r="10" spans="1:31">
      <c r="A10" s="143" t="s">
        <v>207</v>
      </c>
      <c r="B10" s="337">
        <f t="shared" si="0"/>
        <v>46.913661601952697</v>
      </c>
      <c r="C10" s="337">
        <v>46.913661601952697</v>
      </c>
      <c r="D10" s="366">
        <f>(C10/$C$12)*100</f>
        <v>11.752843829349043</v>
      </c>
      <c r="E10" s="337">
        <v>0</v>
      </c>
      <c r="F10" s="366">
        <f>(E10/$C$12)*100</f>
        <v>0</v>
      </c>
      <c r="G10" s="337"/>
      <c r="H10" s="366">
        <f>(G10/$G$12)*100</f>
        <v>0</v>
      </c>
      <c r="I10" s="337"/>
      <c r="J10" s="366">
        <f>(I10/$I$12)*100</f>
        <v>0</v>
      </c>
      <c r="K10" s="337"/>
      <c r="L10" s="366">
        <f>(K10/$K$12)*100</f>
        <v>0</v>
      </c>
      <c r="M10" s="337">
        <v>0</v>
      </c>
      <c r="N10" s="366">
        <f>(M10/$M$12)*100</f>
        <v>0</v>
      </c>
      <c r="O10" s="337">
        <v>0</v>
      </c>
      <c r="P10" s="366">
        <f>(O10/$O$12)*100</f>
        <v>0</v>
      </c>
      <c r="Q10" s="338"/>
      <c r="R10" s="338"/>
      <c r="S10" s="338"/>
      <c r="T10" s="587"/>
      <c r="U10" s="338"/>
      <c r="V10" s="587"/>
      <c r="W10" s="338"/>
      <c r="X10" s="587"/>
      <c r="Y10" s="338"/>
      <c r="Z10" s="587"/>
      <c r="AA10" s="338"/>
      <c r="AB10" s="587"/>
      <c r="AD10"/>
      <c r="AE10"/>
    </row>
    <row r="11" spans="1:31" ht="13.5" thickBot="1">
      <c r="A11" s="318" t="s">
        <v>208</v>
      </c>
      <c r="B11" s="337">
        <f t="shared" si="0"/>
        <v>7.41</v>
      </c>
      <c r="C11" s="337"/>
      <c r="D11" s="366">
        <f>(C11/$C$12)*100</f>
        <v>0</v>
      </c>
      <c r="E11" s="337"/>
      <c r="F11" s="366">
        <f>(E11/$C$12)*100</f>
        <v>0</v>
      </c>
      <c r="G11" s="337"/>
      <c r="H11" s="366">
        <f>(G11/$G$12)*100</f>
        <v>0</v>
      </c>
      <c r="I11" s="337">
        <v>0</v>
      </c>
      <c r="J11" s="366">
        <f>(I11/$I$12)*100</f>
        <v>0</v>
      </c>
      <c r="K11" s="337"/>
      <c r="L11" s="366">
        <f>(K11/$K$12)*100</f>
        <v>0</v>
      </c>
      <c r="M11" s="337">
        <v>0</v>
      </c>
      <c r="N11" s="366">
        <f>(M11/$M$12)*100</f>
        <v>0</v>
      </c>
      <c r="O11" s="337">
        <v>7.41</v>
      </c>
      <c r="P11" s="366">
        <f>(O11/$O$12)*100</f>
        <v>4.8702273348534124</v>
      </c>
      <c r="Q11" s="338"/>
      <c r="R11" s="338"/>
      <c r="S11" s="338"/>
      <c r="T11" s="587"/>
      <c r="U11" s="338"/>
      <c r="V11" s="587"/>
      <c r="W11" s="338"/>
      <c r="X11" s="587"/>
      <c r="Y11" s="338"/>
      <c r="Z11" s="587"/>
      <c r="AA11" s="338"/>
      <c r="AB11" s="587"/>
      <c r="AD11"/>
      <c r="AE11"/>
    </row>
    <row r="12" spans="1:31" ht="16.5" customHeight="1" thickBot="1">
      <c r="A12" s="322" t="s">
        <v>123</v>
      </c>
      <c r="B12" s="355">
        <f t="shared" ref="B12:P12" si="1">SUM(B7:B11)</f>
        <v>3022.1344801484565</v>
      </c>
      <c r="C12" s="356">
        <v>399.16859513440085</v>
      </c>
      <c r="D12" s="365">
        <f t="shared" si="1"/>
        <v>100</v>
      </c>
      <c r="E12" s="356">
        <v>11.713929934055674</v>
      </c>
      <c r="F12" s="365">
        <f t="shared" si="1"/>
        <v>2.9345820479969298</v>
      </c>
      <c r="G12" s="356">
        <v>290.20299999999997</v>
      </c>
      <c r="H12" s="365">
        <f t="shared" si="1"/>
        <v>100</v>
      </c>
      <c r="I12" s="356">
        <v>1680</v>
      </c>
      <c r="J12" s="365">
        <f t="shared" si="1"/>
        <v>100</v>
      </c>
      <c r="K12" s="356">
        <v>98</v>
      </c>
      <c r="L12" s="365">
        <f t="shared" si="1"/>
        <v>100</v>
      </c>
      <c r="M12" s="356">
        <v>390.9</v>
      </c>
      <c r="N12" s="365">
        <f t="shared" si="1"/>
        <v>100.00000000000001</v>
      </c>
      <c r="O12" s="356">
        <v>152.14895508000001</v>
      </c>
      <c r="P12" s="365">
        <f t="shared" si="1"/>
        <v>100.00000000000001</v>
      </c>
      <c r="Q12" s="338"/>
      <c r="R12" s="338"/>
      <c r="S12" s="338"/>
      <c r="T12" s="587"/>
      <c r="U12" s="338"/>
      <c r="V12" s="587"/>
      <c r="W12" s="338"/>
      <c r="X12" s="587"/>
      <c r="Y12" s="338"/>
      <c r="Z12" s="587"/>
      <c r="AA12" s="338"/>
      <c r="AB12" s="587"/>
      <c r="AD12"/>
      <c r="AE12"/>
    </row>
    <row r="13" spans="1:31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8"/>
      <c r="R13" s="338"/>
      <c r="S13" s="338"/>
      <c r="T13" s="587"/>
      <c r="U13" s="338"/>
      <c r="V13" s="587"/>
      <c r="W13" s="338"/>
      <c r="X13" s="587"/>
      <c r="Y13" s="338"/>
      <c r="Z13" s="587"/>
      <c r="AA13" s="338"/>
      <c r="AB13" s="587"/>
      <c r="AD13"/>
      <c r="AE13"/>
    </row>
    <row r="14" spans="1:31">
      <c r="A14" s="339" t="s">
        <v>137</v>
      </c>
      <c r="B14" s="337">
        <f t="shared" si="0"/>
        <v>0</v>
      </c>
      <c r="C14" s="337"/>
      <c r="D14" s="366">
        <f t="shared" ref="D14:F45" si="2">(C14/$C$72)*100</f>
        <v>0</v>
      </c>
      <c r="E14" s="337"/>
      <c r="F14" s="366">
        <f t="shared" si="2"/>
        <v>0</v>
      </c>
      <c r="G14" s="337"/>
      <c r="H14" s="366">
        <f t="shared" ref="H14:H20" si="3">(G14/$G$72)*100</f>
        <v>0</v>
      </c>
      <c r="I14" s="337"/>
      <c r="J14" s="366">
        <f t="shared" ref="J14:J45" si="4">(I14/$I$72)*100</f>
        <v>0</v>
      </c>
      <c r="K14" s="337"/>
      <c r="L14" s="366">
        <f>(K14/$K$72)*100</f>
        <v>0</v>
      </c>
      <c r="M14" s="337">
        <v>0</v>
      </c>
      <c r="N14" s="366">
        <f t="shared" ref="N14:N20" si="5">(M14/$M$72)*100</f>
        <v>0</v>
      </c>
      <c r="O14" s="337">
        <v>0</v>
      </c>
      <c r="P14" s="366">
        <f t="shared" ref="P14:P20" si="6">(O14/$O$72)*100</f>
        <v>0</v>
      </c>
      <c r="Q14" s="338"/>
      <c r="R14" s="338"/>
      <c r="S14" s="338"/>
      <c r="T14" s="587"/>
      <c r="U14" s="338"/>
      <c r="V14" s="587"/>
      <c r="W14" s="338"/>
      <c r="X14" s="587"/>
      <c r="Y14" s="338"/>
      <c r="Z14" s="587"/>
      <c r="AA14" s="338"/>
      <c r="AB14" s="587"/>
      <c r="AD14"/>
      <c r="AE14"/>
    </row>
    <row r="15" spans="1:31">
      <c r="A15" s="339" t="s">
        <v>139</v>
      </c>
      <c r="B15" s="337">
        <f t="shared" si="0"/>
        <v>96.395740395000004</v>
      </c>
      <c r="C15" s="337">
        <v>9.4089879400000012</v>
      </c>
      <c r="D15" s="366">
        <f t="shared" si="2"/>
        <v>4.9265674364060201</v>
      </c>
      <c r="E15" s="337">
        <v>0.23105837500000001</v>
      </c>
      <c r="F15" s="366">
        <f t="shared" si="2"/>
        <v>0.12098268947126431</v>
      </c>
      <c r="G15" s="337">
        <v>3.5819999999999999</v>
      </c>
      <c r="H15" s="366">
        <f t="shared" si="3"/>
        <v>1.2343083979145635</v>
      </c>
      <c r="I15" s="337">
        <v>1.2</v>
      </c>
      <c r="J15" s="366">
        <f t="shared" si="4"/>
        <v>7.5709779179810727E-2</v>
      </c>
      <c r="K15" s="337">
        <v>1.3</v>
      </c>
      <c r="L15" s="366">
        <f t="shared" ref="L15:L64" si="7">(K15/$K$72)*100</f>
        <v>1.5719467956469164</v>
      </c>
      <c r="M15" s="337">
        <v>0</v>
      </c>
      <c r="N15" s="366">
        <f t="shared" si="5"/>
        <v>0</v>
      </c>
      <c r="O15" s="337">
        <v>80.673694080000004</v>
      </c>
      <c r="P15" s="366">
        <f t="shared" si="6"/>
        <v>56.597646611567967</v>
      </c>
      <c r="Q15" s="338"/>
      <c r="R15" s="338"/>
      <c r="S15" s="338"/>
      <c r="T15" s="587"/>
      <c r="U15" s="338"/>
      <c r="V15" s="587"/>
      <c r="W15" s="338"/>
      <c r="X15" s="587"/>
      <c r="Y15" s="338"/>
      <c r="Z15" s="587"/>
      <c r="AA15" s="338"/>
      <c r="AB15" s="587"/>
      <c r="AD15"/>
      <c r="AE15"/>
    </row>
    <row r="16" spans="1:31">
      <c r="A16" s="339" t="s">
        <v>141</v>
      </c>
      <c r="B16" s="337">
        <f t="shared" si="0"/>
        <v>44.015529950000008</v>
      </c>
      <c r="C16" s="337">
        <v>6.0961410000000003</v>
      </c>
      <c r="D16" s="366">
        <f t="shared" si="2"/>
        <v>3.1919532610581314</v>
      </c>
      <c r="E16" s="337">
        <v>0.10660195</v>
      </c>
      <c r="F16" s="366">
        <f t="shared" si="2"/>
        <v>5.5817022922805729E-2</v>
      </c>
      <c r="G16" s="337">
        <v>19.989000000000001</v>
      </c>
      <c r="H16" s="366">
        <f t="shared" si="3"/>
        <v>6.8879370647443343</v>
      </c>
      <c r="I16" s="337">
        <v>12</v>
      </c>
      <c r="J16" s="366">
        <f t="shared" si="4"/>
        <v>0.75709779179810721</v>
      </c>
      <c r="K16" s="337">
        <v>1.2</v>
      </c>
      <c r="L16" s="366">
        <f t="shared" si="7"/>
        <v>1.4510278113663844</v>
      </c>
      <c r="M16" s="337">
        <v>0</v>
      </c>
      <c r="N16" s="366">
        <f t="shared" si="5"/>
        <v>0</v>
      </c>
      <c r="O16" s="337">
        <v>4.6237870000000001</v>
      </c>
      <c r="P16" s="366">
        <f t="shared" si="6"/>
        <v>3.2438760319274818</v>
      </c>
      <c r="Q16" s="338"/>
      <c r="R16" s="338"/>
      <c r="S16" s="338"/>
      <c r="T16" s="587"/>
      <c r="U16" s="338"/>
      <c r="V16" s="587"/>
      <c r="W16" s="338"/>
      <c r="X16" s="587"/>
      <c r="Y16" s="338"/>
      <c r="Z16" s="587"/>
      <c r="AA16" s="338"/>
      <c r="AB16" s="587"/>
      <c r="AD16"/>
      <c r="AE16"/>
    </row>
    <row r="17" spans="1:31">
      <c r="A17" s="339" t="s">
        <v>143</v>
      </c>
      <c r="B17" s="337">
        <f t="shared" si="0"/>
        <v>0</v>
      </c>
      <c r="C17" s="337"/>
      <c r="D17" s="366">
        <f t="shared" si="2"/>
        <v>0</v>
      </c>
      <c r="E17" s="337"/>
      <c r="F17" s="366">
        <f t="shared" si="2"/>
        <v>0</v>
      </c>
      <c r="G17" s="337"/>
      <c r="H17" s="366">
        <f t="shared" si="3"/>
        <v>0</v>
      </c>
      <c r="I17" s="337"/>
      <c r="J17" s="366">
        <f t="shared" si="4"/>
        <v>0</v>
      </c>
      <c r="K17" s="337"/>
      <c r="L17" s="366">
        <f t="shared" si="7"/>
        <v>0</v>
      </c>
      <c r="M17" s="337">
        <v>0</v>
      </c>
      <c r="N17" s="366">
        <f t="shared" si="5"/>
        <v>0</v>
      </c>
      <c r="O17" s="337">
        <v>0</v>
      </c>
      <c r="P17" s="366">
        <f t="shared" si="6"/>
        <v>0</v>
      </c>
      <c r="Q17" s="338"/>
      <c r="R17" s="338"/>
      <c r="S17" s="338"/>
      <c r="T17" s="587"/>
      <c r="U17" s="338"/>
      <c r="V17" s="587"/>
      <c r="W17" s="338"/>
      <c r="X17" s="587"/>
      <c r="Y17" s="338"/>
      <c r="Z17" s="587"/>
      <c r="AA17" s="338"/>
      <c r="AB17" s="587"/>
      <c r="AD17"/>
      <c r="AE17"/>
    </row>
    <row r="18" spans="1:31">
      <c r="A18" s="339" t="s">
        <v>145</v>
      </c>
      <c r="B18" s="337">
        <f t="shared" si="0"/>
        <v>40.470034000000005</v>
      </c>
      <c r="C18" s="337"/>
      <c r="D18" s="366">
        <f t="shared" si="2"/>
        <v>0</v>
      </c>
      <c r="E18" s="337">
        <v>7.0033999999999999E-2</v>
      </c>
      <c r="F18" s="366">
        <f t="shared" si="2"/>
        <v>3.6669961322243885E-2</v>
      </c>
      <c r="G18" s="337"/>
      <c r="H18" s="366">
        <f t="shared" si="3"/>
        <v>0</v>
      </c>
      <c r="I18" s="337">
        <v>39.700000000000003</v>
      </c>
      <c r="J18" s="366">
        <f t="shared" si="4"/>
        <v>2.5047318611987381</v>
      </c>
      <c r="K18" s="337">
        <v>0.7</v>
      </c>
      <c r="L18" s="366">
        <f t="shared" si="7"/>
        <v>0.84643288996372412</v>
      </c>
      <c r="M18" s="337">
        <v>0</v>
      </c>
      <c r="N18" s="366">
        <f t="shared" si="5"/>
        <v>0</v>
      </c>
      <c r="O18" s="337">
        <v>0</v>
      </c>
      <c r="P18" s="366">
        <f t="shared" si="6"/>
        <v>0</v>
      </c>
      <c r="Q18" s="338"/>
      <c r="R18" s="338"/>
      <c r="S18" s="338"/>
      <c r="T18" s="587"/>
      <c r="U18" s="338"/>
      <c r="V18" s="587"/>
      <c r="W18" s="338"/>
      <c r="X18" s="587"/>
      <c r="Y18" s="338"/>
      <c r="Z18" s="587"/>
      <c r="AA18" s="338"/>
      <c r="AB18" s="587"/>
      <c r="AD18"/>
      <c r="AE18"/>
    </row>
    <row r="19" spans="1:31">
      <c r="A19" s="339" t="s">
        <v>431</v>
      </c>
      <c r="B19" s="337">
        <f t="shared" si="0"/>
        <v>85.473551999999998</v>
      </c>
      <c r="C19" s="337">
        <v>44.708234500000003</v>
      </c>
      <c r="D19" s="366">
        <f t="shared" si="2"/>
        <v>23.409333036822254</v>
      </c>
      <c r="E19" s="337">
        <v>0.2434375</v>
      </c>
      <c r="F19" s="366">
        <f t="shared" si="2"/>
        <v>0.1274644274121676</v>
      </c>
      <c r="G19" s="337"/>
      <c r="H19" s="366">
        <f t="shared" si="3"/>
        <v>0</v>
      </c>
      <c r="I19" s="337">
        <v>24.8</v>
      </c>
      <c r="J19" s="366">
        <f t="shared" si="4"/>
        <v>1.5646687697160884</v>
      </c>
      <c r="K19" s="337">
        <v>1.7</v>
      </c>
      <c r="L19" s="366">
        <f t="shared" si="7"/>
        <v>2.0556227327690446</v>
      </c>
      <c r="M19" s="337">
        <v>0</v>
      </c>
      <c r="N19" s="366">
        <f t="shared" si="5"/>
        <v>0</v>
      </c>
      <c r="O19" s="337">
        <v>14.021879999999999</v>
      </c>
      <c r="P19" s="366">
        <f t="shared" si="6"/>
        <v>9.8372265968487138</v>
      </c>
      <c r="Q19" s="338"/>
      <c r="R19" s="338"/>
      <c r="S19" s="338"/>
      <c r="T19" s="587"/>
      <c r="U19" s="338"/>
      <c r="V19" s="587"/>
      <c r="W19" s="338"/>
      <c r="X19" s="587"/>
      <c r="Y19" s="338"/>
      <c r="Z19" s="587"/>
      <c r="AA19" s="338"/>
      <c r="AB19" s="587"/>
      <c r="AD19"/>
      <c r="AE19"/>
    </row>
    <row r="20" spans="1:31" ht="13.5" thickBot="1">
      <c r="A20" s="339" t="s">
        <v>432</v>
      </c>
      <c r="B20" s="337">
        <f t="shared" si="0"/>
        <v>14.310888</v>
      </c>
      <c r="C20" s="337">
        <v>9.9858879999999992</v>
      </c>
      <c r="D20" s="366">
        <f t="shared" si="2"/>
        <v>5.2286336169326235</v>
      </c>
      <c r="E20" s="337"/>
      <c r="F20" s="366">
        <f t="shared" si="2"/>
        <v>0</v>
      </c>
      <c r="G20" s="337">
        <v>3.0249999999999999</v>
      </c>
      <c r="H20" s="366">
        <f t="shared" si="3"/>
        <v>1.0423737866252245</v>
      </c>
      <c r="I20" s="337"/>
      <c r="J20" s="366">
        <f t="shared" si="4"/>
        <v>0</v>
      </c>
      <c r="K20" s="337">
        <v>1.3</v>
      </c>
      <c r="L20" s="366">
        <f t="shared" si="7"/>
        <v>1.5719467956469164</v>
      </c>
      <c r="M20" s="337">
        <v>0</v>
      </c>
      <c r="N20" s="366">
        <f t="shared" si="5"/>
        <v>0</v>
      </c>
      <c r="O20" s="337">
        <v>0</v>
      </c>
      <c r="P20" s="366">
        <f t="shared" si="6"/>
        <v>0</v>
      </c>
      <c r="Q20" s="338"/>
      <c r="R20" s="338"/>
      <c r="S20" s="338"/>
      <c r="T20" s="587"/>
      <c r="U20" s="338"/>
      <c r="V20" s="587"/>
      <c r="W20" s="338"/>
      <c r="X20" s="587"/>
      <c r="Y20" s="338"/>
      <c r="Z20" s="587"/>
      <c r="AA20" s="338"/>
      <c r="AB20" s="587"/>
      <c r="AD20"/>
      <c r="AE20"/>
    </row>
    <row r="21" spans="1:31" ht="13.5" thickBot="1">
      <c r="A21" s="357" t="s">
        <v>211</v>
      </c>
      <c r="B21" s="355">
        <f>SUM(B14:B20)</f>
        <v>280.66574434500001</v>
      </c>
      <c r="C21" s="355">
        <v>70.199251440000012</v>
      </c>
      <c r="D21" s="365">
        <f t="shared" si="2"/>
        <v>36.756487351219036</v>
      </c>
      <c r="E21" s="355">
        <v>0.651131825</v>
      </c>
      <c r="F21" s="365">
        <f t="shared" si="2"/>
        <v>0.34093410112848155</v>
      </c>
      <c r="G21" s="355">
        <v>26.596</v>
      </c>
      <c r="H21" s="365">
        <f>SUM(H14:H20)</f>
        <v>9.1646192492841223</v>
      </c>
      <c r="I21" s="355">
        <v>77.7</v>
      </c>
      <c r="J21" s="365">
        <f t="shared" si="4"/>
        <v>4.9022082018927442</v>
      </c>
      <c r="K21" s="355">
        <v>6.2</v>
      </c>
      <c r="L21" s="365">
        <f>(K21/$I$72)*100</f>
        <v>0.39116719242902209</v>
      </c>
      <c r="M21" s="355">
        <v>0</v>
      </c>
      <c r="N21" s="365">
        <f>SUM(N14:N20)</f>
        <v>0</v>
      </c>
      <c r="O21" s="355">
        <v>99.319361080000007</v>
      </c>
      <c r="P21" s="365">
        <f>SUM(P14:P20)</f>
        <v>69.67874924034416</v>
      </c>
      <c r="Q21" s="338"/>
      <c r="R21" s="338"/>
      <c r="S21" s="338"/>
      <c r="T21" s="587"/>
      <c r="U21" s="338"/>
      <c r="V21" s="587"/>
      <c r="W21" s="338"/>
      <c r="X21" s="587"/>
      <c r="Y21" s="338"/>
      <c r="Z21" s="587"/>
      <c r="AA21" s="338"/>
      <c r="AB21" s="587"/>
      <c r="AD21"/>
      <c r="AE21"/>
    </row>
    <row r="22" spans="1:31">
      <c r="A22" s="339" t="s">
        <v>212</v>
      </c>
      <c r="B22" s="337">
        <f t="shared" si="0"/>
        <v>142.71428551999998</v>
      </c>
      <c r="C22" s="337"/>
      <c r="D22" s="366">
        <f t="shared" si="2"/>
        <v>0</v>
      </c>
      <c r="E22" s="337">
        <v>0.49428552000000003</v>
      </c>
      <c r="F22" s="366">
        <f t="shared" si="2"/>
        <v>0.25880901991240268</v>
      </c>
      <c r="G22" s="337">
        <v>10.02</v>
      </c>
      <c r="H22" s="366">
        <f>(G22/$G$72)*100</f>
        <v>3.4527554849536362</v>
      </c>
      <c r="I22" s="337">
        <v>129</v>
      </c>
      <c r="J22" s="366">
        <f t="shared" si="4"/>
        <v>8.1388012618296539</v>
      </c>
      <c r="K22" s="337">
        <v>3.2</v>
      </c>
      <c r="L22" s="366">
        <f t="shared" si="7"/>
        <v>3.8694074969770251</v>
      </c>
      <c r="M22" s="337">
        <v>0</v>
      </c>
      <c r="N22" s="366">
        <f>(M22/$M$72)*100</f>
        <v>0</v>
      </c>
      <c r="O22" s="337">
        <v>0</v>
      </c>
      <c r="P22" s="366">
        <f>(O22/$O$72)*100</f>
        <v>0</v>
      </c>
      <c r="Q22" s="338"/>
      <c r="R22" s="338"/>
      <c r="S22" s="338"/>
      <c r="T22" s="587"/>
      <c r="U22" s="338"/>
      <c r="V22" s="587"/>
      <c r="W22" s="338"/>
      <c r="X22" s="587"/>
      <c r="Y22" s="338"/>
      <c r="Z22" s="587"/>
      <c r="AA22" s="338"/>
      <c r="AB22" s="587"/>
      <c r="AD22"/>
      <c r="AE22"/>
    </row>
    <row r="23" spans="1:31">
      <c r="A23" s="339" t="s">
        <v>213</v>
      </c>
      <c r="B23" s="337">
        <f t="shared" si="0"/>
        <v>130.989678</v>
      </c>
      <c r="C23" s="337">
        <v>0.75268500000000005</v>
      </c>
      <c r="D23" s="366">
        <f t="shared" si="2"/>
        <v>0.39410757400452845</v>
      </c>
      <c r="E23" s="337">
        <v>0.57199299999999997</v>
      </c>
      <c r="F23" s="366">
        <f t="shared" si="2"/>
        <v>0.29949683277542688</v>
      </c>
      <c r="G23" s="337">
        <v>13.965</v>
      </c>
      <c r="H23" s="366">
        <f>(G23/$G$72)*100</f>
        <v>4.8121487372632261</v>
      </c>
      <c r="I23" s="337">
        <v>115</v>
      </c>
      <c r="J23" s="366">
        <f t="shared" si="4"/>
        <v>7.2555205047318623</v>
      </c>
      <c r="K23" s="337">
        <v>0.7</v>
      </c>
      <c r="L23" s="366">
        <f t="shared" si="7"/>
        <v>0.84643288996372412</v>
      </c>
      <c r="M23" s="337">
        <v>0</v>
      </c>
      <c r="N23" s="366">
        <f>(M23/$M$72)*100</f>
        <v>0</v>
      </c>
      <c r="O23" s="337">
        <v>0</v>
      </c>
      <c r="P23" s="366">
        <f>(O23/$O$72)*100</f>
        <v>0</v>
      </c>
      <c r="Q23" s="338"/>
      <c r="R23" s="338"/>
      <c r="S23" s="338"/>
      <c r="T23" s="587"/>
      <c r="U23" s="338"/>
      <c r="V23" s="587"/>
      <c r="W23" s="338"/>
      <c r="X23" s="587"/>
      <c r="Y23" s="338"/>
      <c r="Z23" s="587"/>
      <c r="AA23" s="338"/>
      <c r="AB23" s="587"/>
      <c r="AD23"/>
      <c r="AE23"/>
    </row>
    <row r="24" spans="1:31">
      <c r="A24" s="339" t="s">
        <v>433</v>
      </c>
      <c r="B24" s="337">
        <f t="shared" si="0"/>
        <v>2.4399510000000002</v>
      </c>
      <c r="C24" s="337">
        <v>2.4399510000000002</v>
      </c>
      <c r="D24" s="366">
        <f t="shared" si="2"/>
        <v>1.2775638803748224</v>
      </c>
      <c r="E24" s="337"/>
      <c r="F24" s="366">
        <f t="shared" si="2"/>
        <v>0</v>
      </c>
      <c r="G24" s="337"/>
      <c r="H24" s="366">
        <f>(G24/$G$72)*100</f>
        <v>0</v>
      </c>
      <c r="I24" s="337"/>
      <c r="J24" s="366">
        <f t="shared" si="4"/>
        <v>0</v>
      </c>
      <c r="K24" s="337"/>
      <c r="L24" s="366">
        <f t="shared" si="7"/>
        <v>0</v>
      </c>
      <c r="M24" s="337">
        <v>0</v>
      </c>
      <c r="N24" s="366">
        <f>(M24/$M$72)*100</f>
        <v>0</v>
      </c>
      <c r="O24" s="337">
        <v>0</v>
      </c>
      <c r="P24" s="366">
        <f>(O24/$O$72)*100</f>
        <v>0</v>
      </c>
      <c r="Q24" s="338"/>
      <c r="R24" s="338"/>
      <c r="S24" s="338"/>
      <c r="T24" s="587"/>
      <c r="U24" s="338"/>
      <c r="V24" s="587"/>
      <c r="W24" s="338"/>
      <c r="X24" s="587"/>
      <c r="Y24" s="338"/>
      <c r="Z24" s="587"/>
      <c r="AA24" s="338"/>
      <c r="AB24" s="587"/>
      <c r="AD24"/>
      <c r="AE24"/>
    </row>
    <row r="25" spans="1:31" ht="13.5" thickBot="1">
      <c r="A25" s="339" t="s">
        <v>434</v>
      </c>
      <c r="B25" s="337">
        <f t="shared" si="0"/>
        <v>1.8714794000000001</v>
      </c>
      <c r="C25" s="337">
        <v>1.795355</v>
      </c>
      <c r="D25" s="366">
        <f t="shared" si="2"/>
        <v>0.94005195204753655</v>
      </c>
      <c r="E25" s="337">
        <v>7.6124399999999995E-2</v>
      </c>
      <c r="F25" s="366">
        <f t="shared" si="2"/>
        <v>3.9858908582674449E-2</v>
      </c>
      <c r="G25" s="337"/>
      <c r="H25" s="366">
        <f>(G25/$G$72)*100</f>
        <v>0</v>
      </c>
      <c r="I25" s="337"/>
      <c r="J25" s="366">
        <f t="shared" si="4"/>
        <v>0</v>
      </c>
      <c r="K25" s="337"/>
      <c r="L25" s="366">
        <f t="shared" si="7"/>
        <v>0</v>
      </c>
      <c r="M25" s="337">
        <v>0</v>
      </c>
      <c r="N25" s="366">
        <f>(M25/$M$72)*100</f>
        <v>0</v>
      </c>
      <c r="O25" s="337">
        <v>0</v>
      </c>
      <c r="P25" s="366">
        <f>(O25/$O$72)*100</f>
        <v>0</v>
      </c>
      <c r="Q25" s="338"/>
      <c r="R25" s="338"/>
      <c r="S25" s="338"/>
      <c r="T25" s="587"/>
      <c r="U25" s="338"/>
      <c r="V25" s="587"/>
      <c r="W25" s="338"/>
      <c r="X25" s="587"/>
      <c r="Y25" s="338"/>
      <c r="Z25" s="587"/>
      <c r="AA25" s="338"/>
      <c r="AB25" s="587"/>
      <c r="AD25"/>
      <c r="AE25"/>
    </row>
    <row r="26" spans="1:31" ht="13.5" thickBot="1">
      <c r="A26" s="357" t="s">
        <v>216</v>
      </c>
      <c r="B26" s="355">
        <f>SUM(B22:B25)</f>
        <v>278.01539392000001</v>
      </c>
      <c r="C26" s="355">
        <v>4.9879910000000001</v>
      </c>
      <c r="D26" s="365">
        <f t="shared" si="2"/>
        <v>2.6117234064268873</v>
      </c>
      <c r="E26" s="355">
        <v>1.1424029200000001</v>
      </c>
      <c r="F26" s="365">
        <f t="shared" si="2"/>
        <v>0.59816476127050411</v>
      </c>
      <c r="G26" s="355">
        <v>23.984999999999999</v>
      </c>
      <c r="H26" s="365">
        <f>SUM(H22:H25)</f>
        <v>8.2649042222168632</v>
      </c>
      <c r="I26" s="355">
        <v>244</v>
      </c>
      <c r="J26" s="365">
        <f t="shared" si="4"/>
        <v>15.394321766561514</v>
      </c>
      <c r="K26" s="355">
        <v>3.9</v>
      </c>
      <c r="L26" s="365">
        <f>(K26/$I$72)*100</f>
        <v>0.24605678233438488</v>
      </c>
      <c r="M26" s="355">
        <v>0</v>
      </c>
      <c r="N26" s="365">
        <f>SUM(N22:N25)</f>
        <v>0</v>
      </c>
      <c r="O26" s="355">
        <v>0</v>
      </c>
      <c r="P26" s="365">
        <f>SUM(P22:P25)</f>
        <v>0</v>
      </c>
      <c r="Q26" s="338"/>
      <c r="R26" s="338"/>
      <c r="S26" s="338"/>
      <c r="T26" s="587"/>
      <c r="U26" s="338"/>
      <c r="V26" s="587"/>
      <c r="W26" s="338"/>
      <c r="X26" s="587"/>
      <c r="Y26" s="338"/>
      <c r="Z26" s="587"/>
      <c r="AA26" s="338"/>
      <c r="AB26" s="587"/>
      <c r="AD26"/>
      <c r="AE26"/>
    </row>
    <row r="27" spans="1:31">
      <c r="A27" s="339" t="s">
        <v>217</v>
      </c>
      <c r="B27" s="337">
        <f t="shared" si="0"/>
        <v>0</v>
      </c>
      <c r="C27" s="337"/>
      <c r="D27" s="366">
        <f t="shared" si="2"/>
        <v>0</v>
      </c>
      <c r="E27" s="337"/>
      <c r="F27" s="366">
        <f t="shared" si="2"/>
        <v>0</v>
      </c>
      <c r="G27" s="337"/>
      <c r="H27" s="366">
        <f>(G27/$G$72)*100</f>
        <v>0</v>
      </c>
      <c r="I27" s="337"/>
      <c r="J27" s="366">
        <f t="shared" si="4"/>
        <v>0</v>
      </c>
      <c r="K27" s="337"/>
      <c r="L27" s="366">
        <f t="shared" si="7"/>
        <v>0</v>
      </c>
      <c r="M27" s="337">
        <v>0</v>
      </c>
      <c r="N27" s="366">
        <f>(M27/$M$72)*100</f>
        <v>0</v>
      </c>
      <c r="O27" s="337">
        <v>0</v>
      </c>
      <c r="P27" s="366">
        <f>(O27/$O$72)*100</f>
        <v>0</v>
      </c>
      <c r="Q27" s="338"/>
      <c r="R27" s="338"/>
      <c r="S27" s="338"/>
      <c r="T27" s="587"/>
      <c r="U27" s="338"/>
      <c r="V27" s="587"/>
      <c r="W27" s="338"/>
      <c r="X27" s="587"/>
      <c r="Y27" s="338"/>
      <c r="Z27" s="587"/>
      <c r="AA27" s="338"/>
      <c r="AB27" s="587"/>
      <c r="AD27"/>
      <c r="AE27"/>
    </row>
    <row r="28" spans="1:31">
      <c r="A28" s="339" t="s">
        <v>218</v>
      </c>
      <c r="B28" s="337">
        <f t="shared" si="0"/>
        <v>9.1999999999999993</v>
      </c>
      <c r="C28" s="337"/>
      <c r="D28" s="366">
        <f t="shared" si="2"/>
        <v>0</v>
      </c>
      <c r="E28" s="337"/>
      <c r="F28" s="366">
        <f t="shared" si="2"/>
        <v>0</v>
      </c>
      <c r="G28" s="337"/>
      <c r="H28" s="366">
        <f>(G28/$G$72)*100</f>
        <v>0</v>
      </c>
      <c r="I28" s="337">
        <v>7.6</v>
      </c>
      <c r="J28" s="366">
        <f t="shared" si="4"/>
        <v>0.47949526813880128</v>
      </c>
      <c r="K28" s="337">
        <v>1.6</v>
      </c>
      <c r="L28" s="366">
        <f t="shared" si="7"/>
        <v>1.9347037484885126</v>
      </c>
      <c r="M28" s="337">
        <v>0</v>
      </c>
      <c r="N28" s="366">
        <f>(M28/$M$72)*100</f>
        <v>0</v>
      </c>
      <c r="O28" s="337">
        <v>0</v>
      </c>
      <c r="P28" s="366">
        <f>(O28/$O$72)*100</f>
        <v>0</v>
      </c>
      <c r="Q28" s="338"/>
      <c r="R28" s="338"/>
      <c r="S28" s="338"/>
      <c r="T28" s="587"/>
      <c r="U28" s="338"/>
      <c r="V28" s="587"/>
      <c r="W28" s="338"/>
      <c r="X28" s="587"/>
      <c r="Y28" s="338"/>
      <c r="Z28" s="587"/>
      <c r="AA28" s="338"/>
      <c r="AB28" s="587"/>
      <c r="AD28"/>
      <c r="AE28"/>
    </row>
    <row r="29" spans="1:31">
      <c r="A29" s="339" t="s">
        <v>219</v>
      </c>
      <c r="B29" s="337">
        <f t="shared" si="0"/>
        <v>15.9880529</v>
      </c>
      <c r="C29" s="337">
        <v>5.6770529000000005</v>
      </c>
      <c r="D29" s="366">
        <f t="shared" si="2"/>
        <v>2.9725177808968861</v>
      </c>
      <c r="E29" s="337"/>
      <c r="F29" s="366">
        <f t="shared" si="2"/>
        <v>0</v>
      </c>
      <c r="G29" s="337">
        <v>10.311</v>
      </c>
      <c r="H29" s="366">
        <f>(G29/$G$72)*100</f>
        <v>3.5530301202951038</v>
      </c>
      <c r="I29" s="337"/>
      <c r="J29" s="366">
        <f t="shared" si="4"/>
        <v>0</v>
      </c>
      <c r="K29" s="337"/>
      <c r="L29" s="366">
        <f t="shared" si="7"/>
        <v>0</v>
      </c>
      <c r="M29" s="337">
        <v>0</v>
      </c>
      <c r="N29" s="366">
        <f>(M29/$M$72)*100</f>
        <v>0</v>
      </c>
      <c r="O29" s="337">
        <v>0</v>
      </c>
      <c r="P29" s="366">
        <f>(O29/$O$72)*100</f>
        <v>0</v>
      </c>
      <c r="Q29" s="338"/>
      <c r="R29" s="338"/>
      <c r="S29" s="338"/>
      <c r="T29" s="587"/>
      <c r="U29" s="338"/>
      <c r="V29" s="587"/>
      <c r="W29" s="338"/>
      <c r="X29" s="587"/>
      <c r="Y29" s="338"/>
      <c r="Z29" s="587"/>
      <c r="AA29" s="338"/>
      <c r="AB29" s="587"/>
      <c r="AD29"/>
      <c r="AE29"/>
    </row>
    <row r="30" spans="1:31" ht="13.5" thickBot="1">
      <c r="A30" s="339" t="s">
        <v>220</v>
      </c>
      <c r="B30" s="337">
        <f t="shared" si="0"/>
        <v>100.73773885</v>
      </c>
      <c r="C30" s="337"/>
      <c r="D30" s="366">
        <f t="shared" si="2"/>
        <v>0</v>
      </c>
      <c r="E30" s="337">
        <v>0.74773884999999995</v>
      </c>
      <c r="F30" s="366">
        <f t="shared" si="2"/>
        <v>0.3915177586406477</v>
      </c>
      <c r="G30" s="337">
        <v>7.89</v>
      </c>
      <c r="H30" s="366">
        <f>(G30/$G$72)*100</f>
        <v>2.7187865046191808</v>
      </c>
      <c r="I30" s="337">
        <v>88.5</v>
      </c>
      <c r="J30" s="366">
        <f t="shared" si="4"/>
        <v>5.5835962145110409</v>
      </c>
      <c r="K30" s="337">
        <v>3.6</v>
      </c>
      <c r="L30" s="366">
        <f t="shared" si="7"/>
        <v>4.3530834340991538</v>
      </c>
      <c r="M30" s="337">
        <v>0</v>
      </c>
      <c r="N30" s="366">
        <f>(M30/$M$72)*100</f>
        <v>0</v>
      </c>
      <c r="O30" s="337">
        <v>0</v>
      </c>
      <c r="P30" s="366">
        <f>(O30/$O$72)*100</f>
        <v>0</v>
      </c>
      <c r="Q30" s="338"/>
      <c r="R30" s="338"/>
      <c r="S30" s="338"/>
      <c r="T30" s="587"/>
      <c r="U30" s="338"/>
      <c r="V30" s="587"/>
      <c r="W30" s="338"/>
      <c r="X30" s="587"/>
      <c r="Y30" s="338"/>
      <c r="Z30" s="587"/>
      <c r="AA30" s="338"/>
      <c r="AB30" s="587"/>
      <c r="AD30"/>
      <c r="AE30"/>
    </row>
    <row r="31" spans="1:31" ht="13.5" thickBot="1">
      <c r="A31" s="357" t="s">
        <v>221</v>
      </c>
      <c r="B31" s="355">
        <f>SUM(B27:B30)</f>
        <v>125.92579175</v>
      </c>
      <c r="C31" s="355">
        <v>5.6770529000000005</v>
      </c>
      <c r="D31" s="365">
        <f t="shared" si="2"/>
        <v>2.9725177808968861</v>
      </c>
      <c r="E31" s="355">
        <v>0.74773884999999995</v>
      </c>
      <c r="F31" s="365">
        <f t="shared" si="2"/>
        <v>0.3915177586406477</v>
      </c>
      <c r="G31" s="355">
        <v>18.201000000000001</v>
      </c>
      <c r="H31" s="365">
        <f>SUM(H27:H30)</f>
        <v>6.271816624914285</v>
      </c>
      <c r="I31" s="355">
        <v>96.1</v>
      </c>
      <c r="J31" s="365">
        <f t="shared" si="4"/>
        <v>6.0630914826498419</v>
      </c>
      <c r="K31" s="355">
        <v>5.2</v>
      </c>
      <c r="L31" s="365">
        <f>(K31/$I$72)*100</f>
        <v>0.32807570977917982</v>
      </c>
      <c r="M31" s="355">
        <v>0</v>
      </c>
      <c r="N31" s="365">
        <f>SUM(N27:N30)</f>
        <v>0</v>
      </c>
      <c r="O31" s="355">
        <v>0</v>
      </c>
      <c r="P31" s="365">
        <f>SUM(P27:P30)</f>
        <v>0</v>
      </c>
      <c r="Q31" s="338"/>
      <c r="R31" s="338"/>
      <c r="S31" s="338"/>
      <c r="T31" s="587"/>
      <c r="U31" s="338"/>
      <c r="V31" s="587"/>
      <c r="W31" s="338"/>
      <c r="X31" s="587"/>
      <c r="Y31" s="338"/>
      <c r="Z31" s="587"/>
      <c r="AA31" s="338"/>
      <c r="AB31" s="587"/>
      <c r="AD31"/>
      <c r="AE31"/>
    </row>
    <row r="32" spans="1:31">
      <c r="A32" s="339" t="s">
        <v>222</v>
      </c>
      <c r="B32" s="337">
        <f t="shared" si="0"/>
        <v>55.016357200000002</v>
      </c>
      <c r="C32" s="337">
        <v>13.816357199999999</v>
      </c>
      <c r="D32" s="366">
        <f t="shared" si="2"/>
        <v>7.234275982213008</v>
      </c>
      <c r="E32" s="337"/>
      <c r="F32" s="366">
        <f t="shared" si="2"/>
        <v>0</v>
      </c>
      <c r="G32" s="337"/>
      <c r="H32" s="366">
        <f>(G32/$G$72)*100</f>
        <v>0</v>
      </c>
      <c r="I32" s="337">
        <v>41.2</v>
      </c>
      <c r="J32" s="366">
        <f t="shared" si="4"/>
        <v>2.5993690851735018</v>
      </c>
      <c r="K32" s="337"/>
      <c r="L32" s="366">
        <f t="shared" si="7"/>
        <v>0</v>
      </c>
      <c r="M32" s="337">
        <v>0</v>
      </c>
      <c r="N32" s="366">
        <f>(M32/$M$72)*100</f>
        <v>0</v>
      </c>
      <c r="O32" s="337">
        <v>0</v>
      </c>
      <c r="P32" s="366">
        <f>(O32/$O$72)*100</f>
        <v>0</v>
      </c>
      <c r="Q32" s="338"/>
      <c r="R32" s="338"/>
      <c r="S32" s="338"/>
      <c r="T32" s="587"/>
      <c r="U32" s="338"/>
      <c r="V32" s="587"/>
      <c r="W32" s="338"/>
      <c r="X32" s="587"/>
      <c r="Y32" s="338"/>
      <c r="Z32" s="587"/>
      <c r="AA32" s="338"/>
      <c r="AB32" s="587"/>
      <c r="AD32"/>
      <c r="AE32"/>
    </row>
    <row r="33" spans="1:31" ht="13.5" thickBot="1">
      <c r="A33" s="339" t="s">
        <v>223</v>
      </c>
      <c r="B33" s="337">
        <f t="shared" si="0"/>
        <v>67.3</v>
      </c>
      <c r="C33" s="337"/>
      <c r="D33" s="366">
        <f t="shared" si="2"/>
        <v>0</v>
      </c>
      <c r="E33" s="337"/>
      <c r="F33" s="366">
        <f t="shared" si="2"/>
        <v>0</v>
      </c>
      <c r="G33" s="337"/>
      <c r="H33" s="366">
        <f>(G33/$G$72)*100</f>
        <v>0</v>
      </c>
      <c r="I33" s="337">
        <v>66.599999999999994</v>
      </c>
      <c r="J33" s="366">
        <f t="shared" si="4"/>
        <v>4.2018927444794949</v>
      </c>
      <c r="K33" s="337">
        <v>0.7</v>
      </c>
      <c r="L33" s="366">
        <f t="shared" si="7"/>
        <v>0.84643288996372412</v>
      </c>
      <c r="M33" s="337">
        <v>0</v>
      </c>
      <c r="N33" s="366">
        <f>(M33/$M$72)*100</f>
        <v>0</v>
      </c>
      <c r="O33" s="337">
        <v>0</v>
      </c>
      <c r="P33" s="366">
        <f>(O33/$O$72)*100</f>
        <v>0</v>
      </c>
      <c r="Q33" s="338"/>
      <c r="R33" s="338"/>
      <c r="S33" s="338"/>
      <c r="T33" s="587"/>
      <c r="U33" s="338"/>
      <c r="V33" s="587"/>
      <c r="W33" s="338"/>
      <c r="X33" s="587"/>
      <c r="Y33" s="338"/>
      <c r="Z33" s="587"/>
      <c r="AA33" s="338"/>
      <c r="AB33" s="587"/>
      <c r="AD33"/>
      <c r="AE33"/>
    </row>
    <row r="34" spans="1:31" ht="13.5" thickBot="1">
      <c r="A34" s="357" t="s">
        <v>224</v>
      </c>
      <c r="B34" s="355">
        <f>SUM(B32:B33)</f>
        <v>122.3163572</v>
      </c>
      <c r="C34" s="355">
        <v>13.816357199999999</v>
      </c>
      <c r="D34" s="365">
        <f t="shared" si="2"/>
        <v>7.234275982213008</v>
      </c>
      <c r="E34" s="355"/>
      <c r="F34" s="365">
        <f t="shared" si="2"/>
        <v>0</v>
      </c>
      <c r="G34" s="355">
        <v>0</v>
      </c>
      <c r="H34" s="365">
        <f>SUM(H32:H33)</f>
        <v>0</v>
      </c>
      <c r="I34" s="355">
        <v>107.8</v>
      </c>
      <c r="J34" s="365">
        <f t="shared" si="4"/>
        <v>6.8012618296529963</v>
      </c>
      <c r="K34" s="355">
        <v>0.7</v>
      </c>
      <c r="L34" s="365">
        <f>(K34/$I$72)*100</f>
        <v>4.4164037854889586E-2</v>
      </c>
      <c r="M34" s="355">
        <v>0</v>
      </c>
      <c r="N34" s="365">
        <f>SUM(N32:N33)</f>
        <v>0</v>
      </c>
      <c r="O34" s="355">
        <v>0</v>
      </c>
      <c r="P34" s="365">
        <f>SUM(P32:P33)</f>
        <v>0</v>
      </c>
      <c r="Q34" s="338"/>
      <c r="R34" s="338"/>
      <c r="S34" s="338"/>
      <c r="T34" s="587"/>
      <c r="U34" s="338"/>
      <c r="V34" s="587"/>
      <c r="W34" s="338"/>
      <c r="X34" s="587"/>
      <c r="Y34" s="338"/>
      <c r="Z34" s="587"/>
      <c r="AA34" s="338"/>
      <c r="AB34" s="587"/>
      <c r="AD34"/>
      <c r="AE34"/>
    </row>
    <row r="35" spans="1:31">
      <c r="A35" s="339" t="s">
        <v>225</v>
      </c>
      <c r="B35" s="337">
        <f t="shared" si="0"/>
        <v>11.722978099999999</v>
      </c>
      <c r="C35" s="337">
        <v>11.722978099999999</v>
      </c>
      <c r="D35" s="366">
        <f t="shared" si="2"/>
        <v>6.1381779351245411</v>
      </c>
      <c r="E35" s="337"/>
      <c r="F35" s="366">
        <f t="shared" si="2"/>
        <v>0</v>
      </c>
      <c r="G35" s="337"/>
      <c r="H35" s="366">
        <f t="shared" ref="H35:H40" si="8">(G35/$G$72)*100</f>
        <v>0</v>
      </c>
      <c r="I35" s="337"/>
      <c r="J35" s="366">
        <f t="shared" si="4"/>
        <v>0</v>
      </c>
      <c r="K35" s="337"/>
      <c r="L35" s="366">
        <f t="shared" si="7"/>
        <v>0</v>
      </c>
      <c r="M35" s="337">
        <v>0</v>
      </c>
      <c r="N35" s="366">
        <f t="shared" ref="N35:N40" si="9">(M35/$M$72)*100</f>
        <v>0</v>
      </c>
      <c r="O35" s="337">
        <v>0</v>
      </c>
      <c r="P35" s="366">
        <f t="shared" ref="P35:P40" si="10">(O35/$O$72)*100</f>
        <v>0</v>
      </c>
      <c r="Q35" s="338"/>
      <c r="R35" s="338"/>
      <c r="S35" s="338"/>
      <c r="T35" s="587"/>
      <c r="U35" s="338"/>
      <c r="V35" s="587"/>
      <c r="W35" s="338"/>
      <c r="X35" s="587"/>
      <c r="Y35" s="338"/>
      <c r="Z35" s="587"/>
      <c r="AA35" s="338"/>
      <c r="AB35" s="587"/>
      <c r="AD35"/>
      <c r="AE35"/>
    </row>
    <row r="36" spans="1:31">
      <c r="A36" s="339" t="s">
        <v>226</v>
      </c>
      <c r="B36" s="337">
        <f t="shared" si="0"/>
        <v>151.24109858</v>
      </c>
      <c r="C36" s="337">
        <v>1.0403606000000001</v>
      </c>
      <c r="D36" s="366">
        <f t="shared" si="2"/>
        <v>0.54473517096248181</v>
      </c>
      <c r="E36" s="337">
        <v>0.19273797999999998</v>
      </c>
      <c r="F36" s="366">
        <f t="shared" si="2"/>
        <v>0.10091804369202695</v>
      </c>
      <c r="G36" s="337">
        <v>2.6080000000000001</v>
      </c>
      <c r="H36" s="366">
        <f t="shared" si="8"/>
        <v>0.89868126794002823</v>
      </c>
      <c r="I36" s="337">
        <v>147.4</v>
      </c>
      <c r="J36" s="366">
        <f t="shared" si="4"/>
        <v>9.2996845425867516</v>
      </c>
      <c r="K36" s="337"/>
      <c r="L36" s="366">
        <f t="shared" si="7"/>
        <v>0</v>
      </c>
      <c r="M36" s="337">
        <v>0</v>
      </c>
      <c r="N36" s="366">
        <f t="shared" si="9"/>
        <v>0</v>
      </c>
      <c r="O36" s="337">
        <v>0</v>
      </c>
      <c r="P36" s="366">
        <f t="shared" si="10"/>
        <v>0</v>
      </c>
      <c r="Q36" s="338"/>
      <c r="R36" s="338"/>
      <c r="S36" s="338"/>
      <c r="T36" s="587"/>
      <c r="U36" s="338"/>
      <c r="V36" s="587"/>
      <c r="W36" s="338"/>
      <c r="X36" s="587"/>
      <c r="Y36" s="338"/>
      <c r="Z36" s="587"/>
      <c r="AA36" s="338"/>
      <c r="AB36" s="587"/>
      <c r="AD36"/>
      <c r="AE36"/>
    </row>
    <row r="37" spans="1:31">
      <c r="A37" s="339" t="s">
        <v>227</v>
      </c>
      <c r="B37" s="337">
        <f t="shared" si="0"/>
        <v>163.1476523</v>
      </c>
      <c r="C37" s="337">
        <v>2.007768</v>
      </c>
      <c r="D37" s="366">
        <f t="shared" si="2"/>
        <v>1.0512718808584254</v>
      </c>
      <c r="E37" s="337">
        <v>1.2578843</v>
      </c>
      <c r="F37" s="366">
        <f t="shared" si="2"/>
        <v>0.65863107389065056</v>
      </c>
      <c r="G37" s="337">
        <v>26.881999999999998</v>
      </c>
      <c r="H37" s="366">
        <f t="shared" si="8"/>
        <v>9.2631709527468704</v>
      </c>
      <c r="I37" s="337">
        <v>124.4</v>
      </c>
      <c r="J37" s="366">
        <f t="shared" si="4"/>
        <v>7.8485804416403795</v>
      </c>
      <c r="K37" s="337">
        <v>8.6</v>
      </c>
      <c r="L37" s="366">
        <f t="shared" si="7"/>
        <v>10.399032648125756</v>
      </c>
      <c r="M37" s="337">
        <v>0</v>
      </c>
      <c r="N37" s="366">
        <f t="shared" si="9"/>
        <v>0</v>
      </c>
      <c r="O37" s="337">
        <v>0</v>
      </c>
      <c r="P37" s="366">
        <f t="shared" si="10"/>
        <v>0</v>
      </c>
      <c r="Q37" s="338"/>
      <c r="R37" s="338"/>
      <c r="S37" s="338"/>
      <c r="T37" s="587"/>
      <c r="U37" s="338"/>
      <c r="V37" s="587"/>
      <c r="W37" s="338"/>
      <c r="X37" s="587"/>
      <c r="Y37" s="338"/>
      <c r="Z37" s="587"/>
      <c r="AA37" s="338"/>
      <c r="AB37" s="587"/>
      <c r="AD37"/>
      <c r="AE37"/>
    </row>
    <row r="38" spans="1:31">
      <c r="A38" s="339" t="s">
        <v>228</v>
      </c>
      <c r="B38" s="337">
        <f t="shared" si="0"/>
        <v>0</v>
      </c>
      <c r="C38" s="337"/>
      <c r="D38" s="366">
        <f t="shared" si="2"/>
        <v>0</v>
      </c>
      <c r="E38" s="337"/>
      <c r="F38" s="366">
        <f t="shared" si="2"/>
        <v>0</v>
      </c>
      <c r="G38" s="337"/>
      <c r="H38" s="366">
        <f t="shared" si="8"/>
        <v>0</v>
      </c>
      <c r="I38" s="337"/>
      <c r="J38" s="366">
        <f t="shared" si="4"/>
        <v>0</v>
      </c>
      <c r="K38" s="337"/>
      <c r="L38" s="366">
        <f t="shared" si="7"/>
        <v>0</v>
      </c>
      <c r="M38" s="337">
        <v>0</v>
      </c>
      <c r="N38" s="366">
        <f t="shared" si="9"/>
        <v>0</v>
      </c>
      <c r="O38" s="337">
        <v>0</v>
      </c>
      <c r="P38" s="366">
        <f t="shared" si="10"/>
        <v>0</v>
      </c>
      <c r="Q38" s="338"/>
      <c r="R38" s="338"/>
      <c r="S38" s="338"/>
      <c r="T38" s="587"/>
      <c r="U38" s="338"/>
      <c r="V38" s="587"/>
      <c r="W38" s="338"/>
      <c r="X38" s="587"/>
      <c r="Y38" s="338"/>
      <c r="Z38" s="587"/>
      <c r="AA38" s="338"/>
      <c r="AB38" s="587"/>
      <c r="AD38"/>
      <c r="AE38"/>
    </row>
    <row r="39" spans="1:31">
      <c r="A39" s="339" t="s">
        <v>229</v>
      </c>
      <c r="B39" s="337">
        <f t="shared" si="0"/>
        <v>0.3885208</v>
      </c>
      <c r="C39" s="337"/>
      <c r="D39" s="366">
        <f t="shared" si="2"/>
        <v>0</v>
      </c>
      <c r="E39" s="337">
        <v>0.3885208</v>
      </c>
      <c r="F39" s="366">
        <f t="shared" si="2"/>
        <v>0.20343037251745227</v>
      </c>
      <c r="G39" s="337"/>
      <c r="H39" s="366">
        <f t="shared" si="8"/>
        <v>0</v>
      </c>
      <c r="I39" s="337"/>
      <c r="J39" s="366">
        <f t="shared" si="4"/>
        <v>0</v>
      </c>
      <c r="K39" s="337"/>
      <c r="L39" s="366">
        <f t="shared" si="7"/>
        <v>0</v>
      </c>
      <c r="M39" s="337">
        <v>0</v>
      </c>
      <c r="N39" s="366">
        <f t="shared" si="9"/>
        <v>0</v>
      </c>
      <c r="O39" s="337">
        <v>0</v>
      </c>
      <c r="P39" s="366">
        <f t="shared" si="10"/>
        <v>0</v>
      </c>
      <c r="Q39" s="338"/>
      <c r="R39" s="338"/>
      <c r="S39" s="338"/>
      <c r="T39" s="587"/>
      <c r="U39" s="338"/>
      <c r="V39" s="587"/>
      <c r="W39" s="338"/>
      <c r="X39" s="587"/>
      <c r="Y39" s="338"/>
      <c r="Z39" s="587"/>
      <c r="AA39" s="338"/>
      <c r="AB39" s="587"/>
      <c r="AD39"/>
      <c r="AE39"/>
    </row>
    <row r="40" spans="1:31" ht="13.5" thickBot="1">
      <c r="A40" s="339" t="s">
        <v>230</v>
      </c>
      <c r="B40" s="337">
        <f t="shared" si="0"/>
        <v>0</v>
      </c>
      <c r="C40" s="337"/>
      <c r="D40" s="366">
        <f t="shared" si="2"/>
        <v>0</v>
      </c>
      <c r="E40" s="337"/>
      <c r="F40" s="366">
        <f t="shared" si="2"/>
        <v>0</v>
      </c>
      <c r="G40" s="337"/>
      <c r="H40" s="366">
        <f t="shared" si="8"/>
        <v>0</v>
      </c>
      <c r="I40" s="337"/>
      <c r="J40" s="366">
        <f t="shared" si="4"/>
        <v>0</v>
      </c>
      <c r="K40" s="337"/>
      <c r="L40" s="366">
        <f t="shared" si="7"/>
        <v>0</v>
      </c>
      <c r="M40" s="337">
        <v>0</v>
      </c>
      <c r="N40" s="366">
        <f t="shared" si="9"/>
        <v>0</v>
      </c>
      <c r="O40" s="337">
        <v>0</v>
      </c>
      <c r="P40" s="366">
        <f t="shared" si="10"/>
        <v>0</v>
      </c>
      <c r="Q40" s="338"/>
      <c r="R40" s="338"/>
      <c r="S40" s="338"/>
      <c r="T40" s="587"/>
      <c r="U40" s="338"/>
      <c r="V40" s="587"/>
      <c r="W40" s="338"/>
      <c r="X40" s="587"/>
      <c r="Y40" s="338"/>
      <c r="Z40" s="587"/>
      <c r="AA40" s="338"/>
      <c r="AB40" s="587"/>
      <c r="AD40"/>
      <c r="AE40"/>
    </row>
    <row r="41" spans="1:31" ht="13.5" thickBot="1">
      <c r="A41" s="357" t="s">
        <v>435</v>
      </c>
      <c r="B41" s="355">
        <f>SUM(B35:B40)</f>
        <v>326.50024977999999</v>
      </c>
      <c r="C41" s="355">
        <v>14.771106699999999</v>
      </c>
      <c r="D41" s="365">
        <f t="shared" si="2"/>
        <v>7.7341849869454489</v>
      </c>
      <c r="E41" s="355">
        <v>1.8391430799999999</v>
      </c>
      <c r="F41" s="365">
        <f t="shared" si="2"/>
        <v>0.96297949010012984</v>
      </c>
      <c r="G41" s="355">
        <v>29.49</v>
      </c>
      <c r="H41" s="365">
        <f>SUM(H35:H40)</f>
        <v>10.1618522206869</v>
      </c>
      <c r="I41" s="355">
        <v>271.8</v>
      </c>
      <c r="J41" s="365">
        <f t="shared" si="4"/>
        <v>17.148264984227129</v>
      </c>
      <c r="K41" s="355">
        <v>8.6</v>
      </c>
      <c r="L41" s="365">
        <f>(K41/$I$72)*100</f>
        <v>0.54258675078864349</v>
      </c>
      <c r="M41" s="355">
        <v>0</v>
      </c>
      <c r="N41" s="365">
        <f>SUM(N35:N40)</f>
        <v>0</v>
      </c>
      <c r="O41" s="355">
        <v>0</v>
      </c>
      <c r="P41" s="365">
        <f>SUM(P35:P40)</f>
        <v>0</v>
      </c>
      <c r="Q41" s="338"/>
      <c r="R41" s="338"/>
      <c r="S41" s="338"/>
      <c r="T41" s="587"/>
      <c r="U41" s="338"/>
      <c r="V41" s="587"/>
      <c r="W41" s="338"/>
      <c r="X41" s="587"/>
      <c r="Y41" s="338"/>
      <c r="Z41" s="587"/>
      <c r="AA41" s="338"/>
      <c r="AB41" s="587"/>
      <c r="AD41"/>
      <c r="AE41"/>
    </row>
    <row r="42" spans="1:31">
      <c r="A42" s="339" t="s">
        <v>232</v>
      </c>
      <c r="B42" s="337">
        <f t="shared" si="0"/>
        <v>184.49916710000002</v>
      </c>
      <c r="C42" s="337">
        <v>4.7881446799999994</v>
      </c>
      <c r="D42" s="366">
        <f t="shared" si="2"/>
        <v>2.5070834197805039</v>
      </c>
      <c r="E42" s="337">
        <v>2.4470224200000001</v>
      </c>
      <c r="F42" s="366">
        <f t="shared" si="2"/>
        <v>1.2812664919333987</v>
      </c>
      <c r="G42" s="337">
        <v>13.964</v>
      </c>
      <c r="H42" s="366">
        <f>(G42/$G$72)*100</f>
        <v>4.8118041508874825</v>
      </c>
      <c r="I42" s="337">
        <v>162.30000000000001</v>
      </c>
      <c r="J42" s="366">
        <f t="shared" si="4"/>
        <v>10.239747634069401</v>
      </c>
      <c r="K42" s="337">
        <v>1</v>
      </c>
      <c r="L42" s="366">
        <f t="shared" si="7"/>
        <v>1.2091898428053205</v>
      </c>
      <c r="M42" s="337">
        <v>0</v>
      </c>
      <c r="N42" s="366">
        <f>(M42/$M$72)*100</f>
        <v>0</v>
      </c>
      <c r="O42" s="337">
        <v>0</v>
      </c>
      <c r="P42" s="366">
        <f>(O42/$O$72)*100</f>
        <v>0</v>
      </c>
      <c r="Q42" s="338"/>
      <c r="R42" s="338"/>
      <c r="S42" s="338"/>
      <c r="T42" s="587"/>
      <c r="U42" s="338"/>
      <c r="V42" s="587"/>
      <c r="W42" s="338"/>
      <c r="X42" s="587"/>
      <c r="Y42" s="338"/>
      <c r="Z42" s="587"/>
      <c r="AA42" s="338"/>
      <c r="AB42" s="587"/>
      <c r="AD42"/>
      <c r="AE42"/>
    </row>
    <row r="43" spans="1:31">
      <c r="A43" s="339" t="s">
        <v>233</v>
      </c>
      <c r="B43" s="337">
        <f t="shared" si="0"/>
        <v>97.758005480118726</v>
      </c>
      <c r="C43" s="337">
        <v>4.3399820499999997</v>
      </c>
      <c r="D43" s="366">
        <f t="shared" si="2"/>
        <v>2.2724244497348818</v>
      </c>
      <c r="E43" s="337">
        <v>5.8023430118720014E-2</v>
      </c>
      <c r="F43" s="366">
        <f t="shared" si="2"/>
        <v>3.0381199677833395E-2</v>
      </c>
      <c r="G43" s="337">
        <v>26.06</v>
      </c>
      <c r="H43" s="366">
        <f>(G43/$G$72)*100</f>
        <v>8.9799209518854042</v>
      </c>
      <c r="I43" s="337">
        <v>60.4</v>
      </c>
      <c r="J43" s="366">
        <f t="shared" si="4"/>
        <v>3.810725552050473</v>
      </c>
      <c r="K43" s="337">
        <v>6.9</v>
      </c>
      <c r="L43" s="366">
        <f t="shared" si="7"/>
        <v>8.3434099153567107</v>
      </c>
      <c r="M43" s="337">
        <v>0</v>
      </c>
      <c r="N43" s="366">
        <f>(M43/$M$72)*100</f>
        <v>0</v>
      </c>
      <c r="O43" s="337">
        <v>0</v>
      </c>
      <c r="P43" s="366">
        <f>(O43/$O$72)*100</f>
        <v>0</v>
      </c>
      <c r="Q43" s="338"/>
      <c r="R43" s="338"/>
      <c r="S43" s="338"/>
      <c r="T43" s="587"/>
      <c r="U43" s="338"/>
      <c r="V43" s="587"/>
      <c r="W43" s="338"/>
      <c r="X43" s="587"/>
      <c r="Y43" s="338"/>
      <c r="Z43" s="587"/>
      <c r="AA43" s="338"/>
      <c r="AB43" s="587"/>
      <c r="AD43"/>
      <c r="AE43"/>
    </row>
    <row r="44" spans="1:31">
      <c r="A44" s="339" t="s">
        <v>234</v>
      </c>
      <c r="B44" s="337">
        <f t="shared" si="0"/>
        <v>34.792229999999996</v>
      </c>
      <c r="C44" s="337"/>
      <c r="D44" s="366">
        <f t="shared" si="2"/>
        <v>0</v>
      </c>
      <c r="E44" s="337">
        <v>0.37323000000000001</v>
      </c>
      <c r="F44" s="366">
        <f t="shared" si="2"/>
        <v>0.19542407493933067</v>
      </c>
      <c r="G44" s="337">
        <v>14.719000000000001</v>
      </c>
      <c r="H44" s="366">
        <f>(G44/$G$72)*100</f>
        <v>5.0719668645741098</v>
      </c>
      <c r="I44" s="337">
        <v>18.3</v>
      </c>
      <c r="J44" s="366">
        <f t="shared" si="4"/>
        <v>1.1545741324921137</v>
      </c>
      <c r="K44" s="337">
        <v>1.4</v>
      </c>
      <c r="L44" s="366">
        <f t="shared" si="7"/>
        <v>1.6928657799274482</v>
      </c>
      <c r="M44" s="337">
        <v>0</v>
      </c>
      <c r="N44" s="366">
        <f>(M44/$M$72)*100</f>
        <v>0</v>
      </c>
      <c r="O44" s="337">
        <v>0</v>
      </c>
      <c r="P44" s="366">
        <f>(O44/$O$72)*100</f>
        <v>0</v>
      </c>
      <c r="Q44" s="338"/>
      <c r="R44" s="338"/>
      <c r="S44" s="338"/>
      <c r="T44" s="587"/>
      <c r="U44" s="338"/>
      <c r="V44" s="587"/>
      <c r="W44" s="338"/>
      <c r="X44" s="587"/>
      <c r="Y44" s="338"/>
      <c r="Z44" s="587"/>
      <c r="AA44" s="338"/>
      <c r="AB44" s="587"/>
      <c r="AD44"/>
      <c r="AE44"/>
    </row>
    <row r="45" spans="1:31">
      <c r="A45" s="339" t="s">
        <v>235</v>
      </c>
      <c r="B45" s="337">
        <f t="shared" si="0"/>
        <v>70.911892249999994</v>
      </c>
      <c r="C45" s="337"/>
      <c r="D45" s="366">
        <f t="shared" si="2"/>
        <v>0</v>
      </c>
      <c r="E45" s="337">
        <v>0.61189225000000003</v>
      </c>
      <c r="F45" s="366">
        <f t="shared" si="2"/>
        <v>0.32038817061542663</v>
      </c>
      <c r="G45" s="337">
        <v>3</v>
      </c>
      <c r="H45" s="366">
        <f>(G45/$G$72)*100</f>
        <v>1.0337591272316276</v>
      </c>
      <c r="I45" s="337">
        <v>65</v>
      </c>
      <c r="J45" s="366">
        <f t="shared" si="4"/>
        <v>4.1009463722397479</v>
      </c>
      <c r="K45" s="337">
        <v>2.2999999999999998</v>
      </c>
      <c r="L45" s="366">
        <f t="shared" si="7"/>
        <v>2.7811366384522365</v>
      </c>
      <c r="M45" s="337">
        <v>0</v>
      </c>
      <c r="N45" s="366">
        <f>(M45/$M$72)*100</f>
        <v>0</v>
      </c>
      <c r="O45" s="337">
        <v>0</v>
      </c>
      <c r="P45" s="366">
        <f>(O45/$O$72)*100</f>
        <v>0</v>
      </c>
      <c r="Q45" s="338"/>
      <c r="R45" s="338"/>
      <c r="S45" s="338"/>
      <c r="T45" s="587"/>
      <c r="U45" s="338"/>
      <c r="V45" s="587"/>
      <c r="W45" s="338"/>
      <c r="X45" s="587"/>
      <c r="Y45" s="338"/>
      <c r="Z45" s="587"/>
      <c r="AA45" s="338"/>
      <c r="AB45" s="587"/>
      <c r="AD45"/>
      <c r="AE45"/>
    </row>
    <row r="46" spans="1:31" ht="13.5" thickBot="1">
      <c r="A46" s="339" t="s">
        <v>236</v>
      </c>
      <c r="B46" s="337">
        <f t="shared" si="0"/>
        <v>97.456366880000004</v>
      </c>
      <c r="C46" s="337">
        <v>2.9142000000000001</v>
      </c>
      <c r="D46" s="366">
        <f t="shared" ref="D46:F71" si="11">(C46/$C$72)*100</f>
        <v>1.5258817329480416</v>
      </c>
      <c r="E46" s="337">
        <v>0.21716688000000001</v>
      </c>
      <c r="F46" s="366">
        <f t="shared" si="11"/>
        <v>0.11370907116646743</v>
      </c>
      <c r="G46" s="337">
        <v>2.3250000000000002</v>
      </c>
      <c r="H46" s="366">
        <f>(G46/$G$72)*100</f>
        <v>0.80116332360451148</v>
      </c>
      <c r="I46" s="337">
        <v>92</v>
      </c>
      <c r="J46" s="366">
        <f t="shared" ref="J46:J71" si="12">(I46/$I$72)*100</f>
        <v>5.8044164037854884</v>
      </c>
      <c r="K46" s="337"/>
      <c r="L46" s="366">
        <f t="shared" si="7"/>
        <v>0</v>
      </c>
      <c r="M46" s="337">
        <v>0</v>
      </c>
      <c r="N46" s="366">
        <f>(M46/$M$72)*100</f>
        <v>0</v>
      </c>
      <c r="O46" s="337">
        <v>0</v>
      </c>
      <c r="P46" s="366">
        <f>(O46/$O$72)*100</f>
        <v>0</v>
      </c>
      <c r="Q46" s="338"/>
      <c r="R46" s="338"/>
      <c r="S46" s="338"/>
      <c r="T46" s="587"/>
      <c r="U46" s="338"/>
      <c r="V46" s="587"/>
      <c r="W46" s="338"/>
      <c r="X46" s="587"/>
      <c r="Y46" s="338"/>
      <c r="Z46" s="587"/>
      <c r="AA46" s="338"/>
      <c r="AB46" s="587"/>
      <c r="AD46"/>
      <c r="AE46"/>
    </row>
    <row r="47" spans="1:31" ht="13.5" thickBot="1">
      <c r="A47" s="357" t="s">
        <v>237</v>
      </c>
      <c r="B47" s="355">
        <f>SUM(B42:B46)</f>
        <v>485.41766171011881</v>
      </c>
      <c r="C47" s="355">
        <v>12.042326729999999</v>
      </c>
      <c r="D47" s="365">
        <f t="shared" si="11"/>
        <v>6.3053896024634275</v>
      </c>
      <c r="E47" s="355">
        <v>3.7073349801187203</v>
      </c>
      <c r="F47" s="365">
        <f t="shared" si="11"/>
        <v>1.9411690083324569</v>
      </c>
      <c r="G47" s="355">
        <v>60.068000000000005</v>
      </c>
      <c r="H47" s="365">
        <f>SUM(H42:H46)</f>
        <v>20.698614418183134</v>
      </c>
      <c r="I47" s="355">
        <v>398</v>
      </c>
      <c r="J47" s="365">
        <f t="shared" si="12"/>
        <v>25.110410094637224</v>
      </c>
      <c r="K47" s="355">
        <v>11.6</v>
      </c>
      <c r="L47" s="365">
        <f>(K47/$I$72)*100</f>
        <v>0.73186119873817035</v>
      </c>
      <c r="M47" s="355">
        <v>0</v>
      </c>
      <c r="N47" s="365">
        <f>SUM(N42:N46)</f>
        <v>0</v>
      </c>
      <c r="O47" s="355">
        <v>0</v>
      </c>
      <c r="P47" s="365">
        <f>SUM(P42:P46)</f>
        <v>0</v>
      </c>
      <c r="Q47" s="338"/>
      <c r="R47" s="338"/>
      <c r="S47" s="338"/>
      <c r="T47" s="587"/>
      <c r="U47" s="338"/>
      <c r="V47" s="587"/>
      <c r="W47" s="338"/>
      <c r="X47" s="587"/>
      <c r="Y47" s="338"/>
      <c r="Z47" s="587"/>
      <c r="AA47" s="338"/>
      <c r="AB47" s="587"/>
      <c r="AD47"/>
      <c r="AE47"/>
    </row>
    <row r="48" spans="1:31">
      <c r="A48" s="339" t="s">
        <v>238</v>
      </c>
      <c r="B48" s="337">
        <f t="shared" si="0"/>
        <v>4.1760535499999998</v>
      </c>
      <c r="C48" s="337">
        <v>0.69323919999999994</v>
      </c>
      <c r="D48" s="366">
        <f t="shared" si="11"/>
        <v>0.36298161822919284</v>
      </c>
      <c r="E48" s="337">
        <v>0.38281434999999997</v>
      </c>
      <c r="F48" s="366">
        <f t="shared" si="11"/>
        <v>0.20044246234828703</v>
      </c>
      <c r="G48" s="337">
        <v>0</v>
      </c>
      <c r="H48" s="366">
        <f>(G48/$G$72)*100</f>
        <v>0</v>
      </c>
      <c r="I48" s="337"/>
      <c r="J48" s="366">
        <f t="shared" si="12"/>
        <v>0</v>
      </c>
      <c r="K48" s="337">
        <v>3.1</v>
      </c>
      <c r="L48" s="366">
        <f t="shared" si="7"/>
        <v>3.7484885126964933</v>
      </c>
      <c r="M48" s="337">
        <v>0</v>
      </c>
      <c r="N48" s="366">
        <f>(M48/$M$72)*100</f>
        <v>0</v>
      </c>
      <c r="O48" s="337">
        <v>0</v>
      </c>
      <c r="P48" s="366">
        <f>(O48/$O$72)*100</f>
        <v>0</v>
      </c>
      <c r="Q48" s="338"/>
      <c r="R48" s="338"/>
      <c r="S48" s="338"/>
      <c r="T48" s="587"/>
      <c r="U48" s="338"/>
      <c r="V48" s="587"/>
      <c r="W48" s="338"/>
      <c r="X48" s="587"/>
      <c r="Y48" s="338"/>
      <c r="Z48" s="587"/>
      <c r="AA48" s="338"/>
      <c r="AB48" s="587"/>
      <c r="AD48"/>
      <c r="AE48"/>
    </row>
    <row r="49" spans="1:31" ht="13.5" thickBot="1">
      <c r="A49" s="339" t="s">
        <v>239</v>
      </c>
      <c r="B49" s="337">
        <f t="shared" si="0"/>
        <v>12.216993499999999</v>
      </c>
      <c r="C49" s="337">
        <v>12.216993499999999</v>
      </c>
      <c r="D49" s="366">
        <f t="shared" si="11"/>
        <v>6.3968455195919827</v>
      </c>
      <c r="E49" s="337"/>
      <c r="F49" s="366">
        <f t="shared" si="11"/>
        <v>0</v>
      </c>
      <c r="G49" s="337"/>
      <c r="H49" s="366">
        <f>(G49/$G$72)*100</f>
        <v>0</v>
      </c>
      <c r="I49" s="337"/>
      <c r="J49" s="366">
        <f t="shared" si="12"/>
        <v>0</v>
      </c>
      <c r="K49" s="337"/>
      <c r="L49" s="366">
        <f t="shared" si="7"/>
        <v>0</v>
      </c>
      <c r="M49" s="337">
        <v>0</v>
      </c>
      <c r="N49" s="366">
        <f>(M49/$M$72)*100</f>
        <v>0</v>
      </c>
      <c r="O49" s="337">
        <v>0</v>
      </c>
      <c r="P49" s="366">
        <f>(O49/$O$72)*100</f>
        <v>0</v>
      </c>
      <c r="Q49" s="338"/>
      <c r="R49" s="338"/>
      <c r="S49" s="338"/>
      <c r="T49" s="587"/>
      <c r="U49" s="338"/>
      <c r="V49" s="587"/>
      <c r="W49" s="338"/>
      <c r="X49" s="587"/>
      <c r="Y49" s="338"/>
      <c r="Z49" s="587"/>
      <c r="AA49" s="338"/>
      <c r="AB49" s="587"/>
      <c r="AD49"/>
      <c r="AE49"/>
    </row>
    <row r="50" spans="1:31" ht="13.5" thickBot="1">
      <c r="A50" s="357" t="s">
        <v>436</v>
      </c>
      <c r="B50" s="355">
        <f>SUM(B48:B49)</f>
        <v>16.39304705</v>
      </c>
      <c r="C50" s="355">
        <v>12.9102327</v>
      </c>
      <c r="D50" s="365">
        <f t="shared" si="11"/>
        <v>6.7598271378211772</v>
      </c>
      <c r="E50" s="355">
        <v>0.38281434999999997</v>
      </c>
      <c r="F50" s="365">
        <f t="shared" si="11"/>
        <v>0.20044246234828703</v>
      </c>
      <c r="G50" s="355">
        <v>0</v>
      </c>
      <c r="H50" s="365">
        <f>SUM(H48:H49)</f>
        <v>0</v>
      </c>
      <c r="I50" s="355"/>
      <c r="J50" s="365">
        <f t="shared" si="12"/>
        <v>0</v>
      </c>
      <c r="K50" s="355">
        <v>3.1</v>
      </c>
      <c r="L50" s="365">
        <f>(K50/$I$72)*100</f>
        <v>0.19558359621451105</v>
      </c>
      <c r="M50" s="355">
        <v>0</v>
      </c>
      <c r="N50" s="365">
        <f>SUM(N48:N49)</f>
        <v>0</v>
      </c>
      <c r="O50" s="355">
        <v>0</v>
      </c>
      <c r="P50" s="365">
        <f>SUM(P48:P49)</f>
        <v>0</v>
      </c>
      <c r="Q50" s="338"/>
      <c r="R50" s="338"/>
      <c r="S50" s="338"/>
      <c r="T50" s="587"/>
      <c r="U50" s="338"/>
      <c r="V50" s="587"/>
      <c r="W50" s="338"/>
      <c r="X50" s="587"/>
      <c r="Y50" s="338"/>
      <c r="Z50" s="587"/>
      <c r="AA50" s="338"/>
      <c r="AB50" s="587"/>
      <c r="AD50"/>
      <c r="AE50"/>
    </row>
    <row r="51" spans="1:31">
      <c r="A51" s="339" t="s">
        <v>241</v>
      </c>
      <c r="B51" s="337">
        <f t="shared" si="0"/>
        <v>0</v>
      </c>
      <c r="C51" s="337"/>
      <c r="D51" s="366">
        <f t="shared" si="11"/>
        <v>0</v>
      </c>
      <c r="E51" s="337"/>
      <c r="F51" s="366">
        <f t="shared" si="11"/>
        <v>0</v>
      </c>
      <c r="G51" s="337"/>
      <c r="H51" s="366">
        <f>(G51/$G$72)*100</f>
        <v>0</v>
      </c>
      <c r="I51" s="337"/>
      <c r="J51" s="366">
        <f t="shared" si="12"/>
        <v>0</v>
      </c>
      <c r="K51" s="337"/>
      <c r="L51" s="366">
        <f t="shared" si="7"/>
        <v>0</v>
      </c>
      <c r="M51" s="337">
        <v>0</v>
      </c>
      <c r="N51" s="366">
        <f>(M51/$M$72)*100</f>
        <v>0</v>
      </c>
      <c r="O51" s="337">
        <v>0</v>
      </c>
      <c r="P51" s="366">
        <f>(O51/$O$72)*100</f>
        <v>0</v>
      </c>
      <c r="Q51" s="338"/>
      <c r="R51" s="338"/>
      <c r="S51" s="338"/>
      <c r="T51" s="587"/>
      <c r="U51" s="338"/>
      <c r="V51" s="587"/>
      <c r="W51" s="338"/>
      <c r="X51" s="587"/>
      <c r="Y51" s="338"/>
      <c r="Z51" s="587"/>
      <c r="AA51" s="338"/>
      <c r="AB51" s="587"/>
      <c r="AD51"/>
      <c r="AE51"/>
    </row>
    <row r="52" spans="1:31" ht="14.25" customHeight="1">
      <c r="A52" s="339" t="s">
        <v>242</v>
      </c>
      <c r="B52" s="337">
        <f t="shared" si="0"/>
        <v>0</v>
      </c>
      <c r="C52" s="337"/>
      <c r="D52" s="366">
        <f t="shared" si="11"/>
        <v>0</v>
      </c>
      <c r="E52" s="337"/>
      <c r="F52" s="366">
        <f t="shared" si="11"/>
        <v>0</v>
      </c>
      <c r="G52" s="337"/>
      <c r="H52" s="366">
        <f>(G52/$G$72)*100</f>
        <v>0</v>
      </c>
      <c r="I52" s="337"/>
      <c r="J52" s="366">
        <f t="shared" si="12"/>
        <v>0</v>
      </c>
      <c r="K52" s="337"/>
      <c r="L52" s="366">
        <f t="shared" si="7"/>
        <v>0</v>
      </c>
      <c r="M52" s="337">
        <v>0</v>
      </c>
      <c r="N52" s="366">
        <f>(M52/$M$72)*100</f>
        <v>0</v>
      </c>
      <c r="O52" s="337">
        <v>0</v>
      </c>
      <c r="P52" s="366">
        <f>(O52/$O$72)*100</f>
        <v>0</v>
      </c>
      <c r="Q52" s="338"/>
      <c r="R52" s="338"/>
      <c r="S52" s="338"/>
      <c r="T52" s="587"/>
      <c r="U52" s="338"/>
      <c r="V52" s="587"/>
      <c r="W52" s="338"/>
      <c r="X52" s="587"/>
      <c r="Y52" s="338"/>
      <c r="Z52" s="587"/>
      <c r="AA52" s="338"/>
      <c r="AB52" s="587"/>
      <c r="AD52"/>
      <c r="AE52"/>
    </row>
    <row r="53" spans="1:31" ht="14.25" customHeight="1" thickBot="1">
      <c r="A53" s="339" t="s">
        <v>243</v>
      </c>
      <c r="B53" s="337">
        <f t="shared" si="0"/>
        <v>0</v>
      </c>
      <c r="C53" s="337"/>
      <c r="D53" s="366">
        <f t="shared" si="11"/>
        <v>0</v>
      </c>
      <c r="E53" s="337"/>
      <c r="F53" s="366">
        <f t="shared" si="11"/>
        <v>0</v>
      </c>
      <c r="G53" s="337"/>
      <c r="H53" s="366">
        <f>(G53/$G$72)*100</f>
        <v>0</v>
      </c>
      <c r="I53" s="337"/>
      <c r="J53" s="366">
        <f t="shared" si="12"/>
        <v>0</v>
      </c>
      <c r="K53" s="337"/>
      <c r="L53" s="366">
        <f t="shared" si="7"/>
        <v>0</v>
      </c>
      <c r="M53" s="337">
        <v>0</v>
      </c>
      <c r="N53" s="366">
        <f>(M53/$M$72)*100</f>
        <v>0</v>
      </c>
      <c r="O53" s="337">
        <v>0</v>
      </c>
      <c r="P53" s="366">
        <f>(O53/$O$72)*100</f>
        <v>0</v>
      </c>
      <c r="Q53" s="338"/>
      <c r="R53" s="338"/>
      <c r="S53" s="338"/>
      <c r="T53" s="587"/>
      <c r="U53" s="338"/>
      <c r="V53" s="587"/>
      <c r="W53" s="338"/>
      <c r="X53" s="587"/>
      <c r="Y53" s="338"/>
      <c r="Z53" s="587"/>
      <c r="AA53" s="338"/>
      <c r="AB53" s="587"/>
      <c r="AD53"/>
      <c r="AE53"/>
    </row>
    <row r="54" spans="1:31" ht="14.25" customHeight="1" thickBot="1">
      <c r="A54" s="357" t="s">
        <v>244</v>
      </c>
      <c r="B54" s="355">
        <f>SUM(B51:B53)</f>
        <v>0</v>
      </c>
      <c r="C54" s="355"/>
      <c r="D54" s="365">
        <f t="shared" si="11"/>
        <v>0</v>
      </c>
      <c r="E54" s="355"/>
      <c r="F54" s="365">
        <f t="shared" si="11"/>
        <v>0</v>
      </c>
      <c r="G54" s="355">
        <v>0</v>
      </c>
      <c r="H54" s="365">
        <f>SUM(H51:H53)</f>
        <v>0</v>
      </c>
      <c r="I54" s="355"/>
      <c r="J54" s="365">
        <f t="shared" si="12"/>
        <v>0</v>
      </c>
      <c r="K54" s="355"/>
      <c r="L54" s="365">
        <f>(K54/$I$72)*100</f>
        <v>0</v>
      </c>
      <c r="M54" s="355">
        <v>0</v>
      </c>
      <c r="N54" s="365">
        <f>SUM(N51:N53)</f>
        <v>0</v>
      </c>
      <c r="O54" s="355">
        <v>0</v>
      </c>
      <c r="P54" s="365">
        <f>SUM(P51:P53)</f>
        <v>0</v>
      </c>
      <c r="Q54" s="338"/>
      <c r="R54" s="338"/>
      <c r="S54" s="338"/>
      <c r="T54" s="587"/>
      <c r="U54" s="338"/>
      <c r="V54" s="587"/>
      <c r="W54" s="338"/>
      <c r="X54" s="587"/>
      <c r="Y54" s="338"/>
      <c r="Z54" s="587"/>
      <c r="AA54" s="338"/>
      <c r="AB54" s="587"/>
      <c r="AD54"/>
      <c r="AE54"/>
    </row>
    <row r="55" spans="1:31" ht="14.25" customHeight="1">
      <c r="A55" s="339" t="s">
        <v>245</v>
      </c>
      <c r="B55" s="337">
        <f t="shared" si="0"/>
        <v>106.66442826999999</v>
      </c>
      <c r="C55" s="337">
        <v>30.437428269999998</v>
      </c>
      <c r="D55" s="366">
        <f t="shared" si="11"/>
        <v>15.937106511258426</v>
      </c>
      <c r="E55" s="337"/>
      <c r="F55" s="366">
        <f t="shared" si="11"/>
        <v>0</v>
      </c>
      <c r="G55" s="337">
        <v>59.426999999999985</v>
      </c>
      <c r="H55" s="366">
        <f t="shared" ref="H55:H61" si="13">(G55/$G$72)*100</f>
        <v>20.477734551331306</v>
      </c>
      <c r="I55" s="337"/>
      <c r="J55" s="366">
        <f t="shared" si="12"/>
        <v>0</v>
      </c>
      <c r="K55" s="337">
        <v>16.8</v>
      </c>
      <c r="L55" s="366">
        <f t="shared" si="7"/>
        <v>20.314389359129382</v>
      </c>
      <c r="M55" s="337">
        <v>0</v>
      </c>
      <c r="N55" s="366">
        <f t="shared" ref="N55:N61" si="14">(M55/$M$72)*100</f>
        <v>0</v>
      </c>
      <c r="O55" s="337">
        <v>0</v>
      </c>
      <c r="P55" s="366">
        <f t="shared" ref="P55:P61" si="15">(O55/$O$72)*100</f>
        <v>0</v>
      </c>
      <c r="Q55" s="338"/>
      <c r="R55" s="338"/>
      <c r="S55" s="338"/>
      <c r="T55" s="587"/>
      <c r="U55" s="338"/>
      <c r="V55" s="587"/>
      <c r="W55" s="338"/>
      <c r="X55" s="587"/>
      <c r="Y55" s="338"/>
      <c r="Z55" s="587"/>
      <c r="AA55" s="338"/>
      <c r="AB55" s="587"/>
      <c r="AD55"/>
      <c r="AE55"/>
    </row>
    <row r="56" spans="1:31" ht="14.25" customHeight="1">
      <c r="A56" s="339" t="s">
        <v>246</v>
      </c>
      <c r="B56" s="337">
        <f t="shared" si="0"/>
        <v>66.788371150000003</v>
      </c>
      <c r="C56" s="337"/>
      <c r="D56" s="366">
        <f t="shared" si="11"/>
        <v>0</v>
      </c>
      <c r="E56" s="337">
        <v>0.65437115000000001</v>
      </c>
      <c r="F56" s="366">
        <f t="shared" si="11"/>
        <v>0.34263021904920832</v>
      </c>
      <c r="G56" s="337">
        <v>3.9340000000000002</v>
      </c>
      <c r="H56" s="366">
        <f t="shared" si="13"/>
        <v>1.3556028021764077</v>
      </c>
      <c r="I56" s="337">
        <v>58.9</v>
      </c>
      <c r="J56" s="366">
        <f t="shared" si="12"/>
        <v>3.7160883280757098</v>
      </c>
      <c r="K56" s="337">
        <v>3.3</v>
      </c>
      <c r="L56" s="366">
        <f t="shared" si="7"/>
        <v>3.990326481257557</v>
      </c>
      <c r="M56" s="337">
        <v>0</v>
      </c>
      <c r="N56" s="366">
        <f t="shared" si="14"/>
        <v>0</v>
      </c>
      <c r="O56" s="337">
        <v>0</v>
      </c>
      <c r="P56" s="366">
        <f t="shared" si="15"/>
        <v>0</v>
      </c>
      <c r="Q56" s="338"/>
      <c r="R56" s="338"/>
      <c r="S56" s="338"/>
      <c r="T56" s="587"/>
      <c r="U56" s="338"/>
      <c r="V56" s="587"/>
      <c r="W56" s="338"/>
      <c r="X56" s="587"/>
      <c r="Y56" s="338"/>
      <c r="Z56" s="587"/>
      <c r="AA56" s="338"/>
      <c r="AB56" s="587"/>
      <c r="AD56"/>
      <c r="AE56"/>
    </row>
    <row r="57" spans="1:31" ht="16.5" customHeight="1">
      <c r="A57" s="339" t="s">
        <v>247</v>
      </c>
      <c r="B57" s="337">
        <f t="shared" si="0"/>
        <v>172.19440360000002</v>
      </c>
      <c r="C57" s="337">
        <v>12.295992400000001</v>
      </c>
      <c r="D57" s="366">
        <f t="shared" si="11"/>
        <v>6.4382095228975187</v>
      </c>
      <c r="E57" s="337">
        <v>0.5764111999999999</v>
      </c>
      <c r="F57" s="366">
        <f t="shared" si="11"/>
        <v>0.30181021232127514</v>
      </c>
      <c r="G57" s="337">
        <v>25.222000000000001</v>
      </c>
      <c r="H57" s="366">
        <f t="shared" si="13"/>
        <v>8.691157569012038</v>
      </c>
      <c r="I57" s="337">
        <v>124.3</v>
      </c>
      <c r="J57" s="366">
        <f t="shared" si="12"/>
        <v>7.8422712933753944</v>
      </c>
      <c r="K57" s="337">
        <v>9.8000000000000007</v>
      </c>
      <c r="L57" s="366">
        <f t="shared" si="7"/>
        <v>11.850060459492141</v>
      </c>
      <c r="M57" s="337">
        <v>0</v>
      </c>
      <c r="N57" s="366">
        <f t="shared" si="14"/>
        <v>0</v>
      </c>
      <c r="O57" s="337">
        <v>0</v>
      </c>
      <c r="P57" s="366">
        <f t="shared" si="15"/>
        <v>0</v>
      </c>
      <c r="Q57" s="338"/>
      <c r="R57" s="338"/>
      <c r="S57" s="338"/>
      <c r="T57" s="587"/>
      <c r="U57" s="338"/>
      <c r="V57" s="587"/>
      <c r="W57" s="338"/>
      <c r="X57" s="587"/>
      <c r="Y57" s="338"/>
      <c r="Z57" s="587"/>
      <c r="AA57" s="338"/>
      <c r="AB57" s="587"/>
      <c r="AD57"/>
      <c r="AE57"/>
    </row>
    <row r="58" spans="1:31">
      <c r="A58" s="339" t="s">
        <v>248</v>
      </c>
      <c r="B58" s="337">
        <f t="shared" si="0"/>
        <v>100.51275579999999</v>
      </c>
      <c r="C58" s="337">
        <v>2.6437347999999998</v>
      </c>
      <c r="D58" s="366">
        <f t="shared" si="11"/>
        <v>1.3842655404841959</v>
      </c>
      <c r="E58" s="337">
        <v>0.47602100000000003</v>
      </c>
      <c r="F58" s="366">
        <f t="shared" si="11"/>
        <v>0.24924567579426934</v>
      </c>
      <c r="G58" s="337">
        <v>18.792999999999999</v>
      </c>
      <c r="H58" s="366">
        <f t="shared" si="13"/>
        <v>6.4758117593546594</v>
      </c>
      <c r="I58" s="337">
        <v>76</v>
      </c>
      <c r="J58" s="366">
        <f t="shared" si="12"/>
        <v>4.794952681388013</v>
      </c>
      <c r="K58" s="337">
        <v>2.6</v>
      </c>
      <c r="L58" s="366">
        <f t="shared" si="7"/>
        <v>3.1438935912938328</v>
      </c>
      <c r="M58" s="337">
        <v>0</v>
      </c>
      <c r="N58" s="366">
        <f t="shared" si="14"/>
        <v>0</v>
      </c>
      <c r="O58" s="337">
        <v>0</v>
      </c>
      <c r="P58" s="366">
        <f t="shared" si="15"/>
        <v>0</v>
      </c>
      <c r="Q58" s="338"/>
      <c r="R58" s="338"/>
      <c r="S58" s="338"/>
      <c r="T58" s="587"/>
      <c r="U58" s="338"/>
      <c r="V58" s="587"/>
      <c r="W58" s="338"/>
      <c r="X58" s="587"/>
      <c r="Y58" s="338"/>
      <c r="Z58" s="587"/>
      <c r="AA58" s="338"/>
      <c r="AB58" s="587"/>
      <c r="AD58"/>
      <c r="AE58"/>
    </row>
    <row r="59" spans="1:31" s="385" customFormat="1">
      <c r="A59" s="339" t="s">
        <v>249</v>
      </c>
      <c r="B59" s="337">
        <f t="shared" si="0"/>
        <v>73.581915260000002</v>
      </c>
      <c r="C59" s="337">
        <v>7.0279152599999994</v>
      </c>
      <c r="D59" s="366">
        <f t="shared" si="11"/>
        <v>3.6798323779907984</v>
      </c>
      <c r="E59" s="337"/>
      <c r="F59" s="366">
        <f t="shared" si="11"/>
        <v>0</v>
      </c>
      <c r="G59" s="337">
        <v>14.154</v>
      </c>
      <c r="H59" s="366">
        <f t="shared" si="13"/>
        <v>4.8772755622788191</v>
      </c>
      <c r="I59" s="337">
        <v>46.7</v>
      </c>
      <c r="J59" s="366">
        <f t="shared" si="12"/>
        <v>2.946372239747634</v>
      </c>
      <c r="K59" s="337">
        <v>5.7</v>
      </c>
      <c r="L59" s="366">
        <f t="shared" si="7"/>
        <v>6.892382103990327</v>
      </c>
      <c r="M59" s="337">
        <v>0</v>
      </c>
      <c r="N59" s="366">
        <f t="shared" si="14"/>
        <v>0</v>
      </c>
      <c r="O59" s="337">
        <v>0</v>
      </c>
      <c r="P59" s="366">
        <f t="shared" si="15"/>
        <v>0</v>
      </c>
      <c r="Q59" s="512"/>
      <c r="R59" s="512"/>
      <c r="S59" s="512"/>
      <c r="T59" s="512"/>
      <c r="U59" s="512"/>
      <c r="V59" s="512"/>
      <c r="W59" s="512"/>
      <c r="X59" s="512"/>
      <c r="Y59" s="512"/>
      <c r="Z59" s="512"/>
      <c r="AA59" s="512"/>
      <c r="AB59" s="512"/>
      <c r="AC59" s="512"/>
    </row>
    <row r="60" spans="1:31" s="385" customFormat="1">
      <c r="A60" s="339" t="s">
        <v>250</v>
      </c>
      <c r="B60" s="337">
        <f t="shared" si="0"/>
        <v>396.27727202</v>
      </c>
      <c r="C60" s="337">
        <v>4.175268</v>
      </c>
      <c r="D60" s="366">
        <f t="shared" si="11"/>
        <v>2.186179799383194</v>
      </c>
      <c r="E60" s="337">
        <v>0.95900402000000007</v>
      </c>
      <c r="F60" s="366">
        <f t="shared" si="11"/>
        <v>0.50213668105886289</v>
      </c>
      <c r="G60" s="337">
        <v>2.7429999999999999</v>
      </c>
      <c r="H60" s="366">
        <f t="shared" si="13"/>
        <v>0.9452004286654514</v>
      </c>
      <c r="I60" s="337"/>
      <c r="J60" s="366">
        <f t="shared" si="12"/>
        <v>0</v>
      </c>
      <c r="K60" s="337">
        <v>1.1000000000000001</v>
      </c>
      <c r="L60" s="366">
        <f t="shared" si="7"/>
        <v>1.3301088270858525</v>
      </c>
      <c r="M60" s="337">
        <v>387.3</v>
      </c>
      <c r="N60" s="366">
        <f t="shared" si="14"/>
        <v>100</v>
      </c>
      <c r="O60" s="337">
        <v>0</v>
      </c>
      <c r="P60" s="366">
        <f t="shared" si="15"/>
        <v>0</v>
      </c>
      <c r="Q60" s="512"/>
      <c r="R60" s="512"/>
      <c r="S60" s="512"/>
      <c r="T60" s="512"/>
      <c r="U60" s="512"/>
      <c r="V60" s="512"/>
      <c r="W60" s="512"/>
      <c r="X60" s="512"/>
      <c r="Y60" s="512"/>
      <c r="Z60" s="512"/>
      <c r="AA60" s="512"/>
      <c r="AB60" s="512"/>
      <c r="AC60" s="512"/>
    </row>
    <row r="61" spans="1:31" ht="13.5" thickBot="1">
      <c r="A61" s="339" t="s">
        <v>251</v>
      </c>
      <c r="B61" s="337">
        <f t="shared" si="0"/>
        <v>0</v>
      </c>
      <c r="C61" s="337"/>
      <c r="D61" s="366">
        <f t="shared" si="11"/>
        <v>0</v>
      </c>
      <c r="E61" s="337"/>
      <c r="F61" s="366">
        <f t="shared" si="11"/>
        <v>0</v>
      </c>
      <c r="G61" s="337"/>
      <c r="H61" s="366">
        <f t="shared" si="13"/>
        <v>0</v>
      </c>
      <c r="I61" s="337"/>
      <c r="J61" s="366">
        <f t="shared" si="12"/>
        <v>0</v>
      </c>
      <c r="K61" s="337"/>
      <c r="L61" s="366">
        <f t="shared" si="7"/>
        <v>0</v>
      </c>
      <c r="M61" s="337">
        <v>0</v>
      </c>
      <c r="N61" s="366">
        <f t="shared" si="14"/>
        <v>0</v>
      </c>
      <c r="O61" s="337">
        <v>0</v>
      </c>
      <c r="P61" s="366">
        <f t="shared" si="15"/>
        <v>0</v>
      </c>
      <c r="Q61" s="145"/>
      <c r="R61" s="145"/>
      <c r="S61" s="145"/>
      <c r="T61" s="145"/>
      <c r="AD61"/>
      <c r="AE61"/>
    </row>
    <row r="62" spans="1:31" ht="13.5" thickBot="1">
      <c r="A62" s="357" t="s">
        <v>252</v>
      </c>
      <c r="B62" s="356">
        <f>SUM(B55:B61)</f>
        <v>916.01914609999994</v>
      </c>
      <c r="C62" s="356">
        <v>56.580338730000001</v>
      </c>
      <c r="D62" s="365">
        <f t="shared" si="11"/>
        <v>29.625593752014133</v>
      </c>
      <c r="E62" s="356">
        <v>2.66580737</v>
      </c>
      <c r="F62" s="365">
        <f t="shared" si="11"/>
        <v>1.3958227882236158</v>
      </c>
      <c r="G62" s="356">
        <v>124.27299999999997</v>
      </c>
      <c r="H62" s="365">
        <f>SUM(H55:H61)</f>
        <v>42.822782672818676</v>
      </c>
      <c r="I62" s="356">
        <v>305.89999999999998</v>
      </c>
      <c r="J62" s="365">
        <f t="shared" si="12"/>
        <v>19.299684542586746</v>
      </c>
      <c r="K62" s="356">
        <v>39.299999999999997</v>
      </c>
      <c r="L62" s="365">
        <f>(K62/$I$72)*100</f>
        <v>2.4794952681388009</v>
      </c>
      <c r="M62" s="356">
        <v>387.3</v>
      </c>
      <c r="N62" s="365">
        <f>SUM(N55:N61)</f>
        <v>100</v>
      </c>
      <c r="O62" s="356">
        <v>0</v>
      </c>
      <c r="P62" s="365">
        <f>SUM(P55:P61)</f>
        <v>0</v>
      </c>
      <c r="Q62" s="145"/>
      <c r="R62" s="145"/>
      <c r="S62" s="145"/>
      <c r="T62" s="145"/>
      <c r="AD62"/>
      <c r="AE62"/>
    </row>
    <row r="63" spans="1:31">
      <c r="A63" s="339" t="s">
        <v>253</v>
      </c>
      <c r="B63" s="337">
        <f t="shared" si="0"/>
        <v>29.567</v>
      </c>
      <c r="C63" s="337"/>
      <c r="D63" s="366">
        <f t="shared" si="11"/>
        <v>0</v>
      </c>
      <c r="E63" s="337"/>
      <c r="F63" s="366">
        <f t="shared" si="11"/>
        <v>0</v>
      </c>
      <c r="G63" s="337">
        <v>3.4670000000000001</v>
      </c>
      <c r="H63" s="366">
        <f t="shared" ref="H63:H69" si="16">(G63/$G$72)*100</f>
        <v>1.1946809647040175</v>
      </c>
      <c r="I63" s="337">
        <v>24.1</v>
      </c>
      <c r="J63" s="366">
        <f t="shared" si="12"/>
        <v>1.5205047318611988</v>
      </c>
      <c r="K63" s="337">
        <v>2</v>
      </c>
      <c r="L63" s="366">
        <f t="shared" si="7"/>
        <v>2.418379685610641</v>
      </c>
      <c r="M63" s="337">
        <v>0</v>
      </c>
      <c r="N63" s="366">
        <f>(M63/$M$72)*100</f>
        <v>0</v>
      </c>
      <c r="O63" s="337">
        <v>0</v>
      </c>
      <c r="P63" s="366">
        <f t="shared" ref="P63:P69" si="17">(O63/$O$72)*100</f>
        <v>0</v>
      </c>
      <c r="Q63" s="145"/>
      <c r="R63" s="145"/>
      <c r="S63" s="145"/>
      <c r="T63" s="145"/>
      <c r="AD63"/>
      <c r="AE63"/>
    </row>
    <row r="64" spans="1:31" ht="13.5" thickBot="1">
      <c r="A64" s="339" t="s">
        <v>254</v>
      </c>
      <c r="B64" s="337">
        <f t="shared" si="0"/>
        <v>37.702825050000001</v>
      </c>
      <c r="C64" s="337"/>
      <c r="D64" s="366">
        <f t="shared" si="11"/>
        <v>0</v>
      </c>
      <c r="E64" s="337">
        <v>0.37982505000000005</v>
      </c>
      <c r="F64" s="366">
        <f t="shared" si="11"/>
        <v>0.19887725808492093</v>
      </c>
      <c r="G64" s="337">
        <v>4.1230000000000002</v>
      </c>
      <c r="H64" s="366">
        <f t="shared" si="16"/>
        <v>1.4207296271920002</v>
      </c>
      <c r="I64" s="337">
        <v>31.5</v>
      </c>
      <c r="J64" s="366">
        <f t="shared" si="12"/>
        <v>1.9873817034700314</v>
      </c>
      <c r="K64" s="337">
        <v>1.7</v>
      </c>
      <c r="L64" s="366">
        <f t="shared" si="7"/>
        <v>2.0556227327690446</v>
      </c>
      <c r="M64" s="337">
        <v>0</v>
      </c>
      <c r="N64" s="366">
        <f>(M64/$M$72)*100</f>
        <v>0</v>
      </c>
      <c r="O64" s="337">
        <v>0</v>
      </c>
      <c r="P64" s="366">
        <f t="shared" si="17"/>
        <v>0</v>
      </c>
      <c r="Q64" s="145"/>
      <c r="R64" s="145"/>
      <c r="S64" s="145"/>
      <c r="T64" s="145"/>
      <c r="AD64"/>
      <c r="AE64"/>
    </row>
    <row r="65" spans="1:31" ht="13.5" thickBot="1">
      <c r="A65" s="357" t="s">
        <v>255</v>
      </c>
      <c r="B65" s="358">
        <f>SUM(B63:B64)</f>
        <v>67.269825050000009</v>
      </c>
      <c r="C65" s="358"/>
      <c r="D65" s="365">
        <f t="shared" si="11"/>
        <v>0</v>
      </c>
      <c r="E65" s="358">
        <v>0.37982505000000005</v>
      </c>
      <c r="F65" s="365">
        <f t="shared" si="11"/>
        <v>0.19887725808492093</v>
      </c>
      <c r="G65" s="358">
        <v>7.59</v>
      </c>
      <c r="H65" s="365">
        <f t="shared" si="16"/>
        <v>2.6154105918960178</v>
      </c>
      <c r="I65" s="358">
        <v>55.6</v>
      </c>
      <c r="J65" s="365">
        <f t="shared" si="12"/>
        <v>3.5078864353312302</v>
      </c>
      <c r="K65" s="358">
        <v>3.7</v>
      </c>
      <c r="L65" s="365">
        <f>(K65/$I$72)*100</f>
        <v>0.2334384858044164</v>
      </c>
      <c r="M65" s="358">
        <v>0</v>
      </c>
      <c r="N65" s="365">
        <f>(M65/$M72)*100</f>
        <v>0</v>
      </c>
      <c r="O65" s="358">
        <v>0</v>
      </c>
      <c r="P65" s="365">
        <f t="shared" si="17"/>
        <v>0</v>
      </c>
      <c r="Q65" s="145"/>
      <c r="R65" s="145"/>
      <c r="S65" s="145"/>
      <c r="T65" s="145"/>
      <c r="AD65"/>
      <c r="AE65"/>
    </row>
    <row r="66" spans="1:31" ht="13.5" thickBot="1">
      <c r="A66" s="358" t="s">
        <v>256</v>
      </c>
      <c r="B66" s="337">
        <f t="shared" si="0"/>
        <v>0</v>
      </c>
      <c r="C66" s="361"/>
      <c r="D66" s="365">
        <f t="shared" si="11"/>
        <v>0</v>
      </c>
      <c r="E66" s="361"/>
      <c r="F66" s="365">
        <f t="shared" si="11"/>
        <v>0</v>
      </c>
      <c r="G66" s="361"/>
      <c r="H66" s="365">
        <f t="shared" si="16"/>
        <v>0</v>
      </c>
      <c r="I66" s="361"/>
      <c r="J66" s="365">
        <f t="shared" si="12"/>
        <v>0</v>
      </c>
      <c r="K66" s="361"/>
      <c r="L66" s="365">
        <f>(K66/$K$72)*100</f>
        <v>0</v>
      </c>
      <c r="M66" s="361">
        <v>0</v>
      </c>
      <c r="N66" s="371">
        <f>(M66/$M72)*100</f>
        <v>0</v>
      </c>
      <c r="O66" s="361">
        <v>0</v>
      </c>
      <c r="P66" s="365">
        <f t="shared" si="17"/>
        <v>0</v>
      </c>
      <c r="Q66" s="145"/>
      <c r="R66" s="145"/>
      <c r="S66" s="145"/>
      <c r="T66" s="145"/>
      <c r="AD66"/>
      <c r="AE66"/>
    </row>
    <row r="67" spans="1:31" ht="13.5" thickBot="1">
      <c r="A67" s="358" t="s">
        <v>257</v>
      </c>
      <c r="B67" s="337">
        <f t="shared" si="0"/>
        <v>0</v>
      </c>
      <c r="C67" s="361"/>
      <c r="D67" s="365">
        <f t="shared" si="11"/>
        <v>0</v>
      </c>
      <c r="E67" s="361"/>
      <c r="F67" s="365">
        <f t="shared" si="11"/>
        <v>0</v>
      </c>
      <c r="G67" s="361"/>
      <c r="H67" s="365">
        <f t="shared" si="16"/>
        <v>0</v>
      </c>
      <c r="I67" s="361"/>
      <c r="J67" s="365">
        <f t="shared" si="12"/>
        <v>0</v>
      </c>
      <c r="K67" s="361"/>
      <c r="L67" s="365">
        <f>(K67/$K$72)*100</f>
        <v>0</v>
      </c>
      <c r="M67" s="361">
        <v>0</v>
      </c>
      <c r="N67" s="371">
        <f>(M67/$M72)*100</f>
        <v>0</v>
      </c>
      <c r="O67" s="361">
        <v>0</v>
      </c>
      <c r="P67" s="365">
        <f t="shared" si="17"/>
        <v>0</v>
      </c>
      <c r="Q67" s="145"/>
      <c r="R67" s="145"/>
      <c r="S67" s="145"/>
      <c r="T67" s="145"/>
      <c r="AD67"/>
      <c r="AE67"/>
    </row>
    <row r="68" spans="1:31" ht="13.5" thickBot="1">
      <c r="A68" s="358" t="s">
        <v>258</v>
      </c>
      <c r="B68" s="337">
        <f t="shared" si="0"/>
        <v>20.799999999999997</v>
      </c>
      <c r="C68" s="1323"/>
      <c r="D68" s="365">
        <f t="shared" si="11"/>
        <v>0</v>
      </c>
      <c r="E68" s="1323"/>
      <c r="F68" s="365">
        <f t="shared" si="11"/>
        <v>0</v>
      </c>
      <c r="G68" s="1323"/>
      <c r="H68" s="365">
        <f t="shared" si="16"/>
        <v>0</v>
      </c>
      <c r="I68" s="1323">
        <v>20.399999999999999</v>
      </c>
      <c r="J68" s="365">
        <f t="shared" si="12"/>
        <v>1.2870662460567823</v>
      </c>
      <c r="K68" s="1323">
        <v>0.4</v>
      </c>
      <c r="L68" s="365">
        <f>(K68/$K$72)*100</f>
        <v>0.48367593712212814</v>
      </c>
      <c r="M68" s="1323">
        <v>0</v>
      </c>
      <c r="N68" s="371">
        <f>(M68/$M72)*100</f>
        <v>0</v>
      </c>
      <c r="O68" s="1323">
        <v>0</v>
      </c>
      <c r="P68" s="365">
        <f t="shared" si="17"/>
        <v>0</v>
      </c>
      <c r="Q68" s="145"/>
      <c r="R68" s="145"/>
      <c r="S68" s="145"/>
      <c r="T68" s="145"/>
      <c r="AD68"/>
      <c r="AE68"/>
    </row>
    <row r="69" spans="1:31" ht="13.5" thickBot="1">
      <c r="A69" s="358" t="s">
        <v>259</v>
      </c>
      <c r="B69" s="337">
        <f t="shared" si="0"/>
        <v>0</v>
      </c>
      <c r="C69" s="1323"/>
      <c r="D69" s="365">
        <f t="shared" si="11"/>
        <v>0</v>
      </c>
      <c r="E69" s="1323"/>
      <c r="F69" s="365">
        <f t="shared" si="11"/>
        <v>0</v>
      </c>
      <c r="G69" s="1323"/>
      <c r="H69" s="365">
        <f t="shared" si="16"/>
        <v>0</v>
      </c>
      <c r="I69" s="1323"/>
      <c r="J69" s="365">
        <f t="shared" si="12"/>
        <v>0</v>
      </c>
      <c r="K69" s="1323"/>
      <c r="L69" s="365">
        <f>(K69/$K$72)*100</f>
        <v>0</v>
      </c>
      <c r="M69" s="1323">
        <v>0</v>
      </c>
      <c r="N69" s="371">
        <f>(M69/$M72)*100</f>
        <v>0</v>
      </c>
      <c r="O69" s="1323">
        <v>0</v>
      </c>
      <c r="P69" s="365">
        <f t="shared" si="17"/>
        <v>0</v>
      </c>
      <c r="Q69" s="145"/>
      <c r="R69" s="145"/>
      <c r="S69" s="145"/>
      <c r="T69" s="145"/>
      <c r="AD69"/>
      <c r="AE69"/>
    </row>
    <row r="70" spans="1:31" ht="13.5" thickBot="1">
      <c r="A70" s="362" t="s">
        <v>152</v>
      </c>
      <c r="B70" s="358">
        <f>SUM(B21+B26+B31+B62+B65+B54+B50+B34+B67+B68+B69+B66+B41+B47)</f>
        <v>2639.3232169051189</v>
      </c>
      <c r="C70" s="1427">
        <f>SUM(C21+C26+C31+C62+C65+C54+C50+C34+C67+C68+C69+C66+C41+C47)</f>
        <v>190.9846574</v>
      </c>
      <c r="D70" s="365">
        <v>100</v>
      </c>
      <c r="E70" s="1427">
        <f>SUM(E21+E26+E31+E62+E65+E54+E50+E34+E67+E68+E69+E66+E41+E47)</f>
        <v>11.51619842511872</v>
      </c>
      <c r="F70" s="365">
        <v>101</v>
      </c>
      <c r="G70" s="1427"/>
      <c r="H70" s="365">
        <f>(G70/G72)*100</f>
        <v>0</v>
      </c>
      <c r="I70" s="1427">
        <v>1577.3</v>
      </c>
      <c r="J70" s="365">
        <f t="shared" si="12"/>
        <v>99.514195583596205</v>
      </c>
      <c r="K70" s="1427">
        <v>82.7</v>
      </c>
      <c r="L70" s="365">
        <f>(K70/$I$72)*100</f>
        <v>5.2176656151419563</v>
      </c>
      <c r="M70" s="1427">
        <v>387.3</v>
      </c>
      <c r="N70" s="365">
        <f>(M70/M72)*100</f>
        <v>100</v>
      </c>
      <c r="O70" s="1427">
        <v>99.319361080000007</v>
      </c>
      <c r="P70" s="365">
        <f>(O70/O72)*100</f>
        <v>69.67874924034416</v>
      </c>
      <c r="Q70" s="145"/>
      <c r="R70" s="145"/>
      <c r="S70" s="145"/>
      <c r="T70" s="145"/>
      <c r="AD70"/>
      <c r="AE70"/>
    </row>
    <row r="71" spans="1:31" ht="13.5" thickBot="1">
      <c r="A71" s="362" t="s">
        <v>154</v>
      </c>
      <c r="B71" s="337">
        <f t="shared" si="0"/>
        <v>50.919594000000004</v>
      </c>
      <c r="C71" s="356"/>
      <c r="D71" s="365">
        <f t="shared" si="11"/>
        <v>0</v>
      </c>
      <c r="E71" s="356">
        <v>0</v>
      </c>
      <c r="F71" s="365">
        <f t="shared" si="11"/>
        <v>0</v>
      </c>
      <c r="G71" s="356"/>
      <c r="H71" s="365">
        <f>(G71/$G72)*100</f>
        <v>0</v>
      </c>
      <c r="I71" s="356">
        <v>7.7</v>
      </c>
      <c r="J71" s="365">
        <f t="shared" si="12"/>
        <v>0.48580441640378552</v>
      </c>
      <c r="K71" s="356"/>
      <c r="L71" s="365">
        <f>(K71/$K$72)*100</f>
        <v>0</v>
      </c>
      <c r="M71" s="356">
        <v>0</v>
      </c>
      <c r="N71" s="365">
        <f>(M71/$M72)*100</f>
        <v>0</v>
      </c>
      <c r="O71" s="356">
        <v>43.219594000000001</v>
      </c>
      <c r="P71" s="365">
        <f>(O71/$O72)*100</f>
        <v>30.321250759655843</v>
      </c>
      <c r="Q71" s="145"/>
      <c r="R71" s="145"/>
      <c r="S71" s="145"/>
      <c r="T71" s="145"/>
      <c r="AD71"/>
      <c r="AE71"/>
    </row>
    <row r="72" spans="1:31" ht="15.75" thickBot="1">
      <c r="A72" s="354" t="s">
        <v>156</v>
      </c>
      <c r="B72" s="358">
        <f>B70+B71</f>
        <v>2690.2428109051189</v>
      </c>
      <c r="C72" s="358">
        <v>190.9846574</v>
      </c>
      <c r="D72" s="365">
        <v>100</v>
      </c>
      <c r="E72" s="358">
        <f>E70+E71</f>
        <v>11.51619842511872</v>
      </c>
      <c r="F72" s="365">
        <v>100</v>
      </c>
      <c r="G72" s="358">
        <v>290.20299999999997</v>
      </c>
      <c r="H72" s="365">
        <f t="shared" ref="H72:P72" si="18">SUM(H70:H71)</f>
        <v>0</v>
      </c>
      <c r="I72" s="358">
        <v>1585</v>
      </c>
      <c r="J72" s="365">
        <f t="shared" si="18"/>
        <v>99.999999999999986</v>
      </c>
      <c r="K72" s="358">
        <v>82.7</v>
      </c>
      <c r="L72" s="365">
        <f>SUM(L70:L71)</f>
        <v>5.2176656151419563</v>
      </c>
      <c r="M72" s="358">
        <v>387.3</v>
      </c>
      <c r="N72" s="365">
        <f t="shared" si="18"/>
        <v>100</v>
      </c>
      <c r="O72" s="358">
        <v>142.53895507999999</v>
      </c>
      <c r="P72" s="365">
        <f t="shared" si="18"/>
        <v>100</v>
      </c>
      <c r="Q72" s="145"/>
      <c r="R72" s="145"/>
      <c r="S72" s="145"/>
      <c r="T72" s="145"/>
      <c r="AD72"/>
      <c r="AE72"/>
    </row>
    <row r="73" spans="1:31">
      <c r="A73" s="339" t="s">
        <v>437</v>
      </c>
      <c r="B73" s="337">
        <f t="shared" si="0"/>
        <v>70.65734095700212</v>
      </c>
      <c r="C73" s="1374">
        <v>70.65734095700212</v>
      </c>
      <c r="D73" s="339">
        <v>0</v>
      </c>
      <c r="E73" s="1374">
        <v>0</v>
      </c>
      <c r="F73" s="339">
        <v>0</v>
      </c>
      <c r="G73" s="1374">
        <v>0</v>
      </c>
      <c r="H73" s="339">
        <v>0</v>
      </c>
      <c r="I73" s="1374">
        <v>0</v>
      </c>
      <c r="J73" s="339">
        <v>0</v>
      </c>
      <c r="K73" s="1374">
        <v>0</v>
      </c>
      <c r="L73" s="339">
        <v>0</v>
      </c>
      <c r="M73" s="1374">
        <v>0</v>
      </c>
      <c r="N73" s="339">
        <v>0</v>
      </c>
      <c r="O73" s="1374">
        <v>0</v>
      </c>
      <c r="P73" s="339">
        <v>0</v>
      </c>
      <c r="Q73" s="145"/>
      <c r="R73" s="145"/>
      <c r="S73" s="145"/>
      <c r="T73" s="145"/>
      <c r="AD73"/>
      <c r="AE73"/>
    </row>
    <row r="74" spans="1:31">
      <c r="A74" s="339" t="s">
        <v>438</v>
      </c>
      <c r="B74" s="337">
        <f>SUM(C74+E74+G74+I74+K74+M74+O74)</f>
        <v>0</v>
      </c>
      <c r="C74" s="339"/>
      <c r="D74" s="339">
        <v>0</v>
      </c>
      <c r="E74" s="339">
        <v>0</v>
      </c>
      <c r="F74" s="339">
        <v>0</v>
      </c>
      <c r="G74" s="339">
        <v>0</v>
      </c>
      <c r="H74" s="339">
        <v>0</v>
      </c>
      <c r="I74" s="339">
        <v>0</v>
      </c>
      <c r="J74" s="339">
        <v>0</v>
      </c>
      <c r="K74" s="339">
        <v>0</v>
      </c>
      <c r="L74" s="339">
        <v>0</v>
      </c>
      <c r="M74" s="339">
        <v>0</v>
      </c>
      <c r="N74" s="339">
        <v>0</v>
      </c>
      <c r="O74" s="339">
        <v>0</v>
      </c>
      <c r="P74" s="339">
        <v>0</v>
      </c>
      <c r="Q74" s="145"/>
      <c r="R74" s="145"/>
      <c r="S74" s="145"/>
      <c r="T74" s="145"/>
      <c r="AD74"/>
      <c r="AE74"/>
    </row>
    <row r="75" spans="1:31" ht="13.5" thickBot="1">
      <c r="A75" s="339" t="s">
        <v>439</v>
      </c>
      <c r="B75" s="337">
        <f>SUM(C75+E75+G75+I75+K75+M75+O75)</f>
        <v>7.7</v>
      </c>
      <c r="C75" s="1559"/>
      <c r="D75" s="339">
        <v>0</v>
      </c>
      <c r="E75" s="1559">
        <v>0</v>
      </c>
      <c r="F75" s="339">
        <v>0</v>
      </c>
      <c r="G75" s="1559">
        <v>0</v>
      </c>
      <c r="H75" s="339">
        <v>0</v>
      </c>
      <c r="I75" s="1559">
        <v>7.7</v>
      </c>
      <c r="J75" s="339">
        <v>0</v>
      </c>
      <c r="K75" s="1559">
        <v>0</v>
      </c>
      <c r="L75" s="339">
        <v>0</v>
      </c>
      <c r="M75" s="1559">
        <v>0</v>
      </c>
      <c r="N75" s="339">
        <v>0</v>
      </c>
      <c r="O75" s="1559">
        <v>0</v>
      </c>
      <c r="P75" s="339">
        <v>0</v>
      </c>
      <c r="Q75" s="145"/>
      <c r="R75" s="145"/>
      <c r="S75" s="145"/>
      <c r="T75" s="145"/>
      <c r="AD75"/>
      <c r="AE75"/>
    </row>
    <row r="76" spans="1:31" ht="13.5" thickBot="1">
      <c r="A76" s="362" t="s">
        <v>440</v>
      </c>
      <c r="B76" s="362">
        <f t="shared" ref="B76:P76" si="19">SUM(B73:B75)</f>
        <v>78.357340957002123</v>
      </c>
      <c r="C76" s="356">
        <v>70.65734095700212</v>
      </c>
      <c r="D76" s="357">
        <f t="shared" si="19"/>
        <v>0</v>
      </c>
      <c r="E76" s="356">
        <f t="shared" si="19"/>
        <v>0</v>
      </c>
      <c r="F76" s="357">
        <f t="shared" si="19"/>
        <v>0</v>
      </c>
      <c r="G76" s="356">
        <f t="shared" si="19"/>
        <v>0</v>
      </c>
      <c r="H76" s="357">
        <f t="shared" si="19"/>
        <v>0</v>
      </c>
      <c r="I76" s="356">
        <f t="shared" si="19"/>
        <v>7.7</v>
      </c>
      <c r="J76" s="357">
        <f t="shared" si="19"/>
        <v>0</v>
      </c>
      <c r="K76" s="356">
        <f t="shared" si="19"/>
        <v>0</v>
      </c>
      <c r="L76" s="357">
        <f t="shared" si="19"/>
        <v>0</v>
      </c>
      <c r="M76" s="356">
        <f t="shared" si="19"/>
        <v>0</v>
      </c>
      <c r="N76" s="357">
        <f t="shared" si="19"/>
        <v>0</v>
      </c>
      <c r="O76" s="356">
        <f t="shared" si="19"/>
        <v>0</v>
      </c>
      <c r="P76" s="357">
        <f t="shared" si="19"/>
        <v>0</v>
      </c>
      <c r="Q76" s="145"/>
      <c r="R76" s="145"/>
      <c r="S76" s="145"/>
      <c r="T76" s="145"/>
      <c r="AD76"/>
      <c r="AE76"/>
    </row>
    <row r="77" spans="1:31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Q77" s="145"/>
      <c r="R77" s="145"/>
      <c r="S77" s="145"/>
      <c r="T77" s="145"/>
      <c r="AD77"/>
      <c r="AE77"/>
    </row>
    <row r="78" spans="1:31">
      <c r="A78" s="411" t="s">
        <v>181</v>
      </c>
      <c r="B78" s="337">
        <f>SUM(C78+E78+G78+I78+K78+M78+O78)</f>
        <v>9637</v>
      </c>
      <c r="C78" s="412">
        <v>26</v>
      </c>
      <c r="D78" s="386"/>
      <c r="E78" s="412">
        <v>6</v>
      </c>
      <c r="F78" s="386"/>
      <c r="G78" s="412">
        <v>422</v>
      </c>
      <c r="H78" s="386"/>
      <c r="I78" s="412">
        <v>22</v>
      </c>
      <c r="J78" s="386"/>
      <c r="K78" s="412">
        <v>3</v>
      </c>
      <c r="L78" s="386"/>
      <c r="M78" s="412">
        <v>23</v>
      </c>
      <c r="N78" s="386"/>
      <c r="O78" s="412">
        <v>9135</v>
      </c>
      <c r="P78" s="386"/>
      <c r="Q78" s="145"/>
      <c r="R78" s="145"/>
      <c r="S78" s="145"/>
      <c r="T78" s="145"/>
      <c r="AD78"/>
      <c r="AE78"/>
    </row>
    <row r="79" spans="1:31" ht="13.5" thickBot="1">
      <c r="A79" s="413" t="s">
        <v>182</v>
      </c>
      <c r="B79" s="413">
        <f>B12/B78*1000000</f>
        <v>313597.01983485074</v>
      </c>
      <c r="C79" s="414">
        <f>(C12/C78)*1000000</f>
        <v>15352638.274400033</v>
      </c>
      <c r="D79" s="387"/>
      <c r="E79" s="414">
        <f>(E12/E78)*1000000</f>
        <v>1952321.6556759458</v>
      </c>
      <c r="F79" s="387"/>
      <c r="G79" s="414">
        <f>(G12/G78)*1000000</f>
        <v>687684.83412322262</v>
      </c>
      <c r="H79" s="387"/>
      <c r="I79" s="414">
        <f>(I12/I78)*1000000</f>
        <v>76363636.36363636</v>
      </c>
      <c r="J79" s="387"/>
      <c r="K79" s="414">
        <f>(K12/K78)*1000000</f>
        <v>32666666.666666664</v>
      </c>
      <c r="L79" s="387"/>
      <c r="M79" s="414">
        <f>(M12/M78)*1000000</f>
        <v>16995652.173913043</v>
      </c>
      <c r="N79" s="387"/>
      <c r="O79" s="414">
        <f>(O12/O78)*1000000</f>
        <v>16655.6053727422</v>
      </c>
      <c r="P79" s="387"/>
      <c r="Q79" s="145"/>
      <c r="R79" s="145"/>
      <c r="S79" s="145"/>
      <c r="T79" s="145"/>
      <c r="AD79"/>
      <c r="AE79"/>
    </row>
    <row r="80" spans="1:31">
      <c r="A80" s="1291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361"/>
      <c r="P80" s="1045"/>
      <c r="Q80" s="145"/>
      <c r="R80" s="145"/>
      <c r="S80" s="145"/>
      <c r="T80" s="145"/>
    </row>
    <row r="81" spans="1:20">
      <c r="A81" s="145"/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  <c r="M81" s="338"/>
      <c r="N81" s="338"/>
      <c r="O81" s="338"/>
      <c r="P81" s="587"/>
      <c r="Q81" s="145"/>
      <c r="R81" s="145"/>
      <c r="S81" s="145"/>
      <c r="T81" s="145"/>
    </row>
    <row r="82" spans="1:20">
      <c r="A82" s="145"/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338"/>
      <c r="M82" s="338"/>
      <c r="N82" s="338"/>
      <c r="O82" s="338"/>
      <c r="P82" s="587"/>
      <c r="Q82" s="338"/>
      <c r="R82" s="587"/>
      <c r="S82" s="338"/>
      <c r="T82" s="587"/>
    </row>
    <row r="83" spans="1:20">
      <c r="A83" s="145"/>
      <c r="B83" s="338"/>
      <c r="C83" s="338"/>
      <c r="D83" s="338"/>
      <c r="E83" s="338"/>
      <c r="F83" s="338"/>
      <c r="G83" s="338"/>
      <c r="H83" s="338"/>
      <c r="I83" s="338"/>
      <c r="J83" s="338"/>
      <c r="K83" s="338"/>
      <c r="L83" s="338"/>
      <c r="M83" s="338"/>
      <c r="N83" s="338"/>
      <c r="O83" s="338"/>
      <c r="P83" s="587"/>
      <c r="Q83" s="338"/>
      <c r="R83" s="587"/>
      <c r="S83" s="338"/>
      <c r="T83" s="587"/>
    </row>
    <row r="84" spans="1:20">
      <c r="A84" s="145"/>
      <c r="B84" s="338"/>
      <c r="C84" s="338"/>
      <c r="D84" s="338"/>
      <c r="E84" s="338"/>
      <c r="F84" s="338"/>
      <c r="G84" s="338"/>
      <c r="H84" s="338"/>
      <c r="I84" s="338"/>
      <c r="J84" s="338"/>
      <c r="K84" s="338"/>
      <c r="L84" s="338"/>
      <c r="M84" s="338"/>
      <c r="N84" s="338"/>
      <c r="O84" s="338"/>
      <c r="P84" s="587"/>
      <c r="Q84" s="338"/>
      <c r="R84" s="587"/>
      <c r="S84" s="338"/>
      <c r="T84" s="587"/>
    </row>
    <row r="85" spans="1:20">
      <c r="A85" s="145"/>
      <c r="B85" s="338"/>
      <c r="C85" s="338"/>
      <c r="D85" s="338"/>
      <c r="E85" s="338"/>
      <c r="F85" s="338"/>
      <c r="G85" s="338"/>
      <c r="H85" s="338"/>
      <c r="I85" s="338"/>
      <c r="J85" s="338"/>
      <c r="K85" s="338"/>
      <c r="L85" s="338"/>
      <c r="M85" s="338"/>
      <c r="N85" s="338"/>
      <c r="O85" s="338"/>
      <c r="P85" s="587"/>
      <c r="Q85" s="338"/>
      <c r="R85" s="587"/>
      <c r="S85" s="338"/>
      <c r="T85" s="587"/>
    </row>
    <row r="86" spans="1:20">
      <c r="A86" s="145"/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  <c r="M86" s="338"/>
      <c r="N86" s="338"/>
      <c r="O86" s="338"/>
      <c r="P86" s="587"/>
      <c r="Q86" s="338"/>
      <c r="R86" s="587"/>
      <c r="S86" s="338"/>
      <c r="T86" s="587"/>
    </row>
    <row r="87" spans="1:20">
      <c r="A87" s="145"/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  <c r="M87" s="338"/>
      <c r="N87" s="338"/>
      <c r="O87" s="338"/>
      <c r="P87" s="587"/>
      <c r="Q87" s="338"/>
      <c r="R87" s="587"/>
      <c r="S87" s="338"/>
      <c r="T87" s="587"/>
    </row>
    <row r="88" spans="1:20">
      <c r="A88" s="145"/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  <c r="N88" s="338"/>
      <c r="O88" s="338"/>
      <c r="P88" s="587"/>
      <c r="Q88" s="338"/>
      <c r="R88" s="587"/>
      <c r="S88" s="338"/>
      <c r="T88" s="587"/>
    </row>
    <row r="89" spans="1:20">
      <c r="A89" s="779"/>
      <c r="B89" s="338"/>
      <c r="C89" s="338"/>
      <c r="D89" s="338"/>
      <c r="E89" s="338"/>
      <c r="F89" s="338"/>
      <c r="G89" s="338"/>
      <c r="H89" s="338"/>
      <c r="I89" s="338"/>
      <c r="J89" s="338"/>
      <c r="K89" s="338"/>
      <c r="L89" s="338"/>
      <c r="M89" s="338"/>
      <c r="N89" s="338"/>
      <c r="O89" s="338"/>
      <c r="P89" s="587"/>
      <c r="Q89" s="338"/>
      <c r="R89" s="587"/>
      <c r="S89" s="338"/>
      <c r="T89" s="587"/>
    </row>
    <row r="90" spans="1:20">
      <c r="A90" s="145"/>
      <c r="B90" s="338"/>
      <c r="C90" s="338"/>
      <c r="D90" s="338"/>
      <c r="E90" s="338"/>
      <c r="F90" s="338"/>
      <c r="G90" s="338"/>
      <c r="H90" s="338"/>
      <c r="I90" s="338"/>
      <c r="J90" s="338"/>
      <c r="K90" s="338"/>
      <c r="L90" s="338"/>
      <c r="M90" s="338"/>
      <c r="N90" s="338"/>
      <c r="O90" s="338"/>
      <c r="P90" s="587"/>
      <c r="Q90" s="338"/>
      <c r="R90" s="587"/>
      <c r="S90" s="338"/>
      <c r="T90" s="587"/>
    </row>
    <row r="91" spans="1:20">
      <c r="A91" s="145"/>
      <c r="B91" s="338"/>
      <c r="C91" s="338"/>
      <c r="D91" s="338"/>
      <c r="E91" s="338"/>
      <c r="F91" s="338"/>
      <c r="G91" s="338"/>
      <c r="H91" s="338"/>
      <c r="I91" s="338"/>
      <c r="J91" s="338"/>
      <c r="K91" s="338"/>
      <c r="L91" s="338"/>
      <c r="M91" s="338"/>
      <c r="N91" s="338"/>
      <c r="O91" s="338"/>
      <c r="P91" s="587"/>
      <c r="Q91" s="338"/>
      <c r="R91" s="587"/>
      <c r="S91" s="338"/>
      <c r="T91" s="587"/>
    </row>
    <row r="92" spans="1:20">
      <c r="A92" s="145"/>
      <c r="B92" s="338"/>
      <c r="C92" s="338"/>
      <c r="D92" s="338"/>
      <c r="E92" s="338"/>
      <c r="F92" s="338"/>
      <c r="G92" s="338"/>
      <c r="H92" s="338"/>
      <c r="I92" s="338"/>
      <c r="J92" s="338"/>
      <c r="K92" s="338"/>
      <c r="L92" s="338"/>
      <c r="M92" s="338"/>
      <c r="N92" s="338"/>
      <c r="O92" s="338"/>
      <c r="P92" s="587"/>
      <c r="Q92" s="338"/>
      <c r="R92" s="587"/>
      <c r="S92" s="338"/>
      <c r="T92" s="587"/>
    </row>
    <row r="93" spans="1:20">
      <c r="A93" s="779"/>
      <c r="B93" s="338"/>
      <c r="C93" s="338"/>
      <c r="D93" s="338"/>
      <c r="E93" s="338"/>
      <c r="F93" s="338"/>
      <c r="G93" s="338"/>
      <c r="H93" s="338"/>
      <c r="I93" s="338"/>
      <c r="J93" s="338"/>
      <c r="K93" s="338"/>
      <c r="L93" s="338"/>
      <c r="M93" s="338"/>
      <c r="N93" s="338"/>
      <c r="O93" s="338"/>
      <c r="P93" s="587"/>
      <c r="Q93" s="338"/>
      <c r="R93" s="587"/>
      <c r="S93" s="338"/>
      <c r="T93" s="587"/>
    </row>
    <row r="94" spans="1:20">
      <c r="A94" s="145"/>
      <c r="B94" s="338"/>
      <c r="C94" s="338"/>
      <c r="D94" s="338"/>
      <c r="E94" s="338"/>
      <c r="F94" s="338"/>
      <c r="G94" s="338"/>
      <c r="H94" s="338"/>
      <c r="I94" s="338"/>
      <c r="J94" s="338"/>
      <c r="K94" s="338"/>
      <c r="L94" s="338"/>
      <c r="M94" s="338"/>
      <c r="N94" s="338"/>
      <c r="O94" s="338"/>
      <c r="P94" s="587"/>
      <c r="Q94" s="338"/>
      <c r="R94" s="587"/>
      <c r="S94" s="338"/>
      <c r="T94" s="587"/>
    </row>
    <row r="95" spans="1:20">
      <c r="A95" s="145"/>
      <c r="B95" s="338"/>
      <c r="C95" s="338"/>
      <c r="D95" s="338"/>
      <c r="E95" s="338"/>
      <c r="F95" s="338"/>
      <c r="G95" s="338"/>
      <c r="H95" s="338"/>
      <c r="I95" s="338"/>
      <c r="J95" s="338"/>
      <c r="K95" s="338"/>
      <c r="L95" s="338"/>
      <c r="M95" s="338"/>
      <c r="N95" s="338"/>
      <c r="O95" s="338"/>
      <c r="P95" s="587"/>
      <c r="Q95" s="338"/>
      <c r="R95" s="587"/>
      <c r="S95" s="338"/>
      <c r="T95" s="587"/>
    </row>
    <row r="96" spans="1:20">
      <c r="A96" s="145"/>
      <c r="B96" s="338"/>
      <c r="C96" s="338"/>
      <c r="D96" s="338"/>
      <c r="E96" s="338"/>
      <c r="F96" s="338"/>
      <c r="G96" s="338"/>
      <c r="H96" s="338"/>
      <c r="I96" s="338"/>
      <c r="J96" s="338"/>
      <c r="K96" s="338"/>
      <c r="L96" s="338"/>
      <c r="M96" s="338"/>
      <c r="N96" s="338"/>
      <c r="O96" s="338"/>
      <c r="P96" s="587"/>
      <c r="Q96" s="338"/>
      <c r="R96" s="587"/>
      <c r="S96" s="338"/>
      <c r="T96" s="587"/>
    </row>
    <row r="97" spans="1:20">
      <c r="A97" s="145"/>
      <c r="B97" s="338"/>
      <c r="C97" s="338"/>
      <c r="D97" s="338"/>
      <c r="E97" s="338"/>
      <c r="F97" s="338"/>
      <c r="G97" s="338"/>
      <c r="H97" s="338"/>
      <c r="I97" s="338"/>
      <c r="J97" s="338"/>
      <c r="K97" s="338"/>
      <c r="L97" s="338"/>
      <c r="M97" s="338"/>
      <c r="N97" s="338"/>
      <c r="O97" s="338"/>
      <c r="P97" s="587"/>
      <c r="Q97" s="338"/>
      <c r="R97" s="587"/>
      <c r="S97" s="338"/>
      <c r="T97" s="587"/>
    </row>
    <row r="98" spans="1:20">
      <c r="A98" s="145"/>
      <c r="B98" s="338"/>
      <c r="C98" s="338"/>
      <c r="D98" s="338"/>
      <c r="E98" s="338"/>
      <c r="F98" s="338"/>
      <c r="G98" s="338"/>
      <c r="H98" s="338"/>
      <c r="I98" s="338"/>
      <c r="J98" s="338"/>
      <c r="K98" s="338"/>
      <c r="L98" s="338"/>
      <c r="M98" s="338"/>
      <c r="N98" s="338"/>
      <c r="O98" s="338"/>
      <c r="P98" s="587"/>
      <c r="Q98" s="338"/>
      <c r="R98" s="587"/>
      <c r="S98" s="338"/>
      <c r="T98" s="587"/>
    </row>
    <row r="99" spans="1:20">
      <c r="A99" s="145"/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  <c r="N99" s="338"/>
      <c r="O99" s="338"/>
      <c r="P99" s="587"/>
      <c r="Q99" s="338"/>
      <c r="R99" s="587"/>
      <c r="S99" s="338"/>
      <c r="T99" s="587"/>
    </row>
    <row r="100" spans="1:20">
      <c r="A100" s="779"/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338"/>
      <c r="N100" s="338"/>
      <c r="O100" s="338"/>
      <c r="P100" s="587"/>
      <c r="Q100" s="338"/>
      <c r="R100" s="587"/>
      <c r="S100" s="338"/>
      <c r="T100" s="587"/>
    </row>
    <row r="101" spans="1:20">
      <c r="A101" s="145"/>
      <c r="B101" s="338"/>
      <c r="C101" s="338"/>
      <c r="D101" s="338"/>
      <c r="E101" s="338"/>
      <c r="F101" s="338"/>
      <c r="G101" s="338"/>
      <c r="H101" s="338"/>
      <c r="I101" s="338"/>
      <c r="J101" s="338"/>
      <c r="K101" s="338"/>
      <c r="L101" s="338"/>
      <c r="M101" s="338"/>
      <c r="N101" s="338"/>
      <c r="O101" s="338"/>
      <c r="P101" s="587"/>
      <c r="Q101" s="338"/>
      <c r="R101" s="587"/>
      <c r="S101" s="338"/>
      <c r="T101" s="587"/>
    </row>
    <row r="102" spans="1:20">
      <c r="A102" s="145"/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338"/>
      <c r="O102" s="338"/>
      <c r="P102" s="587"/>
      <c r="Q102" s="338"/>
      <c r="R102" s="587"/>
      <c r="S102" s="338"/>
      <c r="T102" s="587"/>
    </row>
    <row r="103" spans="1:20">
      <c r="A103" s="145"/>
      <c r="B103" s="338"/>
      <c r="C103" s="338"/>
      <c r="D103" s="338"/>
      <c r="E103" s="338"/>
      <c r="F103" s="338"/>
      <c r="G103" s="338"/>
      <c r="H103" s="338"/>
      <c r="I103" s="338"/>
      <c r="J103" s="338"/>
      <c r="K103" s="338"/>
      <c r="L103" s="338"/>
      <c r="M103" s="338"/>
      <c r="N103" s="338"/>
      <c r="O103" s="338"/>
      <c r="P103" s="587"/>
      <c r="Q103" s="338"/>
      <c r="R103" s="587"/>
      <c r="S103" s="338"/>
      <c r="T103" s="587"/>
    </row>
    <row r="104" spans="1:20">
      <c r="A104" s="145"/>
      <c r="B104" s="338"/>
      <c r="C104" s="338"/>
      <c r="D104" s="338"/>
      <c r="E104" s="338"/>
      <c r="F104" s="338"/>
      <c r="G104" s="338"/>
      <c r="H104" s="338"/>
      <c r="I104" s="338"/>
      <c r="J104" s="338"/>
      <c r="K104" s="338"/>
      <c r="L104" s="338"/>
      <c r="M104" s="338"/>
      <c r="N104" s="338"/>
      <c r="O104" s="338"/>
      <c r="P104" s="587"/>
      <c r="Q104" s="338"/>
      <c r="R104" s="587"/>
      <c r="S104" s="338"/>
      <c r="T104" s="587"/>
    </row>
    <row r="105" spans="1:20">
      <c r="A105" s="145"/>
      <c r="B105" s="338"/>
      <c r="C105" s="338"/>
      <c r="D105" s="338"/>
      <c r="E105" s="338"/>
      <c r="F105" s="338"/>
      <c r="G105" s="338"/>
      <c r="H105" s="338"/>
      <c r="I105" s="338"/>
      <c r="J105" s="338"/>
      <c r="K105" s="338"/>
      <c r="L105" s="338"/>
      <c r="M105" s="338"/>
      <c r="N105" s="338"/>
      <c r="O105" s="338"/>
      <c r="P105" s="587"/>
      <c r="Q105" s="338"/>
      <c r="R105" s="587"/>
      <c r="S105" s="338"/>
      <c r="T105" s="587"/>
    </row>
    <row r="106" spans="1:20">
      <c r="A106" s="145"/>
      <c r="B106" s="338"/>
      <c r="C106" s="338"/>
      <c r="D106" s="338"/>
      <c r="E106" s="338"/>
      <c r="F106" s="338"/>
      <c r="G106" s="338"/>
      <c r="H106" s="338"/>
      <c r="I106" s="338"/>
      <c r="J106" s="338"/>
      <c r="K106" s="338"/>
      <c r="L106" s="338"/>
      <c r="M106" s="338"/>
      <c r="N106" s="338"/>
      <c r="O106" s="338"/>
      <c r="P106" s="587"/>
      <c r="Q106" s="338"/>
      <c r="R106" s="587"/>
      <c r="S106" s="338"/>
      <c r="T106" s="587"/>
    </row>
    <row r="107" spans="1:20">
      <c r="A107" s="145"/>
      <c r="B107" s="338"/>
      <c r="C107" s="338"/>
      <c r="D107" s="338"/>
      <c r="E107" s="338"/>
      <c r="F107" s="338"/>
      <c r="G107" s="338"/>
      <c r="H107" s="338"/>
      <c r="I107" s="338"/>
      <c r="J107" s="338"/>
      <c r="K107" s="338"/>
      <c r="L107" s="338"/>
      <c r="M107" s="338"/>
      <c r="N107" s="338"/>
      <c r="O107" s="338"/>
      <c r="P107" s="587"/>
      <c r="Q107" s="338"/>
      <c r="R107" s="587"/>
      <c r="S107" s="338"/>
      <c r="T107" s="587"/>
    </row>
    <row r="108" spans="1:20">
      <c r="A108" s="145"/>
      <c r="B108" s="338"/>
      <c r="C108" s="338"/>
      <c r="D108" s="338"/>
      <c r="E108" s="338"/>
      <c r="F108" s="338"/>
      <c r="G108" s="338"/>
      <c r="H108" s="338"/>
      <c r="I108" s="338"/>
      <c r="J108" s="338"/>
      <c r="K108" s="338"/>
      <c r="L108" s="338"/>
      <c r="M108" s="338"/>
      <c r="N108" s="338"/>
      <c r="O108" s="338"/>
      <c r="P108" s="587"/>
      <c r="Q108" s="338"/>
      <c r="R108" s="587"/>
      <c r="S108" s="338"/>
      <c r="T108" s="587"/>
    </row>
    <row r="109" spans="1:20">
      <c r="A109" s="145"/>
      <c r="B109" s="338"/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  <c r="O109" s="338"/>
      <c r="P109" s="587"/>
      <c r="Q109" s="338"/>
      <c r="R109" s="587"/>
      <c r="S109" s="338"/>
      <c r="T109" s="587"/>
    </row>
    <row r="110" spans="1:20">
      <c r="A110" s="145"/>
      <c r="B110" s="338"/>
      <c r="C110" s="338"/>
      <c r="D110" s="338"/>
      <c r="E110" s="338"/>
      <c r="F110" s="338"/>
      <c r="G110" s="338"/>
      <c r="H110" s="338"/>
      <c r="I110" s="338"/>
      <c r="J110" s="338"/>
      <c r="K110" s="338"/>
      <c r="L110" s="338"/>
      <c r="M110" s="338"/>
      <c r="N110" s="338"/>
      <c r="O110" s="338"/>
      <c r="P110" s="587"/>
      <c r="Q110" s="338"/>
      <c r="R110" s="587"/>
      <c r="S110" s="338"/>
      <c r="T110" s="587"/>
    </row>
    <row r="111" spans="1:20">
      <c r="A111" s="145"/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  <c r="O111" s="338"/>
      <c r="P111" s="587"/>
      <c r="Q111" s="338"/>
      <c r="R111" s="587"/>
      <c r="S111" s="338"/>
      <c r="T111" s="587"/>
    </row>
    <row r="112" spans="1:20">
      <c r="A112" s="145"/>
      <c r="B112" s="338"/>
      <c r="C112" s="338"/>
      <c r="D112" s="338"/>
      <c r="E112" s="338"/>
      <c r="F112" s="338"/>
      <c r="G112" s="338"/>
      <c r="H112" s="338"/>
      <c r="I112" s="338"/>
      <c r="J112" s="338"/>
      <c r="K112" s="338"/>
      <c r="L112" s="338"/>
      <c r="M112" s="338"/>
      <c r="N112" s="338"/>
      <c r="O112" s="338"/>
      <c r="P112" s="587"/>
      <c r="Q112" s="338"/>
      <c r="R112" s="587"/>
      <c r="S112" s="338"/>
      <c r="T112" s="587"/>
    </row>
    <row r="113" spans="1:20">
      <c r="A113" s="145"/>
      <c r="B113" s="338"/>
      <c r="C113" s="338"/>
      <c r="D113" s="338"/>
      <c r="E113" s="338"/>
      <c r="F113" s="338"/>
      <c r="G113" s="338"/>
      <c r="H113" s="338"/>
      <c r="I113" s="338"/>
      <c r="J113" s="338"/>
      <c r="K113" s="338"/>
      <c r="L113" s="338"/>
      <c r="M113" s="338"/>
      <c r="N113" s="338"/>
      <c r="O113" s="338"/>
      <c r="P113" s="587"/>
      <c r="Q113" s="338"/>
      <c r="R113" s="587"/>
      <c r="S113" s="338"/>
      <c r="T113" s="587"/>
    </row>
    <row r="114" spans="1:20">
      <c r="A114" s="145"/>
      <c r="B114" s="338"/>
      <c r="C114" s="338"/>
      <c r="D114" s="338"/>
      <c r="E114" s="338"/>
      <c r="F114" s="338"/>
      <c r="G114" s="338"/>
      <c r="H114" s="338"/>
      <c r="I114" s="338"/>
      <c r="J114" s="338"/>
      <c r="K114" s="338"/>
      <c r="L114" s="338"/>
      <c r="M114" s="338"/>
      <c r="N114" s="338"/>
      <c r="O114" s="338"/>
      <c r="P114" s="587"/>
      <c r="Q114" s="338"/>
      <c r="R114" s="587"/>
      <c r="S114" s="338"/>
      <c r="T114" s="587"/>
    </row>
    <row r="115" spans="1:20">
      <c r="A115" s="145"/>
      <c r="B115" s="338"/>
      <c r="C115" s="338"/>
      <c r="D115" s="338"/>
      <c r="E115" s="338"/>
      <c r="F115" s="338"/>
      <c r="G115" s="338"/>
      <c r="H115" s="338"/>
      <c r="I115" s="338"/>
      <c r="J115" s="338"/>
      <c r="K115" s="338"/>
      <c r="L115" s="338"/>
      <c r="M115" s="338"/>
      <c r="N115" s="338"/>
      <c r="O115" s="338"/>
      <c r="P115" s="587"/>
      <c r="Q115" s="338"/>
      <c r="R115" s="587"/>
      <c r="S115" s="338"/>
      <c r="T115" s="587"/>
    </row>
    <row r="116" spans="1:20">
      <c r="A116" s="145"/>
      <c r="B116" s="338"/>
      <c r="C116" s="338"/>
      <c r="D116" s="338"/>
      <c r="E116" s="338"/>
      <c r="F116" s="338"/>
      <c r="G116" s="338"/>
      <c r="H116" s="338"/>
      <c r="I116" s="338"/>
      <c r="J116" s="338"/>
      <c r="K116" s="338"/>
      <c r="L116" s="338"/>
      <c r="M116" s="338"/>
      <c r="N116" s="338"/>
      <c r="O116" s="338"/>
      <c r="P116" s="587"/>
      <c r="Q116" s="338"/>
      <c r="R116" s="587"/>
      <c r="S116" s="338"/>
      <c r="T116" s="587"/>
    </row>
    <row r="117" spans="1:20">
      <c r="A117" s="145"/>
      <c r="B117" s="338"/>
      <c r="C117" s="338"/>
      <c r="D117" s="338"/>
      <c r="E117" s="338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587"/>
      <c r="Q117" s="338"/>
      <c r="R117" s="587"/>
      <c r="S117" s="338"/>
      <c r="T117" s="587"/>
    </row>
    <row r="118" spans="1:20">
      <c r="A118" s="145"/>
      <c r="B118" s="338"/>
      <c r="C118" s="338"/>
      <c r="D118" s="338"/>
      <c r="E118" s="338"/>
      <c r="F118" s="338"/>
      <c r="G118" s="338"/>
      <c r="H118" s="338"/>
      <c r="I118" s="338"/>
      <c r="J118" s="338"/>
      <c r="K118" s="338"/>
      <c r="L118" s="338"/>
      <c r="M118" s="338"/>
      <c r="N118" s="338"/>
      <c r="O118" s="338"/>
      <c r="P118" s="587"/>
      <c r="Q118" s="338"/>
      <c r="R118" s="587"/>
      <c r="S118" s="338"/>
      <c r="T118" s="587"/>
    </row>
    <row r="119" spans="1:20">
      <c r="A119" s="145"/>
      <c r="B119" s="338"/>
      <c r="C119" s="338"/>
      <c r="D119" s="338"/>
      <c r="E119" s="338"/>
      <c r="F119" s="338"/>
      <c r="G119" s="338"/>
      <c r="H119" s="338"/>
      <c r="I119" s="338"/>
      <c r="J119" s="338"/>
      <c r="K119" s="338"/>
      <c r="L119" s="338"/>
      <c r="M119" s="338"/>
      <c r="N119" s="338"/>
      <c r="O119" s="338"/>
      <c r="P119" s="587"/>
      <c r="Q119" s="338"/>
      <c r="R119" s="587"/>
      <c r="S119" s="338"/>
      <c r="T119" s="587"/>
    </row>
    <row r="120" spans="1:20">
      <c r="A120" s="779"/>
      <c r="B120" s="338"/>
      <c r="C120" s="338"/>
      <c r="D120" s="338"/>
      <c r="E120" s="338"/>
      <c r="F120" s="338"/>
      <c r="G120" s="338"/>
      <c r="H120" s="338"/>
      <c r="I120" s="338"/>
      <c r="J120" s="338"/>
      <c r="K120" s="338"/>
      <c r="L120" s="338"/>
      <c r="M120" s="338"/>
      <c r="N120" s="338"/>
      <c r="O120" s="338"/>
      <c r="P120" s="587"/>
      <c r="Q120" s="338"/>
      <c r="R120" s="587"/>
      <c r="S120" s="338"/>
      <c r="T120" s="587"/>
    </row>
    <row r="121" spans="1:20">
      <c r="A121" s="779"/>
      <c r="B121" s="338"/>
      <c r="C121" s="338"/>
      <c r="D121" s="338"/>
      <c r="E121" s="338"/>
      <c r="F121" s="338"/>
      <c r="G121" s="338"/>
      <c r="H121" s="338"/>
      <c r="I121" s="338"/>
      <c r="J121" s="338"/>
      <c r="K121" s="338"/>
      <c r="L121" s="338"/>
      <c r="M121" s="338"/>
      <c r="N121" s="338"/>
      <c r="O121" s="338"/>
      <c r="P121" s="587"/>
      <c r="Q121" s="338"/>
      <c r="R121" s="587"/>
      <c r="S121" s="338"/>
      <c r="T121" s="587"/>
    </row>
    <row r="122" spans="1:20">
      <c r="A122" s="145"/>
      <c r="B122" s="338"/>
      <c r="C122" s="338"/>
      <c r="D122" s="338"/>
      <c r="E122" s="338"/>
      <c r="F122" s="338"/>
      <c r="G122" s="338"/>
      <c r="H122" s="338"/>
      <c r="I122" s="338"/>
      <c r="J122" s="338"/>
      <c r="K122" s="338"/>
      <c r="L122" s="338"/>
      <c r="M122" s="338"/>
      <c r="N122" s="338"/>
      <c r="O122" s="338"/>
      <c r="P122" s="587"/>
      <c r="Q122" s="338"/>
      <c r="R122" s="587"/>
      <c r="S122" s="338"/>
      <c r="T122" s="587"/>
    </row>
    <row r="123" spans="1:20">
      <c r="A123" s="144"/>
      <c r="B123" s="338"/>
      <c r="C123" s="338"/>
      <c r="D123" s="338"/>
      <c r="E123" s="338"/>
      <c r="F123" s="338"/>
      <c r="G123" s="338"/>
      <c r="H123" s="338"/>
      <c r="I123" s="338"/>
      <c r="J123" s="338"/>
      <c r="K123" s="338"/>
      <c r="L123" s="338"/>
      <c r="M123" s="338"/>
      <c r="N123" s="338"/>
      <c r="O123" s="338"/>
      <c r="P123" s="587"/>
      <c r="Q123" s="338"/>
      <c r="R123" s="587"/>
      <c r="S123" s="338"/>
      <c r="T123" s="587"/>
    </row>
    <row r="124" spans="1:20">
      <c r="A124" s="144"/>
      <c r="B124" s="338"/>
      <c r="C124" s="338"/>
      <c r="D124" s="338"/>
      <c r="E124" s="338"/>
      <c r="F124" s="338"/>
      <c r="G124" s="338"/>
      <c r="H124" s="338"/>
      <c r="I124" s="338"/>
      <c r="J124" s="338"/>
      <c r="K124" s="338"/>
      <c r="L124" s="338"/>
      <c r="M124" s="338"/>
      <c r="N124" s="338"/>
      <c r="O124" s="338"/>
      <c r="P124" s="587"/>
      <c r="Q124" s="338"/>
      <c r="R124" s="587"/>
      <c r="S124" s="338"/>
      <c r="T124" s="587"/>
    </row>
    <row r="125" spans="1:20" ht="15">
      <c r="A125" s="1290"/>
      <c r="B125" s="338"/>
      <c r="C125" s="338"/>
      <c r="D125" s="338"/>
      <c r="E125" s="338"/>
      <c r="F125" s="338"/>
      <c r="G125" s="338"/>
      <c r="H125" s="338"/>
      <c r="I125" s="338"/>
      <c r="J125" s="338"/>
      <c r="K125" s="338"/>
      <c r="L125" s="338"/>
      <c r="M125" s="338"/>
      <c r="N125" s="338"/>
      <c r="O125" s="338"/>
      <c r="P125" s="587"/>
      <c r="Q125" s="338"/>
      <c r="R125" s="587"/>
      <c r="S125" s="338"/>
      <c r="T125" s="587"/>
    </row>
    <row r="126" spans="1:20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338"/>
      <c r="P126" s="587"/>
      <c r="Q126" s="338"/>
      <c r="R126" s="587"/>
      <c r="S126" s="338"/>
      <c r="T126" s="587"/>
    </row>
    <row r="127" spans="1:20">
      <c r="A127" s="512"/>
      <c r="B127" s="338"/>
      <c r="C127" s="338"/>
      <c r="D127" s="338"/>
      <c r="E127" s="338"/>
      <c r="F127" s="338"/>
      <c r="G127" s="338"/>
      <c r="H127" s="338"/>
      <c r="I127" s="338"/>
      <c r="J127" s="338"/>
      <c r="K127" s="338"/>
      <c r="L127" s="338"/>
      <c r="M127" s="338"/>
      <c r="N127" s="338"/>
      <c r="O127" s="512"/>
      <c r="P127" s="512"/>
      <c r="Q127" s="512"/>
      <c r="R127" s="512"/>
      <c r="S127" s="512"/>
      <c r="T127" s="512"/>
    </row>
    <row r="128" spans="1:20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</row>
  </sheetData>
  <sheetProtection password="DF1A" sheet="1" objects="1" scenarios="1"/>
  <phoneticPr fontId="37" type="noConversion"/>
  <pageMargins left="0.74803149606299213" right="0.74803149606299213" top="0.59055118110236227" bottom="0.59055118110236227" header="0.51181102362204722" footer="0.51181102362204722"/>
  <pageSetup paperSize="9" scale="49" orientation="landscape" horizontalDpi="4294967292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W73"/>
  <sheetViews>
    <sheetView workbookViewId="0" xr3:uid="{D979DC6D-665A-5B40-B235-9A07D260EAB6}"/>
  </sheetViews>
  <sheetFormatPr defaultRowHeight="12.75"/>
  <cols>
    <col min="1" max="1" width="31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5.5703125" style="367" bestFit="1" customWidth="1"/>
    <col min="6" max="6" width="11" style="337" customWidth="1"/>
    <col min="7" max="7" width="4.7109375" style="337" customWidth="1"/>
    <col min="8" max="8" width="10.5703125" style="337" customWidth="1"/>
    <col min="9" max="9" width="4.7109375" style="337" customWidth="1"/>
    <col min="10" max="10" width="11.28515625" style="337" customWidth="1"/>
    <col min="11" max="11" width="4.7109375" style="337" customWidth="1"/>
    <col min="12" max="12" width="11.7109375" style="337" customWidth="1"/>
    <col min="13" max="13" width="4.7109375" style="337" customWidth="1"/>
    <col min="14" max="14" width="12.7109375" style="337" customWidth="1"/>
    <col min="15" max="15" width="5.5703125" style="367" customWidth="1"/>
    <col min="16" max="16" width="12.7109375" style="337" hidden="1" customWidth="1"/>
    <col min="17" max="17" width="5.5703125" style="367" hidden="1" customWidth="1"/>
    <col min="18" max="18" width="12.7109375" style="337" customWidth="1"/>
    <col min="19" max="19" width="4.7109375" style="367" customWidth="1"/>
    <col min="20" max="20" width="9.85546875" style="367" customWidth="1"/>
    <col min="21" max="21" width="4.7109375" style="367" customWidth="1"/>
    <col min="22" max="22" width="12.7109375" style="338" customWidth="1"/>
    <col min="23" max="23" width="4.7109375" style="338" customWidth="1"/>
    <col min="24" max="16384" width="9.140625" style="337"/>
  </cols>
  <sheetData>
    <row r="1" spans="1:23">
      <c r="A1" s="336" t="s">
        <v>408</v>
      </c>
    </row>
    <row r="2" spans="1:23">
      <c r="A2" s="338"/>
    </row>
    <row r="3" spans="1:23" s="516" customFormat="1" ht="12">
      <c r="A3" s="513" t="s">
        <v>266</v>
      </c>
      <c r="B3" s="439" t="s">
        <v>78</v>
      </c>
      <c r="C3" s="514"/>
      <c r="D3" s="440" t="s">
        <v>442</v>
      </c>
      <c r="E3" s="515"/>
      <c r="F3" s="440" t="s">
        <v>471</v>
      </c>
      <c r="G3" s="515"/>
      <c r="H3" s="440" t="s">
        <v>484</v>
      </c>
      <c r="I3" s="515"/>
      <c r="J3" s="440" t="s">
        <v>489</v>
      </c>
      <c r="K3" s="515"/>
      <c r="L3" s="440" t="s">
        <v>505</v>
      </c>
      <c r="M3" s="515"/>
      <c r="N3" s="440" t="s">
        <v>514</v>
      </c>
      <c r="O3" s="515"/>
      <c r="P3" s="440" t="s">
        <v>554</v>
      </c>
      <c r="Q3" s="515"/>
      <c r="R3" s="440" t="s">
        <v>554</v>
      </c>
      <c r="S3" s="515"/>
      <c r="T3" s="440" t="s">
        <v>509</v>
      </c>
      <c r="U3" s="515"/>
    </row>
    <row r="4" spans="1:23" s="516" customFormat="1" ht="12">
      <c r="A4" s="513"/>
      <c r="B4" s="485"/>
      <c r="C4" s="517"/>
      <c r="D4" s="383" t="s">
        <v>266</v>
      </c>
      <c r="E4" s="518"/>
      <c r="F4" s="383" t="s">
        <v>266</v>
      </c>
      <c r="G4" s="518"/>
      <c r="H4" s="383" t="s">
        <v>602</v>
      </c>
      <c r="I4" s="518"/>
      <c r="J4" s="383" t="s">
        <v>266</v>
      </c>
      <c r="K4" s="518"/>
      <c r="L4" s="383" t="s">
        <v>266</v>
      </c>
      <c r="M4" s="518"/>
      <c r="N4" s="383" t="s">
        <v>266</v>
      </c>
      <c r="O4" s="518"/>
      <c r="P4" s="383" t="s">
        <v>603</v>
      </c>
      <c r="Q4" s="518"/>
      <c r="R4" s="383" t="s">
        <v>603</v>
      </c>
      <c r="S4" s="518"/>
      <c r="T4" s="383" t="s">
        <v>266</v>
      </c>
      <c r="U4" s="518"/>
    </row>
    <row r="5" spans="1:23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  <c r="T5" s="347" t="s">
        <v>116</v>
      </c>
      <c r="U5" s="370" t="s">
        <v>22</v>
      </c>
      <c r="V5" s="516"/>
      <c r="W5" s="337"/>
    </row>
    <row r="6" spans="1:23">
      <c r="A6" s="348" t="s">
        <v>117</v>
      </c>
      <c r="C6" s="349"/>
      <c r="E6" s="366"/>
      <c r="G6" s="366"/>
      <c r="I6" s="366"/>
      <c r="K6" s="366"/>
      <c r="M6" s="366"/>
      <c r="O6" s="366"/>
      <c r="Q6" s="366"/>
      <c r="S6" s="366"/>
      <c r="T6" s="337"/>
      <c r="U6" s="366"/>
      <c r="V6" s="516"/>
      <c r="W6" s="337"/>
    </row>
    <row r="7" spans="1:23">
      <c r="A7" s="348" t="s">
        <v>428</v>
      </c>
      <c r="B7" s="337">
        <f>D7+F7+H7+J7+L7+N7+R7+T7</f>
        <v>2378.6592946000001</v>
      </c>
      <c r="C7" s="366">
        <f>(B7/$B$12)*100</f>
        <v>94.981932715011112</v>
      </c>
      <c r="D7" s="337">
        <v>72.040516119999978</v>
      </c>
      <c r="E7" s="366">
        <f>(D7/$D$12)*100</f>
        <v>97.227725518217483</v>
      </c>
      <c r="F7" s="337">
        <v>38.229999999999997</v>
      </c>
      <c r="G7" s="366">
        <f>(F7/$F$12)*100</f>
        <v>98.201900847675304</v>
      </c>
      <c r="H7" s="337">
        <v>256.8</v>
      </c>
      <c r="I7" s="366">
        <f>(H7/$H$12)*100</f>
        <v>92.307692307692307</v>
      </c>
      <c r="J7" s="337">
        <v>157.80000000000001</v>
      </c>
      <c r="K7" s="366">
        <f>(J7/$J$12)*100</f>
        <v>95.810564663023683</v>
      </c>
      <c r="L7" s="337">
        <v>263.3</v>
      </c>
      <c r="M7" s="366">
        <f>(L7/$L$12)*100</f>
        <v>92.224168126094568</v>
      </c>
      <c r="N7" s="337">
        <v>314</v>
      </c>
      <c r="O7" s="366">
        <f>(N7/$N$12)*100</f>
        <v>95.585996955859969</v>
      </c>
      <c r="P7" s="337">
        <v>1</v>
      </c>
      <c r="Q7" s="366">
        <f>(P7/$P$12)*100</f>
        <v>20</v>
      </c>
      <c r="R7" s="337">
        <v>1015.35</v>
      </c>
      <c r="S7" s="366">
        <f>(R7/$R$12)*100</f>
        <v>100.02462811545661</v>
      </c>
      <c r="T7" s="337">
        <v>261.13877847999998</v>
      </c>
      <c r="U7" s="366">
        <f>(T7/$T$12)*100</f>
        <v>81.783864561416095</v>
      </c>
      <c r="V7" s="516"/>
      <c r="W7" s="337"/>
    </row>
    <row r="8" spans="1:23">
      <c r="A8" s="350" t="s">
        <v>205</v>
      </c>
      <c r="B8" s="337">
        <f>D8+F8+H8+J8+L8+N8+R8+T8</f>
        <v>124.55637646000005</v>
      </c>
      <c r="C8" s="366">
        <f>(B8/$B$12)*100</f>
        <v>4.973644352937387</v>
      </c>
      <c r="D8" s="337">
        <v>2.0541063099999999</v>
      </c>
      <c r="E8" s="366">
        <f>(D8/$D$12)*100</f>
        <v>2.7722744817825244</v>
      </c>
      <c r="F8" s="337">
        <f>0.15+0.55</f>
        <v>0.70000000000000007</v>
      </c>
      <c r="G8" s="366">
        <f>(F8/$F$12)*100</f>
        <v>1.7980991523246854</v>
      </c>
      <c r="H8" s="337">
        <v>21.4</v>
      </c>
      <c r="I8" s="366">
        <f>(H8/$H$12)*100</f>
        <v>7.6923076923076925</v>
      </c>
      <c r="J8" s="337">
        <v>6.4</v>
      </c>
      <c r="K8" s="366">
        <f>(J8/$J$12)*100</f>
        <v>3.8858530661809345</v>
      </c>
      <c r="L8" s="337">
        <v>22.2</v>
      </c>
      <c r="M8" s="366">
        <f>(L8/$L$12)*100</f>
        <v>7.7758318739054282</v>
      </c>
      <c r="N8" s="337">
        <v>14.400000000000057</v>
      </c>
      <c r="O8" s="366">
        <f>(N8/$N$12)*100</f>
        <v>4.383561643835634</v>
      </c>
      <c r="P8" s="337">
        <v>1</v>
      </c>
      <c r="Q8" s="366">
        <f>(P8/$P$12)*100</f>
        <v>20</v>
      </c>
      <c r="R8" s="337">
        <v>-0.25</v>
      </c>
      <c r="S8" s="366">
        <f>(R8/$R$12)*100</f>
        <v>-2.462811545660526E-2</v>
      </c>
      <c r="T8" s="337">
        <v>57.65227015</v>
      </c>
      <c r="U8" s="366">
        <f>(T8/$T$12)*100</f>
        <v>18.055631113273684</v>
      </c>
      <c r="V8" s="516"/>
      <c r="W8" s="337"/>
    </row>
    <row r="9" spans="1:23">
      <c r="A9" s="351" t="s">
        <v>429</v>
      </c>
      <c r="B9" s="337">
        <f>D9+F9+H9+J9+L9+N9+R9+T9</f>
        <v>0.51249599999999995</v>
      </c>
      <c r="C9" s="366">
        <f>(B9/$B$12)*100</f>
        <v>2.0464410644777983E-2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I9" s="366">
        <f>(H9/$H$12)*100</f>
        <v>0</v>
      </c>
      <c r="J9" s="337">
        <v>0</v>
      </c>
      <c r="K9" s="366">
        <f>(J9/$J$12)*100</f>
        <v>0</v>
      </c>
      <c r="M9" s="366">
        <f>(L9/$L$12)*100</f>
        <v>0</v>
      </c>
      <c r="O9" s="366">
        <f>(N9/$N$12)*100</f>
        <v>0</v>
      </c>
      <c r="P9" s="337">
        <v>1</v>
      </c>
      <c r="Q9" s="366">
        <f>(P9/$P$12)*100</f>
        <v>20</v>
      </c>
      <c r="S9" s="366">
        <f>(R9/$R$12)*100</f>
        <v>0</v>
      </c>
      <c r="T9" s="337">
        <v>0.51249599999999995</v>
      </c>
      <c r="U9" s="366">
        <f>(T9/$T$12)*100</f>
        <v>0.16050432531022041</v>
      </c>
      <c r="V9" s="516"/>
      <c r="W9" s="337"/>
    </row>
    <row r="10" spans="1:23">
      <c r="A10" s="352" t="s">
        <v>207</v>
      </c>
      <c r="B10" s="337">
        <f>D10+F10+H10+J10+L10+N10+R10+T10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I10" s="366">
        <f>(H10/$H$12)*100</f>
        <v>0</v>
      </c>
      <c r="J10" s="337">
        <v>0</v>
      </c>
      <c r="K10" s="366">
        <f>(J10/$J$12)*100</f>
        <v>0</v>
      </c>
      <c r="M10" s="366">
        <f>(L10/$L$12)*100</f>
        <v>0</v>
      </c>
      <c r="O10" s="366">
        <f>(N10/$N$12)*100</f>
        <v>0</v>
      </c>
      <c r="P10" s="337">
        <v>1</v>
      </c>
      <c r="Q10" s="366">
        <f>(P10/$P$12)*100</f>
        <v>20</v>
      </c>
      <c r="S10" s="366">
        <f>(R10/$R$12)*100</f>
        <v>0</v>
      </c>
      <c r="T10" s="337">
        <v>0</v>
      </c>
      <c r="U10" s="366">
        <f>(T10/$T$12)*100</f>
        <v>0</v>
      </c>
      <c r="V10" s="516"/>
      <c r="W10" s="337"/>
    </row>
    <row r="11" spans="1:23" ht="13.5" thickBot="1">
      <c r="A11" s="353" t="s">
        <v>430</v>
      </c>
      <c r="B11" s="337">
        <f>D11+F11+H11+J11+L11+N11+R11+T11</f>
        <v>0.6</v>
      </c>
      <c r="C11" s="366">
        <f>(B11/$B$12)*100</f>
        <v>2.3958521406736422E-2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I11" s="366">
        <f>(H11/$H$12)*100</f>
        <v>0</v>
      </c>
      <c r="J11" s="337">
        <v>0.5</v>
      </c>
      <c r="K11" s="366">
        <f>(J11/$J$12)*100</f>
        <v>0.30358227079538552</v>
      </c>
      <c r="M11" s="366">
        <f>(L11/$L$12)*100</f>
        <v>0</v>
      </c>
      <c r="N11" s="337">
        <v>0.1</v>
      </c>
      <c r="O11" s="366">
        <f>(N11/$N$12)*100</f>
        <v>3.0441400304414005E-2</v>
      </c>
      <c r="P11" s="337">
        <v>1</v>
      </c>
      <c r="Q11" s="366">
        <f>(P11/$P$12)*100</f>
        <v>20</v>
      </c>
      <c r="S11" s="366">
        <f>(R11/$R$12)*100</f>
        <v>0</v>
      </c>
      <c r="T11" s="337">
        <v>0</v>
      </c>
      <c r="U11" s="366">
        <f>(T11/$T$12)*100</f>
        <v>0</v>
      </c>
      <c r="V11" s="516"/>
      <c r="W11" s="337"/>
    </row>
    <row r="12" spans="1:23" ht="16.5" customHeight="1" thickBot="1">
      <c r="A12" s="354" t="s">
        <v>123</v>
      </c>
      <c r="B12" s="355">
        <f t="shared" ref="B12:P12" si="0">SUM(B7:B11)</f>
        <v>2504.3281670599999</v>
      </c>
      <c r="C12" s="365">
        <f t="shared" si="0"/>
        <v>100.00000000000001</v>
      </c>
      <c r="D12" s="355">
        <v>74.094622429999973</v>
      </c>
      <c r="E12" s="365">
        <f t="shared" si="0"/>
        <v>100</v>
      </c>
      <c r="F12" s="355">
        <f t="shared" si="0"/>
        <v>38.93</v>
      </c>
      <c r="G12" s="365">
        <f t="shared" si="0"/>
        <v>99.999999999999986</v>
      </c>
      <c r="H12" s="355">
        <v>278.2</v>
      </c>
      <c r="I12" s="365">
        <f>SUM(I7:I11)</f>
        <v>100</v>
      </c>
      <c r="J12" s="355">
        <f t="shared" si="0"/>
        <v>164.70000000000002</v>
      </c>
      <c r="K12" s="365">
        <f>SUM(K7:K11)</f>
        <v>100</v>
      </c>
      <c r="L12" s="355">
        <v>285.5</v>
      </c>
      <c r="M12" s="365">
        <f t="shared" si="0"/>
        <v>100</v>
      </c>
      <c r="N12" s="355">
        <v>328.5</v>
      </c>
      <c r="O12" s="365">
        <f t="shared" si="0"/>
        <v>100.00000000000001</v>
      </c>
      <c r="P12" s="356">
        <f t="shared" si="0"/>
        <v>5</v>
      </c>
      <c r="Q12" s="365">
        <f>SUM(Q7:Q11)</f>
        <v>100</v>
      </c>
      <c r="R12" s="355">
        <v>1015.1</v>
      </c>
      <c r="S12" s="365">
        <f>SUM(S7:S11)</f>
        <v>100</v>
      </c>
      <c r="T12" s="355">
        <v>319.30354462999998</v>
      </c>
      <c r="U12" s="365">
        <f>SUM(U7:U11)</f>
        <v>99.999999999999986</v>
      </c>
      <c r="V12" s="516"/>
      <c r="W12" s="337"/>
    </row>
    <row r="13" spans="1:23">
      <c r="A13" s="348" t="s">
        <v>209</v>
      </c>
      <c r="C13" s="366"/>
      <c r="E13" s="366"/>
      <c r="G13" s="366"/>
      <c r="I13" s="366"/>
      <c r="K13" s="366"/>
      <c r="M13" s="366"/>
      <c r="O13" s="366"/>
      <c r="Q13" s="366"/>
      <c r="S13" s="366"/>
      <c r="T13" s="337"/>
      <c r="U13" s="366"/>
      <c r="V13" s="516"/>
      <c r="W13" s="337"/>
    </row>
    <row r="14" spans="1:23">
      <c r="A14" s="339" t="s">
        <v>212</v>
      </c>
      <c r="B14" s="337">
        <f>D14+F14+H14+J14+L14+N14+R14+T14</f>
        <v>17.881647999999998</v>
      </c>
      <c r="C14" s="366">
        <f t="shared" ref="C14:C22" si="1">(B14/$B$64)*100</f>
        <v>0.751784343031075</v>
      </c>
      <c r="D14" s="337">
        <v>3.8076479999999999</v>
      </c>
      <c r="E14" s="366">
        <f>(D14/$D$64)*100</f>
        <v>5.285425764659279</v>
      </c>
      <c r="F14" s="337">
        <v>0</v>
      </c>
      <c r="G14" s="366">
        <f>(F14/$F$64)*100</f>
        <v>0</v>
      </c>
      <c r="I14" s="366">
        <f>(H14/$H$64)*100</f>
        <v>0</v>
      </c>
      <c r="J14" s="337">
        <v>2.5</v>
      </c>
      <c r="K14" s="366">
        <f>(J14/$J$64)*100</f>
        <v>1.5842839036755385</v>
      </c>
      <c r="M14" s="366">
        <f>(L14/$L$64)*100</f>
        <v>0</v>
      </c>
      <c r="O14" s="366">
        <f>(N14/$N$64)*100</f>
        <v>0</v>
      </c>
      <c r="P14" s="337">
        <v>1</v>
      </c>
      <c r="Q14" s="366">
        <f>(P14/$N$64)*100</f>
        <v>0.31847133757961787</v>
      </c>
      <c r="R14" s="337">
        <v>7.6740000000000004</v>
      </c>
      <c r="S14" s="366">
        <f>(R14/$R$64)*100</f>
        <v>0.75579998187813446</v>
      </c>
      <c r="T14" s="337">
        <v>3.9</v>
      </c>
      <c r="U14" s="366">
        <f>(T14/$T$64)*100</f>
        <v>1.493587191880722</v>
      </c>
      <c r="V14" s="516"/>
      <c r="W14" s="337"/>
    </row>
    <row r="15" spans="1:23">
      <c r="A15" s="339" t="s">
        <v>213</v>
      </c>
      <c r="B15" s="337">
        <f>D15+F15+H15+J15+L15+N15+R15+T15</f>
        <v>93.319291649999997</v>
      </c>
      <c r="C15" s="366">
        <f t="shared" si="1"/>
        <v>3.9233510448936548</v>
      </c>
      <c r="D15" s="337">
        <v>4.1120663999999998</v>
      </c>
      <c r="E15" s="366">
        <f>(D15/$D$64)*100</f>
        <v>5.707991310265478</v>
      </c>
      <c r="F15" s="337">
        <f>0.81+2.4</f>
        <v>3.21</v>
      </c>
      <c r="G15" s="366">
        <f>(F15/$F$64)*100</f>
        <v>8.407543216343635</v>
      </c>
      <c r="H15" s="337">
        <v>5.76</v>
      </c>
      <c r="I15" s="366">
        <f>(H15/$H$64)*100</f>
        <v>2.2431653555572866</v>
      </c>
      <c r="J15" s="337">
        <v>18.100000000000001</v>
      </c>
      <c r="K15" s="366">
        <f>(J15/$J$64)*100</f>
        <v>11.4702154626109</v>
      </c>
      <c r="L15" s="337">
        <v>23</v>
      </c>
      <c r="M15" s="366">
        <f>(L15/$L$64)*100</f>
        <v>8.735282947208507</v>
      </c>
      <c r="N15" s="337">
        <v>16.399999999999999</v>
      </c>
      <c r="O15" s="366">
        <f>(N15/$N$64)*100</f>
        <v>5.2229299363057322</v>
      </c>
      <c r="P15" s="337">
        <v>1</v>
      </c>
      <c r="Q15" s="366">
        <f>(P15/$N$64)*100</f>
        <v>0.31847133757961787</v>
      </c>
      <c r="R15" s="337">
        <v>10.933999999999999</v>
      </c>
      <c r="S15" s="366">
        <f>(R15/$R$64)*100</f>
        <v>1.076872165996289</v>
      </c>
      <c r="T15" s="337">
        <v>11.803225250000001</v>
      </c>
      <c r="U15" s="366">
        <f>(T15/$T$64)*100</f>
        <v>4.5202938605854195</v>
      </c>
      <c r="V15" s="516"/>
      <c r="W15" s="337"/>
    </row>
    <row r="16" spans="1:23">
      <c r="A16" s="339" t="s">
        <v>433</v>
      </c>
      <c r="B16" s="337">
        <f>D16+F16+H16+J16+L16+N16+R16+T16</f>
        <v>54.772000000000006</v>
      </c>
      <c r="C16" s="366">
        <f t="shared" si="1"/>
        <v>2.3027369757249465</v>
      </c>
      <c r="D16" s="337">
        <v>0</v>
      </c>
      <c r="E16" s="366">
        <f>(D16/$D$64)*100</f>
        <v>0</v>
      </c>
      <c r="F16" s="337">
        <v>1.05</v>
      </c>
      <c r="G16" s="366">
        <f>(F16/$F$64)*100</f>
        <v>2.7501309586170768</v>
      </c>
      <c r="I16" s="366">
        <f>(H16/$H$64)*100</f>
        <v>0</v>
      </c>
      <c r="J16" s="337">
        <v>0</v>
      </c>
      <c r="K16" s="366">
        <f>(J16/$J$64)*100</f>
        <v>0</v>
      </c>
      <c r="L16" s="337">
        <v>0</v>
      </c>
      <c r="M16" s="366">
        <f>(L16/$L$64)*100</f>
        <v>0</v>
      </c>
      <c r="O16" s="366">
        <f>(N16/$N$64)*100</f>
        <v>0</v>
      </c>
      <c r="P16" s="337">
        <v>1</v>
      </c>
      <c r="Q16" s="366">
        <f>(P16/$N$64)*100</f>
        <v>0.31847133757961787</v>
      </c>
      <c r="R16" s="337">
        <v>35.462000000000003</v>
      </c>
      <c r="S16" s="366">
        <f>(R16/$R$64)*100</f>
        <v>3.4925956420852757</v>
      </c>
      <c r="T16" s="337">
        <v>18.260000000000002</v>
      </c>
      <c r="U16" s="366">
        <f>(T16/$T$64)*100</f>
        <v>6.9930518266005093</v>
      </c>
      <c r="V16" s="516"/>
      <c r="W16" s="337"/>
    </row>
    <row r="17" spans="1:23" ht="13.5" thickBot="1">
      <c r="A17" s="339" t="s">
        <v>434</v>
      </c>
      <c r="B17" s="337">
        <f>D17+F17+H17+J17+L17+N17+R17+T17</f>
        <v>43.498999999999995</v>
      </c>
      <c r="C17" s="366">
        <f t="shared" si="1"/>
        <v>1.8287949263685723</v>
      </c>
      <c r="D17" s="337">
        <v>0</v>
      </c>
      <c r="E17" s="366">
        <f>(D17/$D$64)*100</f>
        <v>0</v>
      </c>
      <c r="F17" s="337">
        <v>0.21</v>
      </c>
      <c r="G17" s="366">
        <f>(F17/$F$64)*100</f>
        <v>0.55002619172341538</v>
      </c>
      <c r="I17" s="366">
        <f>(H17/$H$64)*100</f>
        <v>0</v>
      </c>
      <c r="J17" s="337">
        <v>0</v>
      </c>
      <c r="K17" s="366">
        <f>(J17/$J$64)*100</f>
        <v>0</v>
      </c>
      <c r="L17" s="337">
        <v>17.2</v>
      </c>
      <c r="M17" s="366">
        <f>(L17/$L$64)*100</f>
        <v>6.5324724648689703</v>
      </c>
      <c r="O17" s="366">
        <f>(N17/$N$64)*100</f>
        <v>0</v>
      </c>
      <c r="P17" s="337">
        <v>1</v>
      </c>
      <c r="Q17" s="366">
        <f>(P17/$N$64)*100</f>
        <v>0.31847133757961787</v>
      </c>
      <c r="R17" s="337">
        <v>26.088999999999999</v>
      </c>
      <c r="S17" s="366">
        <f>(R17/$R$64)*100</f>
        <v>2.5694638685455624</v>
      </c>
      <c r="T17" s="337">
        <v>0</v>
      </c>
      <c r="U17" s="366">
        <f>(T17/$T$64)*100</f>
        <v>0</v>
      </c>
      <c r="V17" s="516"/>
      <c r="W17" s="337"/>
    </row>
    <row r="18" spans="1:23" ht="16.5" customHeight="1" thickBot="1">
      <c r="A18" s="357" t="s">
        <v>216</v>
      </c>
      <c r="B18" s="355">
        <f>SUM(B14:B17)</f>
        <v>209.47193965</v>
      </c>
      <c r="C18" s="365">
        <f t="shared" si="1"/>
        <v>8.8066672900182486</v>
      </c>
      <c r="D18" s="355">
        <v>7.9197144000000002</v>
      </c>
      <c r="E18" s="365">
        <f>SUM(E14:E17)</f>
        <v>10.993417074924757</v>
      </c>
      <c r="F18" s="355">
        <f>SUM(F14:F17)</f>
        <v>4.47</v>
      </c>
      <c r="G18" s="365">
        <f>SUM(G14:G16)</f>
        <v>11.157674174960711</v>
      </c>
      <c r="H18" s="355">
        <v>5.76</v>
      </c>
      <c r="I18" s="365">
        <f>SUM(I14:I16)</f>
        <v>2.2431653555572866</v>
      </c>
      <c r="J18" s="355">
        <v>20.6</v>
      </c>
      <c r="K18" s="365">
        <f>SUM(K14:K16)</f>
        <v>13.054499366286439</v>
      </c>
      <c r="L18" s="355">
        <v>40.200000000000003</v>
      </c>
      <c r="M18" s="365">
        <f>SUM(M14:M16)</f>
        <v>8.735282947208507</v>
      </c>
      <c r="N18" s="355">
        <v>16.399999999999999</v>
      </c>
      <c r="O18" s="365">
        <f t="shared" ref="O18:U18" si="2">SUM(O14:O17)</f>
        <v>5.2229299363057322</v>
      </c>
      <c r="P18" s="356">
        <f t="shared" si="2"/>
        <v>4</v>
      </c>
      <c r="Q18" s="365">
        <f t="shared" si="2"/>
        <v>1.2738853503184715</v>
      </c>
      <c r="R18" s="355">
        <v>80.161000000000001</v>
      </c>
      <c r="S18" s="365">
        <f t="shared" si="2"/>
        <v>7.894731658505262</v>
      </c>
      <c r="T18" s="355">
        <v>33.963225250000001</v>
      </c>
      <c r="U18" s="365">
        <f t="shared" si="2"/>
        <v>13.00693287906665</v>
      </c>
      <c r="V18" s="516"/>
      <c r="W18" s="337"/>
    </row>
    <row r="19" spans="1:23">
      <c r="A19" s="339" t="s">
        <v>217</v>
      </c>
      <c r="B19" s="337">
        <f>D19+F19+H19+J19+L19+N19+R19+T19</f>
        <v>0</v>
      </c>
      <c r="C19" s="366">
        <f t="shared" si="1"/>
        <v>0</v>
      </c>
      <c r="D19" s="337">
        <v>0</v>
      </c>
      <c r="E19" s="366">
        <f>(D19/$D$64)*100</f>
        <v>0</v>
      </c>
      <c r="F19" s="337">
        <v>0</v>
      </c>
      <c r="G19" s="366">
        <f>(F19/$F$64)*100</f>
        <v>0</v>
      </c>
      <c r="I19" s="366">
        <f>(H19/$H$64)*100</f>
        <v>0</v>
      </c>
      <c r="J19" s="337">
        <v>0</v>
      </c>
      <c r="K19" s="366">
        <f>(J19/$J$64)*100</f>
        <v>0</v>
      </c>
      <c r="M19" s="366">
        <f>(L19/$L$64)*100</f>
        <v>0</v>
      </c>
      <c r="O19" s="366">
        <f>(N19/$N$64)*100</f>
        <v>0</v>
      </c>
      <c r="P19" s="337">
        <v>1</v>
      </c>
      <c r="Q19" s="366">
        <f>(P19/$N$64)*100</f>
        <v>0.31847133757961787</v>
      </c>
      <c r="S19" s="366">
        <f>(R19/$R$64)*100</f>
        <v>0</v>
      </c>
      <c r="T19" s="337">
        <v>0</v>
      </c>
      <c r="U19" s="366">
        <f>(T19/$T$64)*100</f>
        <v>0</v>
      </c>
      <c r="V19" s="516"/>
      <c r="W19" s="337"/>
    </row>
    <row r="20" spans="1:23">
      <c r="A20" s="339" t="s">
        <v>218</v>
      </c>
      <c r="B20" s="337">
        <f>D20+F20+H20+J20+L20+N20+R20+T20</f>
        <v>4.05</v>
      </c>
      <c r="C20" s="366">
        <f t="shared" si="1"/>
        <v>0.17027102811082365</v>
      </c>
      <c r="D20" s="337">
        <v>0</v>
      </c>
      <c r="E20" s="366">
        <f>(D20/$D$64)*100</f>
        <v>0</v>
      </c>
      <c r="F20" s="337">
        <v>0.25</v>
      </c>
      <c r="G20" s="366">
        <f>(F20/$F$64)*100</f>
        <v>0.65479308538501835</v>
      </c>
      <c r="I20" s="366">
        <f>(H20/$H$64)*100</f>
        <v>0</v>
      </c>
      <c r="J20" s="337">
        <v>3.8</v>
      </c>
      <c r="K20" s="366">
        <f>(J20/$J$64)*100</f>
        <v>2.4081115335868186</v>
      </c>
      <c r="M20" s="366">
        <f>(L20/$L$64)*100</f>
        <v>0</v>
      </c>
      <c r="O20" s="366">
        <f>(N20/$N$64)*100</f>
        <v>0</v>
      </c>
      <c r="P20" s="337">
        <v>1</v>
      </c>
      <c r="Q20" s="366">
        <f>(P20/$N$64)*100</f>
        <v>0.31847133757961787</v>
      </c>
      <c r="S20" s="366">
        <f>(R20/$R$64)*100</f>
        <v>0</v>
      </c>
      <c r="T20" s="337">
        <v>0</v>
      </c>
      <c r="U20" s="366">
        <f>(T20/$T$64)*100</f>
        <v>0</v>
      </c>
      <c r="V20" s="516"/>
      <c r="W20" s="337"/>
    </row>
    <row r="21" spans="1:23">
      <c r="A21" s="339" t="s">
        <v>219</v>
      </c>
      <c r="B21" s="337">
        <f>D21+F21+H21+J21+L21+N21+R21+T21</f>
        <v>183.19438600000001</v>
      </c>
      <c r="C21" s="366">
        <f t="shared" si="1"/>
        <v>7.7019003576175509</v>
      </c>
      <c r="D21" s="337">
        <v>0</v>
      </c>
      <c r="E21" s="366">
        <f>(D21/$D$64)*100</f>
        <v>0</v>
      </c>
      <c r="F21" s="337">
        <v>3.49</v>
      </c>
      <c r="G21" s="366">
        <f>(F21/$F$64)*100</f>
        <v>9.1409114719748565</v>
      </c>
      <c r="H21" s="337">
        <v>24.32</v>
      </c>
      <c r="I21" s="366">
        <f>(H21/$H$64)*100</f>
        <v>9.4711426123529883</v>
      </c>
      <c r="J21" s="337">
        <v>6.7</v>
      </c>
      <c r="K21" s="366">
        <f>(J21/$J$64)*100</f>
        <v>4.245880861850444</v>
      </c>
      <c r="M21" s="366">
        <f>(L21/$L$64)*100</f>
        <v>0</v>
      </c>
      <c r="N21" s="337">
        <v>40.299999999999997</v>
      </c>
      <c r="O21" s="366">
        <f>(N21/$N$64)*100</f>
        <v>12.834394904458598</v>
      </c>
      <c r="P21" s="337">
        <v>1</v>
      </c>
      <c r="Q21" s="366">
        <f>(P21/$N$64)*100</f>
        <v>0.31847133757961787</v>
      </c>
      <c r="R21" s="337">
        <v>82.51</v>
      </c>
      <c r="S21" s="366">
        <f>(R21/$R$64)*100</f>
        <v>8.1262778869904704</v>
      </c>
      <c r="T21" s="337">
        <v>25.874386000000001</v>
      </c>
      <c r="U21" s="366">
        <f>(T21/$T$64)*100</f>
        <v>9.909141417276377</v>
      </c>
      <c r="V21" s="516"/>
      <c r="W21" s="337"/>
    </row>
    <row r="22" spans="1:23" ht="13.5" thickBot="1">
      <c r="A22" s="339" t="s">
        <v>220</v>
      </c>
      <c r="B22" s="337">
        <f>D22+F22+H22+J22+L22+N22+R22+T22</f>
        <v>31.9662045</v>
      </c>
      <c r="C22" s="366">
        <f t="shared" si="1"/>
        <v>1.343930495065639</v>
      </c>
      <c r="D22" s="337">
        <v>2.6862045000000001</v>
      </c>
      <c r="E22" s="366">
        <f>(D22/$D$64)*100</f>
        <v>3.7287413315106064</v>
      </c>
      <c r="F22" s="337">
        <v>0.78</v>
      </c>
      <c r="G22" s="366">
        <f>(F22/$F$64)*100</f>
        <v>2.0429544264012574</v>
      </c>
      <c r="H22" s="337">
        <v>6.7</v>
      </c>
      <c r="I22" s="366">
        <f>(H22/$H$64)*100</f>
        <v>2.609237479554483</v>
      </c>
      <c r="J22" s="337">
        <v>0</v>
      </c>
      <c r="K22" s="366">
        <f>(J22/$J$64)*100</f>
        <v>0</v>
      </c>
      <c r="L22" s="337">
        <v>9.9</v>
      </c>
      <c r="M22" s="366">
        <f>(L22/$L$64)*100</f>
        <v>3.7599696164071403</v>
      </c>
      <c r="N22" s="337">
        <v>0.6</v>
      </c>
      <c r="O22" s="366">
        <f>(N22/$N$64)*100</f>
        <v>0.19108280254777071</v>
      </c>
      <c r="P22" s="337">
        <v>1</v>
      </c>
      <c r="Q22" s="366">
        <f>(P22/$N$64)*100</f>
        <v>0.31847133757961787</v>
      </c>
      <c r="S22" s="366">
        <f>(R22/$R$64)*100</f>
        <v>0</v>
      </c>
      <c r="T22" s="337">
        <v>11.3</v>
      </c>
      <c r="U22" s="366">
        <f>(T22/$T$64)*100</f>
        <v>4.3275731457056823</v>
      </c>
      <c r="V22" s="516"/>
      <c r="W22" s="337"/>
    </row>
    <row r="23" spans="1:23" ht="16.5" customHeight="1" thickBot="1">
      <c r="A23" s="357" t="s">
        <v>221</v>
      </c>
      <c r="B23" s="355">
        <f>SUM(B19:B22)</f>
        <v>219.21059050000002</v>
      </c>
      <c r="C23" s="365">
        <f>B23/B64*100</f>
        <v>9.2161018807940138</v>
      </c>
      <c r="D23" s="355">
        <v>2.6862045000000001</v>
      </c>
      <c r="E23" s="365">
        <f t="shared" ref="E23:K23" si="3">SUM(E19:E22)</f>
        <v>3.7287413315106064</v>
      </c>
      <c r="F23" s="355">
        <f>SUM(F19:F22)</f>
        <v>4.5200000000000005</v>
      </c>
      <c r="G23" s="365">
        <f t="shared" si="3"/>
        <v>11.838658983761132</v>
      </c>
      <c r="H23" s="355">
        <v>31.02</v>
      </c>
      <c r="I23" s="365">
        <f t="shared" si="3"/>
        <v>12.080380091907472</v>
      </c>
      <c r="J23" s="355">
        <v>10.5</v>
      </c>
      <c r="K23" s="365">
        <f t="shared" si="3"/>
        <v>6.6539923954372622</v>
      </c>
      <c r="L23" s="355">
        <v>9.9</v>
      </c>
      <c r="M23" s="365">
        <f t="shared" ref="M23:U23" si="4">SUM(M19:M22)</f>
        <v>3.7599696164071403</v>
      </c>
      <c r="N23" s="355">
        <v>40.9</v>
      </c>
      <c r="O23" s="365">
        <f t="shared" si="4"/>
        <v>13.025477707006369</v>
      </c>
      <c r="P23" s="356">
        <f t="shared" si="4"/>
        <v>4</v>
      </c>
      <c r="Q23" s="365">
        <f t="shared" si="4"/>
        <v>1.2738853503184715</v>
      </c>
      <c r="R23" s="355">
        <v>82.51</v>
      </c>
      <c r="S23" s="365">
        <f t="shared" si="4"/>
        <v>8.1262778869904704</v>
      </c>
      <c r="T23" s="355">
        <v>37.174385999999998</v>
      </c>
      <c r="U23" s="365">
        <f t="shared" si="4"/>
        <v>14.236714562982058</v>
      </c>
      <c r="V23" s="516"/>
      <c r="W23" s="337"/>
    </row>
    <row r="24" spans="1:23">
      <c r="A24" s="339" t="s">
        <v>222</v>
      </c>
      <c r="B24" s="337">
        <f>D24+F24+H24+J24+L24+N24+R24+T24</f>
        <v>283.48051064999999</v>
      </c>
      <c r="C24" s="366">
        <f>(B24/$B$64)*100</f>
        <v>11.918152592038716</v>
      </c>
      <c r="D24" s="337">
        <v>0</v>
      </c>
      <c r="E24" s="366">
        <f>(D24/$D$64)*100</f>
        <v>0</v>
      </c>
      <c r="F24" s="337">
        <f>0.7+1.85</f>
        <v>2.5499999999999998</v>
      </c>
      <c r="G24" s="366">
        <f>(F24/$F$64)*100</f>
        <v>6.6788894709271869</v>
      </c>
      <c r="H24" s="337">
        <v>4.0999999999999996</v>
      </c>
      <c r="I24" s="366">
        <f>(H24/$H$64)*100</f>
        <v>1.5966975621154296</v>
      </c>
      <c r="J24" s="337">
        <v>8.8000000000000007</v>
      </c>
      <c r="K24" s="366">
        <f>(J24/$J$64)*100</f>
        <v>5.5766793409378961</v>
      </c>
      <c r="L24" s="337">
        <v>15</v>
      </c>
      <c r="M24" s="366">
        <f>(L24/$L$64)*100</f>
        <v>5.6969236612229395</v>
      </c>
      <c r="N24" s="337">
        <v>24.1</v>
      </c>
      <c r="O24" s="366">
        <f>(N24/$N$64)*100</f>
        <v>7.675159235668791</v>
      </c>
      <c r="P24" s="337">
        <v>1</v>
      </c>
      <c r="Q24" s="366">
        <f>(P24/$N$64)*100</f>
        <v>0.31847133757961787</v>
      </c>
      <c r="R24" s="337">
        <v>200.786</v>
      </c>
      <c r="S24" s="366">
        <f>(R24/$R$64)*100</f>
        <v>19.775091889677235</v>
      </c>
      <c r="T24" s="337">
        <v>28.144510649999997</v>
      </c>
      <c r="U24" s="366">
        <f>(T24/$T$64)*100</f>
        <v>10.778533494510404</v>
      </c>
      <c r="V24" s="516"/>
      <c r="W24" s="337"/>
    </row>
    <row r="25" spans="1:23" ht="13.5" thickBot="1">
      <c r="A25" s="339" t="s">
        <v>223</v>
      </c>
      <c r="B25" s="337">
        <f>D25+F25+H25+J25+L25+N25+R25+T25</f>
        <v>18.673575</v>
      </c>
      <c r="C25" s="366">
        <f>(B25/$B$64)*100</f>
        <v>0.78507871944557373</v>
      </c>
      <c r="D25" s="337">
        <v>0</v>
      </c>
      <c r="E25" s="366">
        <f>(D25/$D$64)*100</f>
        <v>0</v>
      </c>
      <c r="F25" s="337">
        <v>7.0000000000000007E-2</v>
      </c>
      <c r="G25" s="366">
        <f>(F25/$F$64)*100</f>
        <v>0.18334206390780514</v>
      </c>
      <c r="H25" s="337">
        <v>3.7</v>
      </c>
      <c r="I25" s="366">
        <f>(H25/$H$64)*100</f>
        <v>1.4409221902017295</v>
      </c>
      <c r="J25" s="337">
        <v>6</v>
      </c>
      <c r="K25" s="366">
        <f>(J25/$J$64)*100</f>
        <v>3.8022813688212929</v>
      </c>
      <c r="L25" s="337">
        <v>6.2</v>
      </c>
      <c r="M25" s="366">
        <f>(L25/$L$64)*100</f>
        <v>2.354728446638815</v>
      </c>
      <c r="O25" s="366">
        <f>(N25/$N$64)*100</f>
        <v>0</v>
      </c>
      <c r="P25" s="337">
        <v>1</v>
      </c>
      <c r="Q25" s="366">
        <f>(P25/$N$64)*100</f>
        <v>0.31847133757961787</v>
      </c>
      <c r="S25" s="366">
        <f>(R25/$R$64)*100</f>
        <v>0</v>
      </c>
      <c r="T25" s="337">
        <v>2.7035749999999998</v>
      </c>
      <c r="U25" s="366">
        <f>(T25/$T$64)*100</f>
        <v>1.0353910236638264</v>
      </c>
      <c r="V25" s="516"/>
      <c r="W25" s="337"/>
    </row>
    <row r="26" spans="1:23" ht="16.5" customHeight="1" thickBot="1">
      <c r="A26" s="357" t="s">
        <v>224</v>
      </c>
      <c r="B26" s="355">
        <f>SUM(B24:B25)</f>
        <v>302.15408564999996</v>
      </c>
      <c r="C26" s="365">
        <f>B26/B64*100</f>
        <v>12.703231311484286</v>
      </c>
      <c r="D26" s="355">
        <v>0</v>
      </c>
      <c r="E26" s="365">
        <f>SUM(E24:E25)</f>
        <v>0</v>
      </c>
      <c r="F26" s="355">
        <f>SUM(F24:F25)</f>
        <v>2.6199999999999997</v>
      </c>
      <c r="G26" s="365">
        <f>SUM(G22:G25)</f>
        <v>20.743844944997381</v>
      </c>
      <c r="H26" s="355">
        <v>7.8</v>
      </c>
      <c r="I26" s="365">
        <f>SUM(I22:I25)</f>
        <v>17.727237323779114</v>
      </c>
      <c r="J26" s="355">
        <v>14.8</v>
      </c>
      <c r="K26" s="365">
        <f>SUM(K22:K25)</f>
        <v>16.032953105196452</v>
      </c>
      <c r="L26" s="355">
        <v>21.2</v>
      </c>
      <c r="M26" s="365">
        <f>SUM(M22:M25)</f>
        <v>15.571591340676035</v>
      </c>
      <c r="N26" s="355">
        <v>24.1</v>
      </c>
      <c r="O26" s="365">
        <f t="shared" ref="O26:U26" si="5">SUM(O24:O25)</f>
        <v>7.675159235668791</v>
      </c>
      <c r="P26" s="356">
        <f t="shared" si="5"/>
        <v>2</v>
      </c>
      <c r="Q26" s="365">
        <f t="shared" si="5"/>
        <v>0.63694267515923575</v>
      </c>
      <c r="R26" s="355">
        <v>200.786</v>
      </c>
      <c r="S26" s="365">
        <f t="shared" si="5"/>
        <v>19.775091889677235</v>
      </c>
      <c r="T26" s="355">
        <v>30.848085649999998</v>
      </c>
      <c r="U26" s="365">
        <f t="shared" si="5"/>
        <v>11.813924518174231</v>
      </c>
      <c r="V26" s="516"/>
      <c r="W26" s="337"/>
    </row>
    <row r="27" spans="1:23">
      <c r="A27" s="339" t="s">
        <v>225</v>
      </c>
      <c r="B27" s="337">
        <f t="shared" ref="B27:B32" si="6">D27+F27+H27+J27+L27+N27+R27+T27</f>
        <v>251.16688935000002</v>
      </c>
      <c r="C27" s="366">
        <f t="shared" ref="C27:C32" si="7">(B27/$B$64)*100</f>
        <v>10.559615920252345</v>
      </c>
      <c r="D27" s="337">
        <v>3.5643893499999999</v>
      </c>
      <c r="E27" s="366">
        <f t="shared" ref="E27:E32" si="8">(D27/$D$64)*100</f>
        <v>4.9477565430856894</v>
      </c>
      <c r="F27" s="337">
        <v>1.92</v>
      </c>
      <c r="G27" s="366">
        <f t="shared" ref="G27:G32" si="9">(F27/$F$64)*100</f>
        <v>5.0288108957569406</v>
      </c>
      <c r="H27" s="337">
        <v>11.8</v>
      </c>
      <c r="I27" s="366">
        <f t="shared" ref="I27:I32" si="10">(H27/$H$64)*100</f>
        <v>4.5953734714541641</v>
      </c>
      <c r="J27" s="337">
        <v>3.2</v>
      </c>
      <c r="K27" s="366">
        <f t="shared" ref="K27:K32" si="11">(J27/$J$64)*100</f>
        <v>2.0278833967046892</v>
      </c>
      <c r="L27" s="337">
        <v>26.4</v>
      </c>
      <c r="M27" s="366">
        <f t="shared" ref="M27:M32" si="12">(L27/$L$64)*100</f>
        <v>10.026585643752373</v>
      </c>
      <c r="N27" s="337">
        <v>19.600000000000001</v>
      </c>
      <c r="O27" s="366">
        <f t="shared" ref="O27:O32" si="13">(N27/$N$64)*100</f>
        <v>6.2420382165605099</v>
      </c>
      <c r="P27" s="337">
        <v>1</v>
      </c>
      <c r="Q27" s="366">
        <f t="shared" ref="Q27:Q32" si="14">(P27/$N$64)*100</f>
        <v>0.31847133757961787</v>
      </c>
      <c r="R27" s="337">
        <v>170.36500000000001</v>
      </c>
      <c r="S27" s="366">
        <f t="shared" ref="S27:S32" si="15">(R27/$R$64)*100</f>
        <v>16.778976272174663</v>
      </c>
      <c r="T27" s="337">
        <v>14.317500000000001</v>
      </c>
      <c r="U27" s="366">
        <f t="shared" ref="U27:U32" si="16">(T27/$T$64)*100</f>
        <v>5.4831883640390355</v>
      </c>
      <c r="V27" s="516"/>
      <c r="W27" s="337"/>
    </row>
    <row r="28" spans="1:23">
      <c r="A28" s="339" t="s">
        <v>226</v>
      </c>
      <c r="B28" s="337">
        <f t="shared" si="6"/>
        <v>32.303785900000001</v>
      </c>
      <c r="C28" s="366">
        <f t="shared" si="7"/>
        <v>1.3581231696456615</v>
      </c>
      <c r="D28" s="337">
        <v>1.6862858999999999</v>
      </c>
      <c r="E28" s="366">
        <f t="shared" si="8"/>
        <v>2.3407465559951079</v>
      </c>
      <c r="F28" s="337">
        <v>0</v>
      </c>
      <c r="G28" s="366">
        <f t="shared" si="9"/>
        <v>0</v>
      </c>
      <c r="I28" s="366">
        <f t="shared" si="10"/>
        <v>0</v>
      </c>
      <c r="J28" s="337">
        <v>6.4</v>
      </c>
      <c r="K28" s="366">
        <f t="shared" si="11"/>
        <v>4.0557667934093784</v>
      </c>
      <c r="L28" s="337">
        <v>0</v>
      </c>
      <c r="M28" s="366">
        <f t="shared" si="12"/>
        <v>0</v>
      </c>
      <c r="N28" s="337">
        <v>4.2</v>
      </c>
      <c r="O28" s="366">
        <f t="shared" si="13"/>
        <v>1.3375796178343951</v>
      </c>
      <c r="P28" s="337">
        <v>1</v>
      </c>
      <c r="Q28" s="366">
        <f t="shared" si="14"/>
        <v>0.31847133757961787</v>
      </c>
      <c r="R28" s="337">
        <v>15.119</v>
      </c>
      <c r="S28" s="366">
        <f t="shared" si="15"/>
        <v>1.489046120147969</v>
      </c>
      <c r="T28" s="337">
        <v>4.8985000000000003</v>
      </c>
      <c r="U28" s="366">
        <f t="shared" si="16"/>
        <v>1.8759838101096711</v>
      </c>
      <c r="V28" s="516"/>
      <c r="W28" s="337"/>
    </row>
    <row r="29" spans="1:23">
      <c r="A29" s="339" t="s">
        <v>227</v>
      </c>
      <c r="B29" s="337">
        <f t="shared" si="6"/>
        <v>161.22600060000002</v>
      </c>
      <c r="C29" s="366">
        <f t="shared" si="7"/>
        <v>6.7783004642859943</v>
      </c>
      <c r="D29" s="337">
        <v>7.9931976000000002</v>
      </c>
      <c r="E29" s="366">
        <f t="shared" si="8"/>
        <v>11.095419675624616</v>
      </c>
      <c r="F29" s="337">
        <v>3.08</v>
      </c>
      <c r="G29" s="366">
        <f t="shared" si="9"/>
        <v>8.0670508119434263</v>
      </c>
      <c r="H29" s="337">
        <v>21.1</v>
      </c>
      <c r="I29" s="366">
        <f t="shared" si="10"/>
        <v>8.2171508684476997</v>
      </c>
      <c r="J29" s="337">
        <v>28.2</v>
      </c>
      <c r="K29" s="366">
        <f t="shared" si="11"/>
        <v>17.870722433460074</v>
      </c>
      <c r="L29" s="337">
        <v>11.4</v>
      </c>
      <c r="M29" s="366">
        <f t="shared" si="12"/>
        <v>4.3296619825294345</v>
      </c>
      <c r="N29" s="337">
        <v>24.4</v>
      </c>
      <c r="O29" s="366">
        <f t="shared" si="13"/>
        <v>7.7707006369426752</v>
      </c>
      <c r="P29" s="337">
        <v>1</v>
      </c>
      <c r="Q29" s="366">
        <f t="shared" si="14"/>
        <v>0.31847133757961787</v>
      </c>
      <c r="R29" s="337">
        <v>43.186</v>
      </c>
      <c r="S29" s="366">
        <f t="shared" si="15"/>
        <v>4.2533200439652221</v>
      </c>
      <c r="T29" s="337">
        <v>21.866803000000001</v>
      </c>
      <c r="U29" s="366">
        <f t="shared" si="16"/>
        <v>8.3743530482510131</v>
      </c>
      <c r="V29" s="516"/>
      <c r="W29" s="337"/>
    </row>
    <row r="30" spans="1:23">
      <c r="A30" s="339" t="s">
        <v>228</v>
      </c>
      <c r="B30" s="337">
        <f t="shared" si="6"/>
        <v>0.4</v>
      </c>
      <c r="C30" s="366">
        <f t="shared" si="7"/>
        <v>1.6816891665266533E-2</v>
      </c>
      <c r="D30" s="337">
        <v>0</v>
      </c>
      <c r="E30" s="366">
        <f t="shared" si="8"/>
        <v>0</v>
      </c>
      <c r="F30" s="337">
        <v>0.4</v>
      </c>
      <c r="G30" s="366">
        <f t="shared" si="9"/>
        <v>1.0476689366160294</v>
      </c>
      <c r="I30" s="366">
        <f t="shared" si="10"/>
        <v>0</v>
      </c>
      <c r="J30" s="337">
        <v>0</v>
      </c>
      <c r="K30" s="366">
        <f t="shared" si="11"/>
        <v>0</v>
      </c>
      <c r="M30" s="366">
        <f t="shared" si="12"/>
        <v>0</v>
      </c>
      <c r="O30" s="366">
        <f t="shared" si="13"/>
        <v>0</v>
      </c>
      <c r="P30" s="337">
        <v>1</v>
      </c>
      <c r="Q30" s="366">
        <f t="shared" si="14"/>
        <v>0.31847133757961787</v>
      </c>
      <c r="S30" s="366">
        <f t="shared" si="15"/>
        <v>0</v>
      </c>
      <c r="T30" s="337">
        <v>0</v>
      </c>
      <c r="U30" s="366">
        <f t="shared" si="16"/>
        <v>0</v>
      </c>
      <c r="V30" s="516"/>
      <c r="W30" s="337"/>
    </row>
    <row r="31" spans="1:23">
      <c r="A31" s="339" t="s">
        <v>229</v>
      </c>
      <c r="B31" s="337">
        <f t="shared" si="6"/>
        <v>38.7200129</v>
      </c>
      <c r="C31" s="366">
        <f t="shared" si="7"/>
        <v>1.6278756555425569</v>
      </c>
      <c r="D31" s="337">
        <v>1.4515560000000001</v>
      </c>
      <c r="E31" s="366">
        <f t="shared" si="8"/>
        <v>2.0149161585434801</v>
      </c>
      <c r="F31" s="337">
        <v>0.2</v>
      </c>
      <c r="G31" s="366">
        <f t="shared" si="9"/>
        <v>0.52383446830801472</v>
      </c>
      <c r="H31" s="337">
        <v>6</v>
      </c>
      <c r="I31" s="366">
        <f t="shared" si="10"/>
        <v>2.3366305787055066</v>
      </c>
      <c r="J31" s="337">
        <v>0</v>
      </c>
      <c r="K31" s="366">
        <f t="shared" si="11"/>
        <v>0</v>
      </c>
      <c r="L31" s="337">
        <v>8.6999999999999993</v>
      </c>
      <c r="M31" s="366">
        <f t="shared" si="12"/>
        <v>3.3042157235093046</v>
      </c>
      <c r="N31" s="337">
        <v>10.199999999999999</v>
      </c>
      <c r="O31" s="366">
        <f t="shared" si="13"/>
        <v>3.2484076433121021</v>
      </c>
      <c r="P31" s="337">
        <v>1</v>
      </c>
      <c r="Q31" s="366">
        <f t="shared" si="14"/>
        <v>0.31847133757961787</v>
      </c>
      <c r="S31" s="366">
        <f t="shared" si="15"/>
        <v>0</v>
      </c>
      <c r="T31" s="337">
        <v>12.168456900000001</v>
      </c>
      <c r="U31" s="366">
        <f t="shared" si="16"/>
        <v>4.6601670181519479</v>
      </c>
      <c r="V31" s="516"/>
      <c r="W31" s="337"/>
    </row>
    <row r="32" spans="1:23" ht="13.5" thickBot="1">
      <c r="A32" s="339" t="s">
        <v>230</v>
      </c>
      <c r="B32" s="337">
        <f t="shared" si="6"/>
        <v>0</v>
      </c>
      <c r="C32" s="366">
        <f t="shared" si="7"/>
        <v>0</v>
      </c>
      <c r="D32" s="337">
        <v>0</v>
      </c>
      <c r="E32" s="366">
        <f t="shared" si="8"/>
        <v>0</v>
      </c>
      <c r="F32" s="337">
        <v>0</v>
      </c>
      <c r="G32" s="366">
        <f t="shared" si="9"/>
        <v>0</v>
      </c>
      <c r="I32" s="366">
        <f t="shared" si="10"/>
        <v>0</v>
      </c>
      <c r="J32" s="337">
        <v>0</v>
      </c>
      <c r="K32" s="366">
        <f t="shared" si="11"/>
        <v>0</v>
      </c>
      <c r="M32" s="366">
        <f t="shared" si="12"/>
        <v>0</v>
      </c>
      <c r="O32" s="366">
        <f t="shared" si="13"/>
        <v>0</v>
      </c>
      <c r="P32" s="337">
        <v>1</v>
      </c>
      <c r="Q32" s="366">
        <f t="shared" si="14"/>
        <v>0.31847133757961787</v>
      </c>
      <c r="S32" s="366">
        <f t="shared" si="15"/>
        <v>0</v>
      </c>
      <c r="T32" s="337">
        <v>0</v>
      </c>
      <c r="U32" s="366">
        <f t="shared" si="16"/>
        <v>0</v>
      </c>
      <c r="V32" s="516"/>
      <c r="W32" s="337"/>
    </row>
    <row r="33" spans="1:23" ht="16.5" customHeight="1" thickBot="1">
      <c r="A33" s="357" t="s">
        <v>435</v>
      </c>
      <c r="B33" s="355">
        <f>SUM(B27:B32)</f>
        <v>483.81668875000003</v>
      </c>
      <c r="C33" s="365">
        <f>B33/B64*100</f>
        <v>20.340732101391822</v>
      </c>
      <c r="D33" s="355">
        <v>14.695428849999995</v>
      </c>
      <c r="E33" s="365">
        <f>SUM(E27:E32)</f>
        <v>20.398838933248889</v>
      </c>
      <c r="F33" s="355">
        <f>SUM(F27:F32)</f>
        <v>5.6000000000000005</v>
      </c>
      <c r="G33" s="365">
        <f>SUM(G28:G32)</f>
        <v>9.6385542168674707</v>
      </c>
      <c r="H33" s="355">
        <v>38.9</v>
      </c>
      <c r="I33" s="365">
        <f>SUM(I28:I32)</f>
        <v>10.553781447153206</v>
      </c>
      <c r="J33" s="355">
        <v>37.799999999999997</v>
      </c>
      <c r="K33" s="365">
        <f>SUM(K28:K32)</f>
        <v>21.926489226869453</v>
      </c>
      <c r="L33" s="355">
        <v>46.5</v>
      </c>
      <c r="M33" s="365">
        <f>SUM(M28:M32)</f>
        <v>7.6338777060387386</v>
      </c>
      <c r="N33" s="355">
        <v>58.4</v>
      </c>
      <c r="O33" s="365">
        <f t="shared" ref="O33:U33" si="17">SUM(O27:O32)</f>
        <v>18.598726114649683</v>
      </c>
      <c r="P33" s="356">
        <f t="shared" si="17"/>
        <v>6</v>
      </c>
      <c r="Q33" s="365">
        <f t="shared" si="17"/>
        <v>1.910828025477707</v>
      </c>
      <c r="R33" s="355">
        <v>228.67</v>
      </c>
      <c r="S33" s="365">
        <f t="shared" si="17"/>
        <v>22.521342436287853</v>
      </c>
      <c r="T33" s="355">
        <v>53.251259900000001</v>
      </c>
      <c r="U33" s="365">
        <f t="shared" si="17"/>
        <v>20.393692240551669</v>
      </c>
      <c r="V33" s="516"/>
      <c r="W33" s="337"/>
    </row>
    <row r="34" spans="1:23">
      <c r="A34" s="339" t="s">
        <v>232</v>
      </c>
      <c r="B34" s="337">
        <f>D34+F34+H34+J34+L34+N34+R34+T34</f>
        <v>367.66925570000001</v>
      </c>
      <c r="C34" s="366">
        <f>(B34/$B$64)*100</f>
        <v>15.457635104390203</v>
      </c>
      <c r="D34" s="337">
        <v>14.9564682</v>
      </c>
      <c r="E34" s="366">
        <f>(D34/$D$64)*100</f>
        <v>20.761189682603849</v>
      </c>
      <c r="F34" s="337">
        <v>4.2300000000000004</v>
      </c>
      <c r="G34" s="366">
        <f>(F34/$F$64)*100</f>
        <v>11.079099004714511</v>
      </c>
      <c r="H34" s="337">
        <v>62.4</v>
      </c>
      <c r="I34" s="366">
        <f>(H34/$H$64)*100</f>
        <v>24.300958018537273</v>
      </c>
      <c r="J34" s="337">
        <v>11.7</v>
      </c>
      <c r="K34" s="366">
        <f>(J34/$J$64)*100</f>
        <v>7.4144486692015201</v>
      </c>
      <c r="L34" s="337">
        <v>68.900000000000006</v>
      </c>
      <c r="M34" s="366">
        <f>(L34/$L$64)*100</f>
        <v>26.167869350550703</v>
      </c>
      <c r="N34" s="337">
        <v>59.4</v>
      </c>
      <c r="O34" s="366">
        <f>(N34/$N$64)*100</f>
        <v>18.917197452229299</v>
      </c>
      <c r="P34" s="337">
        <v>1</v>
      </c>
      <c r="Q34" s="366">
        <f>(P34/$N$64)*100</f>
        <v>0.31847133757961787</v>
      </c>
      <c r="R34" s="337">
        <v>117.604</v>
      </c>
      <c r="S34" s="366">
        <f>(R34/$R$64)*100</f>
        <v>11.582629797862408</v>
      </c>
      <c r="T34" s="337">
        <v>28.478787499999999</v>
      </c>
      <c r="U34" s="366">
        <f>(T34/$T$64)*100</f>
        <v>10.906551859049438</v>
      </c>
      <c r="V34" s="516"/>
      <c r="W34" s="337"/>
    </row>
    <row r="35" spans="1:23">
      <c r="A35" s="339" t="s">
        <v>233</v>
      </c>
      <c r="B35" s="337">
        <f>D35+F35+H35+J35+L35+N35+R35+T35</f>
        <v>156.98664119999998</v>
      </c>
      <c r="C35" s="366">
        <f>(B35/$B$64)*100</f>
        <v>6.6000683448861688</v>
      </c>
      <c r="D35" s="337">
        <v>4.1586411999999999</v>
      </c>
      <c r="E35" s="366">
        <f>(D35/$D$64)*100</f>
        <v>5.7726421519146678</v>
      </c>
      <c r="F35" s="337">
        <f>2.26+1.9</f>
        <v>4.16</v>
      </c>
      <c r="G35" s="366">
        <f>(F35/$F$64)*100</f>
        <v>10.895756940806706</v>
      </c>
      <c r="H35" s="337">
        <v>14.1</v>
      </c>
      <c r="I35" s="366">
        <f>(H35/$H$64)*100</f>
        <v>5.4910818599579416</v>
      </c>
      <c r="J35" s="337">
        <v>16.5</v>
      </c>
      <c r="K35" s="366">
        <f>(J35/$J$64)*100</f>
        <v>10.456273764258555</v>
      </c>
      <c r="L35" s="337">
        <v>17.5</v>
      </c>
      <c r="M35" s="366">
        <f>(L35/$L$64)*100</f>
        <v>6.6464109380934291</v>
      </c>
      <c r="N35" s="337">
        <v>16.100000000000001</v>
      </c>
      <c r="O35" s="366">
        <f>(N35/$N$64)*100</f>
        <v>5.1273885350318471</v>
      </c>
      <c r="P35" s="337">
        <v>1</v>
      </c>
      <c r="Q35" s="366">
        <f>(P35/$N$64)*100</f>
        <v>0.31847133757961787</v>
      </c>
      <c r="R35" s="337">
        <v>63.067999999999998</v>
      </c>
      <c r="S35" s="366">
        <f>(R35/$R$64)*100</f>
        <v>6.2114664134858195</v>
      </c>
      <c r="T35" s="337">
        <v>21.4</v>
      </c>
      <c r="U35" s="366">
        <f>(T35/$T$64)*100</f>
        <v>8.1955810016019104</v>
      </c>
      <c r="V35" s="516"/>
      <c r="W35" s="337"/>
    </row>
    <row r="36" spans="1:23">
      <c r="A36" s="339" t="s">
        <v>234</v>
      </c>
      <c r="B36" s="337">
        <f>D36+F36+H36+J36+L36+N36+R36+T36</f>
        <v>43.152549999999998</v>
      </c>
      <c r="C36" s="366">
        <f>(B36/$B$64)*100</f>
        <v>1.8142293960749936</v>
      </c>
      <c r="D36" s="337">
        <v>2.1925500000000002</v>
      </c>
      <c r="E36" s="366">
        <f>(D36/$D$64)*100</f>
        <v>3.0434956856053139</v>
      </c>
      <c r="F36" s="337">
        <v>0.76</v>
      </c>
      <c r="G36" s="366">
        <f>(F36/$F$64)*100</f>
        <v>1.9905709795704558</v>
      </c>
      <c r="H36" s="337">
        <v>16.7</v>
      </c>
      <c r="I36" s="366">
        <f>(H36/$H$64)*100</f>
        <v>6.5036217773969938</v>
      </c>
      <c r="J36" s="337">
        <v>14.5</v>
      </c>
      <c r="K36" s="366">
        <f>(J36/$J$64)*100</f>
        <v>9.1888466413181238</v>
      </c>
      <c r="M36" s="366">
        <f>(L36/$L$64)*100</f>
        <v>0</v>
      </c>
      <c r="N36" s="337">
        <v>9</v>
      </c>
      <c r="O36" s="366">
        <f>(N36/$N$64)*100</f>
        <v>2.8662420382165608</v>
      </c>
      <c r="P36" s="337">
        <v>1</v>
      </c>
      <c r="Q36" s="366">
        <f>(P36/$N$64)*100</f>
        <v>0.31847133757961787</v>
      </c>
      <c r="S36" s="366">
        <f>(R36/$R$64)*100</f>
        <v>0</v>
      </c>
      <c r="T36" s="337">
        <v>0</v>
      </c>
      <c r="U36" s="366">
        <f>(T36/$T$64)*100</f>
        <v>0</v>
      </c>
      <c r="V36" s="516"/>
      <c r="W36" s="337"/>
    </row>
    <row r="37" spans="1:23">
      <c r="A37" s="339" t="s">
        <v>235</v>
      </c>
      <c r="B37" s="337">
        <f>D37+F37+H37+J37+L37+N37+R37+T37</f>
        <v>25.189770369999998</v>
      </c>
      <c r="C37" s="366">
        <f>(B37/$B$64)*100</f>
        <v>1.0590340984630773</v>
      </c>
      <c r="D37" s="337">
        <v>2.7697703700000003</v>
      </c>
      <c r="E37" s="366">
        <f>(D37/$D$64)*100</f>
        <v>3.8447397647544799</v>
      </c>
      <c r="F37" s="337">
        <v>0.12</v>
      </c>
      <c r="G37" s="366">
        <f>(F37/$F$64)*100</f>
        <v>0.31430068098480879</v>
      </c>
      <c r="H37" s="337">
        <v>6.5</v>
      </c>
      <c r="I37" s="366">
        <f>(H37/$H$64)*100</f>
        <v>2.5313497935976326</v>
      </c>
      <c r="J37" s="337">
        <v>3.9</v>
      </c>
      <c r="K37" s="366">
        <f>(J37/$J$64)*100</f>
        <v>2.4714828897338399</v>
      </c>
      <c r="L37" s="337">
        <v>2.8</v>
      </c>
      <c r="M37" s="366">
        <f>(L37/$L$64)*100</f>
        <v>1.0634257500949487</v>
      </c>
      <c r="N37" s="337">
        <v>9.1</v>
      </c>
      <c r="O37" s="366">
        <f>(N37/$N$64)*100</f>
        <v>2.8980891719745223</v>
      </c>
      <c r="P37" s="337">
        <v>1</v>
      </c>
      <c r="Q37" s="366">
        <f>(P37/$N$64)*100</f>
        <v>0.31847133757961787</v>
      </c>
      <c r="S37" s="366">
        <f>(R37/$R$64)*100</f>
        <v>0</v>
      </c>
      <c r="T37" s="337">
        <v>0</v>
      </c>
      <c r="U37" s="366">
        <f>(T37/$T$64)*100</f>
        <v>0</v>
      </c>
      <c r="V37" s="516"/>
      <c r="W37" s="337"/>
    </row>
    <row r="38" spans="1:23" ht="13.5" thickBot="1">
      <c r="A38" s="339" t="s">
        <v>236</v>
      </c>
      <c r="B38" s="337">
        <f>D38+F38+H38+J38+L38+N38+R38+T38</f>
        <v>119.6691945</v>
      </c>
      <c r="C38" s="366">
        <f>(B38/$B$64)*100</f>
        <v>5.0311596989405247</v>
      </c>
      <c r="D38" s="337">
        <v>10.066164000000001</v>
      </c>
      <c r="E38" s="366">
        <f>(D38/$D$64)*100</f>
        <v>13.972920437205779</v>
      </c>
      <c r="F38" s="337">
        <v>1.07</v>
      </c>
      <c r="G38" s="366">
        <f>(F38/$F$64)*100</f>
        <v>2.8025144054478788</v>
      </c>
      <c r="H38" s="337">
        <v>11.2</v>
      </c>
      <c r="I38" s="366">
        <f>(H38/$H$64)*100</f>
        <v>4.3617104135836122</v>
      </c>
      <c r="J38" s="337">
        <v>0</v>
      </c>
      <c r="K38" s="366">
        <f>(J38/$J$64)*100</f>
        <v>0</v>
      </c>
      <c r="L38" s="337">
        <v>20.6</v>
      </c>
      <c r="M38" s="366">
        <f>(L38/$L$64)*100</f>
        <v>7.8237751614128364</v>
      </c>
      <c r="N38" s="337">
        <v>14.4</v>
      </c>
      <c r="O38" s="366">
        <f>(N38/$N$64)*100</f>
        <v>4.5859872611464976</v>
      </c>
      <c r="P38" s="337">
        <v>1</v>
      </c>
      <c r="Q38" s="366">
        <f>(P38/$N$64)*100</f>
        <v>0.31847133757961787</v>
      </c>
      <c r="R38" s="337">
        <v>42.35</v>
      </c>
      <c r="S38" s="366">
        <f>(R38/$R$64)*100</f>
        <v>4.170983741534922</v>
      </c>
      <c r="T38" s="337">
        <v>19.983030500000002</v>
      </c>
      <c r="U38" s="366">
        <f>(T38/$T$64)*100</f>
        <v>7.6529226691696985</v>
      </c>
      <c r="V38" s="516"/>
      <c r="W38" s="337"/>
    </row>
    <row r="39" spans="1:23" ht="16.5" customHeight="1" thickBot="1">
      <c r="A39" s="357" t="s">
        <v>237</v>
      </c>
      <c r="B39" s="355">
        <f>SUM(B34:B38)</f>
        <v>712.66741177000006</v>
      </c>
      <c r="C39" s="365">
        <f>B39/B64*100</f>
        <v>29.962126642754971</v>
      </c>
      <c r="D39" s="355">
        <v>34.143593769999988</v>
      </c>
      <c r="E39" s="365">
        <f t="shared" ref="E39:O39" si="18">SUM(E34:E38)</f>
        <v>47.394987722084089</v>
      </c>
      <c r="F39" s="355">
        <f>SUM(F34:F38)</f>
        <v>10.34</v>
      </c>
      <c r="G39" s="365">
        <f t="shared" si="18"/>
        <v>27.082242011524361</v>
      </c>
      <c r="H39" s="355">
        <v>110.9</v>
      </c>
      <c r="I39" s="365">
        <f t="shared" si="18"/>
        <v>43.188721863073454</v>
      </c>
      <c r="J39" s="355">
        <v>46.6</v>
      </c>
      <c r="K39" s="365">
        <f t="shared" si="18"/>
        <v>29.531051964512034</v>
      </c>
      <c r="L39" s="355">
        <v>109.8</v>
      </c>
      <c r="M39" s="365">
        <f t="shared" si="18"/>
        <v>41.701481200151918</v>
      </c>
      <c r="N39" s="355">
        <v>108</v>
      </c>
      <c r="O39" s="365">
        <f t="shared" si="18"/>
        <v>34.394904458598731</v>
      </c>
      <c r="P39" s="356">
        <f t="shared" ref="P39:U39" si="19">SUM(P34:P38)</f>
        <v>5</v>
      </c>
      <c r="Q39" s="365">
        <f t="shared" si="19"/>
        <v>1.5923566878980893</v>
      </c>
      <c r="R39" s="355">
        <v>223.023</v>
      </c>
      <c r="S39" s="365">
        <f t="shared" si="19"/>
        <v>21.965079952883148</v>
      </c>
      <c r="T39" s="355">
        <v>69.861818</v>
      </c>
      <c r="U39" s="365">
        <f t="shared" si="19"/>
        <v>26.755055529821046</v>
      </c>
      <c r="V39" s="516"/>
      <c r="W39" s="337"/>
    </row>
    <row r="40" spans="1:23" ht="14.25" customHeight="1">
      <c r="A40" s="339" t="s">
        <v>238</v>
      </c>
      <c r="B40" s="337">
        <f>D40+F40+H40+J40+L40+N40+R40+T40</f>
        <v>68.492285599999988</v>
      </c>
      <c r="C40" s="366">
        <f>(B40/$B$64)*100</f>
        <v>2.8795683671042371</v>
      </c>
      <c r="D40" s="337">
        <v>1.9692856000000001</v>
      </c>
      <c r="E40" s="366">
        <f>(D40/$D$64)*100</f>
        <v>2.733580637761817</v>
      </c>
      <c r="F40" s="337">
        <v>1.49</v>
      </c>
      <c r="G40" s="366">
        <f>(F40/$F$64)*100</f>
        <v>3.9025667888947089</v>
      </c>
      <c r="H40" s="337">
        <v>8.1</v>
      </c>
      <c r="I40" s="366">
        <f>(H40/$H$64)*100</f>
        <v>3.1544512812524341</v>
      </c>
      <c r="J40" s="337">
        <v>2.4</v>
      </c>
      <c r="K40" s="366">
        <f>(J40/$J$64)*100</f>
        <v>1.520912547528517</v>
      </c>
      <c r="L40" s="337">
        <v>11.7</v>
      </c>
      <c r="M40" s="366">
        <f>(L40/$L$64)*100</f>
        <v>4.4436004557538924</v>
      </c>
      <c r="N40" s="337">
        <v>11.2</v>
      </c>
      <c r="O40" s="366">
        <f>(N40/$N$64)*100</f>
        <v>3.5668789808917198</v>
      </c>
      <c r="P40" s="337">
        <v>1</v>
      </c>
      <c r="Q40" s="366">
        <f>(P40/$N$64)*100</f>
        <v>0.31847133757961787</v>
      </c>
      <c r="R40" s="337">
        <v>22.603000000000002</v>
      </c>
      <c r="S40" s="366">
        <f>(R40/$R$64)*100</f>
        <v>2.226133306019217</v>
      </c>
      <c r="T40" s="337">
        <v>9.0299999999999994</v>
      </c>
      <c r="U40" s="366">
        <f>(T40/$T$64)*100</f>
        <v>3.4582288058161335</v>
      </c>
      <c r="V40" s="516"/>
      <c r="W40" s="337"/>
    </row>
    <row r="41" spans="1:23" ht="14.25" customHeight="1" thickBot="1">
      <c r="A41" s="339" t="s">
        <v>239</v>
      </c>
      <c r="B41" s="337">
        <f>D41+F41+H41+J41+L41+N41+R41+T41</f>
        <v>310.11771349999998</v>
      </c>
      <c r="C41" s="366">
        <f>(B41/$B$64)*100</f>
        <v>13.038039978524163</v>
      </c>
      <c r="D41" s="337">
        <v>4.1728399999999999</v>
      </c>
      <c r="E41" s="366">
        <f>(D41/$D$64)*100</f>
        <v>5.792351616483673</v>
      </c>
      <c r="F41" s="337">
        <v>4.1100000000000003</v>
      </c>
      <c r="G41" s="366">
        <f>(F41/$F$64)*100</f>
        <v>10.764798323729702</v>
      </c>
      <c r="H41" s="337">
        <v>39</v>
      </c>
      <c r="I41" s="366">
        <f>(H41/$H$64)*100</f>
        <v>15.188098761585794</v>
      </c>
      <c r="J41" s="337">
        <v>12.3</v>
      </c>
      <c r="K41" s="366">
        <f>(J41/$J$64)*100</f>
        <v>7.7946768060836504</v>
      </c>
      <c r="L41" s="337">
        <v>21.4</v>
      </c>
      <c r="M41" s="366">
        <f>(L41/$L$64)*100</f>
        <v>8.127611090011392</v>
      </c>
      <c r="N41" s="337">
        <v>31.4</v>
      </c>
      <c r="O41" s="366">
        <f>(N41/$N$64)*100</f>
        <v>10</v>
      </c>
      <c r="P41" s="337">
        <v>1</v>
      </c>
      <c r="Q41" s="366">
        <f>(P41/$N$64)*100</f>
        <v>0.31847133757961787</v>
      </c>
      <c r="R41" s="337">
        <v>177.54300000000001</v>
      </c>
      <c r="S41" s="366">
        <f>(R41/$R$64)*100</f>
        <v>17.485926007634824</v>
      </c>
      <c r="T41" s="337">
        <v>20.1918735</v>
      </c>
      <c r="U41" s="366">
        <f>(T41/$T$64)*100</f>
        <v>7.7329034973527611</v>
      </c>
      <c r="V41" s="516"/>
      <c r="W41" s="337"/>
    </row>
    <row r="42" spans="1:23" ht="16.5" customHeight="1" thickBot="1">
      <c r="A42" s="357" t="s">
        <v>436</v>
      </c>
      <c r="B42" s="355">
        <f>SUM(B40:B41)</f>
        <v>378.60999909999998</v>
      </c>
      <c r="C42" s="365">
        <f>B42/B64*100</f>
        <v>15.9176083456284</v>
      </c>
      <c r="D42" s="355">
        <v>6.1421256000000009</v>
      </c>
      <c r="E42" s="365">
        <f>SUM(E37:E41)</f>
        <v>73.738580178289837</v>
      </c>
      <c r="F42" s="355">
        <f>SUM(F40:F41)</f>
        <v>5.6000000000000005</v>
      </c>
      <c r="G42" s="365">
        <f>SUM(G37:G41)</f>
        <v>44.866422210581455</v>
      </c>
      <c r="H42" s="355">
        <v>47.1</v>
      </c>
      <c r="I42" s="365">
        <f>SUM(I37:I41)</f>
        <v>68.42433211309293</v>
      </c>
      <c r="J42" s="355">
        <v>14.7</v>
      </c>
      <c r="K42" s="365">
        <f>SUM(K37:K41)</f>
        <v>41.318124207858041</v>
      </c>
      <c r="L42" s="355">
        <v>33.1</v>
      </c>
      <c r="M42" s="365">
        <f>SUM(M37:M41)</f>
        <v>63.159893657424988</v>
      </c>
      <c r="N42" s="355">
        <v>42.6</v>
      </c>
      <c r="O42" s="365">
        <f t="shared" ref="O42:U42" si="20">SUM(O40:O41)</f>
        <v>13.566878980891719</v>
      </c>
      <c r="P42" s="356">
        <f t="shared" si="20"/>
        <v>2</v>
      </c>
      <c r="Q42" s="365">
        <f t="shared" si="20"/>
        <v>0.63694267515923575</v>
      </c>
      <c r="R42" s="355">
        <v>200.14699999999999</v>
      </c>
      <c r="S42" s="365">
        <f t="shared" si="20"/>
        <v>19.712059313654041</v>
      </c>
      <c r="T42" s="355">
        <v>29.221873500000001</v>
      </c>
      <c r="U42" s="365">
        <f t="shared" si="20"/>
        <v>11.191132303168894</v>
      </c>
      <c r="V42" s="516"/>
      <c r="W42" s="337"/>
    </row>
    <row r="43" spans="1:23">
      <c r="A43" s="339" t="s">
        <v>241</v>
      </c>
      <c r="B43" s="337">
        <f>D43+F43+H43+J43+L43+N43+R43+T43</f>
        <v>0</v>
      </c>
      <c r="C43" s="366">
        <f>(B43/$B$64)*100</f>
        <v>0</v>
      </c>
      <c r="D43" s="337">
        <v>0</v>
      </c>
      <c r="E43" s="366">
        <f>(D43/$D$64)*100</f>
        <v>0</v>
      </c>
      <c r="F43" s="337">
        <v>0</v>
      </c>
      <c r="G43" s="366">
        <f>(F43/$F$64)*100</f>
        <v>0</v>
      </c>
      <c r="I43" s="366">
        <f>(H43/$H$64)*100</f>
        <v>0</v>
      </c>
      <c r="J43" s="337">
        <v>0</v>
      </c>
      <c r="K43" s="366">
        <f>(J43/$J$64)*100</f>
        <v>0</v>
      </c>
      <c r="M43" s="366">
        <f>(L43/$L$64)*100</f>
        <v>0</v>
      </c>
      <c r="O43" s="366">
        <f>(N43/$N$64)*100</f>
        <v>0</v>
      </c>
      <c r="P43" s="337">
        <v>1</v>
      </c>
      <c r="Q43" s="366">
        <f>(P43/$N$64)*100</f>
        <v>0.31847133757961787</v>
      </c>
      <c r="S43" s="366">
        <f>(R43/$R$64)*100</f>
        <v>0</v>
      </c>
      <c r="T43" s="337">
        <v>0</v>
      </c>
      <c r="U43" s="366">
        <f>(T43/$T$64)*100</f>
        <v>0</v>
      </c>
      <c r="V43" s="516"/>
      <c r="W43" s="337"/>
    </row>
    <row r="44" spans="1:23">
      <c r="A44" s="339" t="s">
        <v>242</v>
      </c>
      <c r="B44" s="337">
        <f>D44+F44+H44+J44+L44+N44+R44+T44</f>
        <v>0</v>
      </c>
      <c r="C44" s="366">
        <f>(B44/$B$64)*100</f>
        <v>0</v>
      </c>
      <c r="D44" s="337">
        <v>0</v>
      </c>
      <c r="E44" s="366">
        <f>(D44/$D$64)*100</f>
        <v>0</v>
      </c>
      <c r="F44" s="337">
        <v>0</v>
      </c>
      <c r="G44" s="366">
        <f>(F44/$F$64)*100</f>
        <v>0</v>
      </c>
      <c r="I44" s="366">
        <f>(H44/$H$64)*100</f>
        <v>0</v>
      </c>
      <c r="J44" s="337">
        <v>0</v>
      </c>
      <c r="K44" s="366">
        <f>(J44/$J$64)*100</f>
        <v>0</v>
      </c>
      <c r="M44" s="366">
        <f>(L44/$L$64)*100</f>
        <v>0</v>
      </c>
      <c r="O44" s="366">
        <f>(N44/$N$64)*100</f>
        <v>0</v>
      </c>
      <c r="P44" s="337">
        <v>1</v>
      </c>
      <c r="Q44" s="366">
        <f>(P44/$N$64)*100</f>
        <v>0.31847133757961787</v>
      </c>
      <c r="S44" s="366">
        <f>(R44/$R$64)*100</f>
        <v>0</v>
      </c>
      <c r="T44" s="337">
        <v>0</v>
      </c>
      <c r="U44" s="366">
        <f>(T44/$T$64)*100</f>
        <v>0</v>
      </c>
      <c r="V44" s="516"/>
      <c r="W44" s="337"/>
    </row>
    <row r="45" spans="1:23" ht="13.5" thickBot="1">
      <c r="A45" s="339" t="s">
        <v>243</v>
      </c>
      <c r="B45" s="337">
        <f>D45+F45+H45+J45+L45+N45+R45+T45</f>
        <v>0</v>
      </c>
      <c r="C45" s="366">
        <f>(B45/$B$64)*100</f>
        <v>0</v>
      </c>
      <c r="D45" s="337">
        <v>0</v>
      </c>
      <c r="E45" s="366">
        <f>(D45/$D$64)*100</f>
        <v>0</v>
      </c>
      <c r="F45" s="337">
        <v>0</v>
      </c>
      <c r="G45" s="366">
        <f>(F45/$F$64)*100</f>
        <v>0</v>
      </c>
      <c r="I45" s="366">
        <f>(H45/$H$64)*100</f>
        <v>0</v>
      </c>
      <c r="J45" s="337">
        <v>0</v>
      </c>
      <c r="K45" s="366">
        <f>(J45/$J$64)*100</f>
        <v>0</v>
      </c>
      <c r="M45" s="366">
        <f>(L45/$L$64)*100</f>
        <v>0</v>
      </c>
      <c r="O45" s="366">
        <f>(N45/$N$64)*100</f>
        <v>0</v>
      </c>
      <c r="P45" s="337">
        <v>1</v>
      </c>
      <c r="Q45" s="366">
        <f>(P45/$N$64)*100</f>
        <v>0.31847133757961787</v>
      </c>
      <c r="S45" s="366">
        <f>(R45/$R$64)*100</f>
        <v>0</v>
      </c>
      <c r="T45" s="337">
        <v>0</v>
      </c>
      <c r="U45" s="366">
        <f>(T45/$T$64)*100</f>
        <v>0</v>
      </c>
      <c r="V45" s="516"/>
      <c r="W45" s="337"/>
    </row>
    <row r="46" spans="1:23" ht="16.5" customHeight="1" thickBot="1">
      <c r="A46" s="357" t="s">
        <v>244</v>
      </c>
      <c r="B46" s="355">
        <f>SUM(B43:B45)</f>
        <v>0</v>
      </c>
      <c r="C46" s="365">
        <f>B46/B64*100</f>
        <v>0</v>
      </c>
      <c r="D46" s="355">
        <v>0</v>
      </c>
      <c r="E46" s="365">
        <f>SUM(E43:E45)</f>
        <v>0</v>
      </c>
      <c r="F46" s="355">
        <f>SUM(F43:F45)</f>
        <v>0</v>
      </c>
      <c r="G46" s="365">
        <f>SUM(G41:G45)</f>
        <v>55.631220534311154</v>
      </c>
      <c r="H46" s="355"/>
      <c r="I46" s="365">
        <f>SUM(I41:I45)</f>
        <v>83.612430874678722</v>
      </c>
      <c r="J46" s="355">
        <v>0</v>
      </c>
      <c r="K46" s="365">
        <f>SUM(K41:K45)</f>
        <v>49.112801013941692</v>
      </c>
      <c r="L46" s="355"/>
      <c r="M46" s="365">
        <f>SUM(M41:M45)</f>
        <v>71.287504747436373</v>
      </c>
      <c r="N46" s="355"/>
      <c r="O46" s="365">
        <f t="shared" ref="O46:U46" si="21">SUM(O43:O45)</f>
        <v>0</v>
      </c>
      <c r="P46" s="356">
        <f t="shared" si="21"/>
        <v>3</v>
      </c>
      <c r="Q46" s="365">
        <f t="shared" si="21"/>
        <v>0.95541401273885362</v>
      </c>
      <c r="R46" s="355"/>
      <c r="S46" s="365">
        <f t="shared" si="21"/>
        <v>0</v>
      </c>
      <c r="T46" s="355"/>
      <c r="U46" s="365">
        <f t="shared" si="21"/>
        <v>0</v>
      </c>
      <c r="V46" s="516"/>
      <c r="W46" s="337"/>
    </row>
    <row r="47" spans="1:23">
      <c r="A47" s="339" t="s">
        <v>245</v>
      </c>
      <c r="B47" s="337">
        <f t="shared" ref="B47:B53" si="22">D47+F47+H47+J47+L47+N47+R47+T47</f>
        <v>0</v>
      </c>
      <c r="C47" s="366">
        <f t="shared" ref="C47:C53" si="23">(B47/$B$64)*100</f>
        <v>0</v>
      </c>
      <c r="D47" s="337">
        <v>0</v>
      </c>
      <c r="E47" s="366">
        <f t="shared" ref="E47:E53" si="24">(D47/$D$64)*100</f>
        <v>0</v>
      </c>
      <c r="F47" s="337">
        <v>0</v>
      </c>
      <c r="G47" s="366">
        <f t="shared" ref="G47:G53" si="25">(F47/$F$64)*100</f>
        <v>0</v>
      </c>
      <c r="I47" s="366">
        <f t="shared" ref="I47:I53" si="26">(H47/$H$64)*100</f>
        <v>0</v>
      </c>
      <c r="J47" s="337">
        <v>0</v>
      </c>
      <c r="K47" s="366">
        <f t="shared" ref="K47:K53" si="27">(J47/$J$64)*100</f>
        <v>0</v>
      </c>
      <c r="M47" s="366">
        <f t="shared" ref="M47:M53" si="28">(L47/$L$64)*100</f>
        <v>0</v>
      </c>
      <c r="O47" s="366">
        <f t="shared" ref="O47:O53" si="29">(N47/$N$64)*100</f>
        <v>0</v>
      </c>
      <c r="P47" s="337">
        <v>1</v>
      </c>
      <c r="Q47" s="366">
        <f t="shared" ref="Q47:Q53" si="30">(P47/$N$64)*100</f>
        <v>0.31847133757961787</v>
      </c>
      <c r="S47" s="366">
        <f t="shared" ref="S47:S53" si="31">(R47/$R$64)*100</f>
        <v>0</v>
      </c>
      <c r="T47" s="337">
        <v>0</v>
      </c>
      <c r="U47" s="366">
        <f t="shared" ref="U47:U53" si="32">(T47/$T$64)*100</f>
        <v>0</v>
      </c>
      <c r="V47" s="516"/>
      <c r="W47" s="337"/>
    </row>
    <row r="48" spans="1:23">
      <c r="A48" s="339" t="s">
        <v>246</v>
      </c>
      <c r="B48" s="337">
        <f t="shared" si="22"/>
        <v>0</v>
      </c>
      <c r="C48" s="366">
        <f t="shared" si="23"/>
        <v>0</v>
      </c>
      <c r="D48" s="337">
        <v>0</v>
      </c>
      <c r="E48" s="366">
        <f t="shared" si="24"/>
        <v>0</v>
      </c>
      <c r="F48" s="337">
        <v>0</v>
      </c>
      <c r="G48" s="366">
        <f t="shared" si="25"/>
        <v>0</v>
      </c>
      <c r="I48" s="366">
        <f t="shared" si="26"/>
        <v>0</v>
      </c>
      <c r="J48" s="337">
        <v>0</v>
      </c>
      <c r="K48" s="366">
        <f t="shared" si="27"/>
        <v>0</v>
      </c>
      <c r="M48" s="366">
        <f t="shared" si="28"/>
        <v>0</v>
      </c>
      <c r="O48" s="366">
        <f t="shared" si="29"/>
        <v>0</v>
      </c>
      <c r="P48" s="337">
        <v>1</v>
      </c>
      <c r="Q48" s="366">
        <f t="shared" si="30"/>
        <v>0.31847133757961787</v>
      </c>
      <c r="S48" s="366">
        <f t="shared" si="31"/>
        <v>0</v>
      </c>
      <c r="T48" s="337">
        <v>0</v>
      </c>
      <c r="U48" s="366">
        <f t="shared" si="32"/>
        <v>0</v>
      </c>
      <c r="V48" s="516"/>
      <c r="W48" s="337"/>
    </row>
    <row r="49" spans="1:23">
      <c r="A49" s="339" t="s">
        <v>247</v>
      </c>
      <c r="B49" s="337">
        <f t="shared" si="22"/>
        <v>0</v>
      </c>
      <c r="C49" s="366">
        <f t="shared" si="23"/>
        <v>0</v>
      </c>
      <c r="D49" s="337">
        <v>0</v>
      </c>
      <c r="E49" s="366">
        <f t="shared" si="24"/>
        <v>0</v>
      </c>
      <c r="F49" s="337">
        <v>0</v>
      </c>
      <c r="G49" s="366">
        <f t="shared" si="25"/>
        <v>0</v>
      </c>
      <c r="I49" s="366">
        <f t="shared" si="26"/>
        <v>0</v>
      </c>
      <c r="J49" s="337">
        <v>0</v>
      </c>
      <c r="K49" s="366">
        <f t="shared" si="27"/>
        <v>0</v>
      </c>
      <c r="M49" s="366">
        <f t="shared" si="28"/>
        <v>0</v>
      </c>
      <c r="O49" s="366">
        <f t="shared" si="29"/>
        <v>0</v>
      </c>
      <c r="P49" s="337">
        <v>1</v>
      </c>
      <c r="Q49" s="366">
        <f t="shared" si="30"/>
        <v>0.31847133757961787</v>
      </c>
      <c r="S49" s="366">
        <f t="shared" si="31"/>
        <v>0</v>
      </c>
      <c r="T49" s="337">
        <v>0</v>
      </c>
      <c r="U49" s="366">
        <f t="shared" si="32"/>
        <v>0</v>
      </c>
      <c r="V49" s="516"/>
      <c r="W49" s="337"/>
    </row>
    <row r="50" spans="1:23">
      <c r="A50" s="339" t="s">
        <v>248</v>
      </c>
      <c r="B50" s="337">
        <f t="shared" si="22"/>
        <v>0</v>
      </c>
      <c r="C50" s="366">
        <f t="shared" si="23"/>
        <v>0</v>
      </c>
      <c r="D50" s="337">
        <v>0</v>
      </c>
      <c r="E50" s="366">
        <f t="shared" si="24"/>
        <v>0</v>
      </c>
      <c r="F50" s="337">
        <v>0</v>
      </c>
      <c r="G50" s="366">
        <f t="shared" si="25"/>
        <v>0</v>
      </c>
      <c r="I50" s="366">
        <f t="shared" si="26"/>
        <v>0</v>
      </c>
      <c r="J50" s="337">
        <v>0</v>
      </c>
      <c r="K50" s="366">
        <f t="shared" si="27"/>
        <v>0</v>
      </c>
      <c r="M50" s="366">
        <f t="shared" si="28"/>
        <v>0</v>
      </c>
      <c r="O50" s="366">
        <f t="shared" si="29"/>
        <v>0</v>
      </c>
      <c r="P50" s="337">
        <v>1</v>
      </c>
      <c r="Q50" s="366">
        <f t="shared" si="30"/>
        <v>0.31847133757961787</v>
      </c>
      <c r="S50" s="366">
        <f t="shared" si="31"/>
        <v>0</v>
      </c>
      <c r="T50" s="337">
        <v>0</v>
      </c>
      <c r="U50" s="366">
        <f t="shared" si="32"/>
        <v>0</v>
      </c>
      <c r="V50" s="516"/>
      <c r="W50" s="337"/>
    </row>
    <row r="51" spans="1:23">
      <c r="A51" s="339" t="s">
        <v>249</v>
      </c>
      <c r="B51" s="337">
        <f t="shared" si="22"/>
        <v>39.380049</v>
      </c>
      <c r="C51" s="366">
        <f t="shared" si="23"/>
        <v>1.6556250445147196</v>
      </c>
      <c r="D51" s="337">
        <v>5.8800489999999996</v>
      </c>
      <c r="E51" s="366">
        <f t="shared" si="24"/>
        <v>8.1621416901087045</v>
      </c>
      <c r="F51" s="337">
        <v>3.5</v>
      </c>
      <c r="G51" s="366">
        <f t="shared" si="25"/>
        <v>9.167103195390256</v>
      </c>
      <c r="H51" s="337">
        <v>7.9</v>
      </c>
      <c r="I51" s="366">
        <f t="shared" si="26"/>
        <v>3.0765635952955841</v>
      </c>
      <c r="J51" s="337">
        <v>4.7</v>
      </c>
      <c r="K51" s="366">
        <f t="shared" si="27"/>
        <v>2.9784537389100127</v>
      </c>
      <c r="M51" s="366">
        <f t="shared" si="28"/>
        <v>0</v>
      </c>
      <c r="N51" s="337">
        <v>17.399999999999999</v>
      </c>
      <c r="O51" s="366">
        <f t="shared" si="29"/>
        <v>5.5414012738853495</v>
      </c>
      <c r="P51" s="337">
        <v>1</v>
      </c>
      <c r="Q51" s="366">
        <f t="shared" si="30"/>
        <v>0.31847133757961787</v>
      </c>
      <c r="S51" s="366">
        <f t="shared" si="31"/>
        <v>0</v>
      </c>
      <c r="T51" s="337">
        <v>0</v>
      </c>
      <c r="U51" s="366">
        <f t="shared" si="32"/>
        <v>0</v>
      </c>
      <c r="V51" s="516"/>
      <c r="W51" s="337"/>
    </row>
    <row r="52" spans="1:23">
      <c r="A52" s="339" t="s">
        <v>250</v>
      </c>
      <c r="B52" s="337">
        <f t="shared" si="22"/>
        <v>0</v>
      </c>
      <c r="C52" s="366">
        <f t="shared" si="23"/>
        <v>0</v>
      </c>
      <c r="D52" s="337">
        <v>0</v>
      </c>
      <c r="E52" s="366">
        <f t="shared" si="24"/>
        <v>0</v>
      </c>
      <c r="F52" s="337">
        <v>0</v>
      </c>
      <c r="G52" s="366">
        <f t="shared" si="25"/>
        <v>0</v>
      </c>
      <c r="I52" s="366">
        <f t="shared" si="26"/>
        <v>0</v>
      </c>
      <c r="J52" s="337">
        <v>0</v>
      </c>
      <c r="K52" s="366">
        <f t="shared" si="27"/>
        <v>0</v>
      </c>
      <c r="M52" s="366">
        <f t="shared" si="28"/>
        <v>0</v>
      </c>
      <c r="O52" s="366">
        <f t="shared" si="29"/>
        <v>0</v>
      </c>
      <c r="P52" s="337">
        <v>1</v>
      </c>
      <c r="Q52" s="366">
        <f t="shared" si="30"/>
        <v>0.31847133757961787</v>
      </c>
      <c r="S52" s="366">
        <f t="shared" si="31"/>
        <v>0</v>
      </c>
      <c r="T52" s="337">
        <v>0</v>
      </c>
      <c r="U52" s="366">
        <f t="shared" si="32"/>
        <v>0</v>
      </c>
      <c r="V52" s="516"/>
      <c r="W52" s="337"/>
    </row>
    <row r="53" spans="1:23" ht="13.5" thickBot="1">
      <c r="A53" s="339" t="s">
        <v>251</v>
      </c>
      <c r="B53" s="337">
        <f t="shared" si="22"/>
        <v>0</v>
      </c>
      <c r="C53" s="366">
        <f t="shared" si="23"/>
        <v>0</v>
      </c>
      <c r="D53" s="337">
        <v>0</v>
      </c>
      <c r="E53" s="366">
        <f t="shared" si="24"/>
        <v>0</v>
      </c>
      <c r="F53" s="337">
        <v>0</v>
      </c>
      <c r="G53" s="366">
        <f t="shared" si="25"/>
        <v>0</v>
      </c>
      <c r="I53" s="366">
        <f t="shared" si="26"/>
        <v>0</v>
      </c>
      <c r="J53" s="337">
        <v>0</v>
      </c>
      <c r="K53" s="366">
        <f t="shared" si="27"/>
        <v>0</v>
      </c>
      <c r="M53" s="366">
        <f t="shared" si="28"/>
        <v>0</v>
      </c>
      <c r="O53" s="366">
        <f t="shared" si="29"/>
        <v>0</v>
      </c>
      <c r="P53" s="337">
        <v>1</v>
      </c>
      <c r="Q53" s="366">
        <f t="shared" si="30"/>
        <v>0.31847133757961787</v>
      </c>
      <c r="S53" s="366">
        <f t="shared" si="31"/>
        <v>0</v>
      </c>
      <c r="T53" s="337">
        <v>0</v>
      </c>
      <c r="U53" s="366">
        <f t="shared" si="32"/>
        <v>0</v>
      </c>
      <c r="V53" s="516"/>
      <c r="W53" s="337"/>
    </row>
    <row r="54" spans="1:23" ht="16.5" customHeight="1" thickBot="1">
      <c r="A54" s="357" t="s">
        <v>252</v>
      </c>
      <c r="B54" s="355">
        <f>SUM(B47:B53)</f>
        <v>39.380049</v>
      </c>
      <c r="C54" s="365">
        <f>B54/B64*100</f>
        <v>1.6556250445147196</v>
      </c>
      <c r="D54" s="355">
        <v>5.8800489999999996</v>
      </c>
      <c r="E54" s="365">
        <f>SUM(E47:E53)</f>
        <v>8.1621416901087045</v>
      </c>
      <c r="F54" s="355">
        <f>SUM(F47:F53)</f>
        <v>3.5</v>
      </c>
      <c r="G54" s="365">
        <f>SUM(G24:G51)</f>
        <v>230.40859088528026</v>
      </c>
      <c r="H54" s="355">
        <v>7.9</v>
      </c>
      <c r="I54" s="365">
        <f>SUM(I24:I51)</f>
        <v>306.30111379390922</v>
      </c>
      <c r="J54" s="355">
        <v>4.7</v>
      </c>
      <c r="K54" s="365">
        <f>SUM(K24:K51)</f>
        <v>233.07984790874522</v>
      </c>
      <c r="L54" s="355"/>
      <c r="M54" s="365">
        <f>SUM(M24:M51)</f>
        <v>279.33915685529809</v>
      </c>
      <c r="N54" s="355">
        <v>17.399999999999999</v>
      </c>
      <c r="O54" s="365">
        <f t="shared" ref="O54:U54" si="33">SUM(O47:O53)</f>
        <v>5.5414012738853495</v>
      </c>
      <c r="P54" s="356">
        <f t="shared" si="33"/>
        <v>7</v>
      </c>
      <c r="Q54" s="365">
        <f t="shared" si="33"/>
        <v>2.2292993630573248</v>
      </c>
      <c r="R54" s="355"/>
      <c r="S54" s="365">
        <f t="shared" si="33"/>
        <v>0</v>
      </c>
      <c r="T54" s="355"/>
      <c r="U54" s="365">
        <f t="shared" si="33"/>
        <v>0</v>
      </c>
      <c r="V54" s="516"/>
      <c r="W54" s="337"/>
    </row>
    <row r="55" spans="1:23">
      <c r="A55" s="339" t="s">
        <v>253</v>
      </c>
      <c r="B55" s="337">
        <f>D55+F55+H55+J55+L55+N55+R55+T55</f>
        <v>8.65</v>
      </c>
      <c r="C55" s="366">
        <f>(B55/$B$64)*100</f>
        <v>0.36366528226138883</v>
      </c>
      <c r="D55" s="337">
        <v>0</v>
      </c>
      <c r="E55" s="366">
        <f>(D55/$D$64)*100</f>
        <v>0</v>
      </c>
      <c r="F55" s="337">
        <v>1.25</v>
      </c>
      <c r="G55" s="366">
        <f>(F55/$F$64)*100</f>
        <v>3.2739654269250922</v>
      </c>
      <c r="H55" s="337">
        <v>7.4</v>
      </c>
      <c r="I55" s="366">
        <f>(H55/$H$64)*100</f>
        <v>2.881844380403459</v>
      </c>
      <c r="J55" s="337">
        <v>0</v>
      </c>
      <c r="K55" s="366">
        <f>(J55/$J$64)*100</f>
        <v>0</v>
      </c>
      <c r="L55" s="337">
        <v>0</v>
      </c>
      <c r="M55" s="366">
        <f>(L55/$L$64)*100</f>
        <v>0</v>
      </c>
      <c r="O55" s="366">
        <f>(N55/$N$64)*100</f>
        <v>0</v>
      </c>
      <c r="P55" s="337">
        <v>1</v>
      </c>
      <c r="Q55" s="366">
        <f>(P55/$N$64)*100</f>
        <v>0.31847133757961787</v>
      </c>
      <c r="S55" s="366">
        <f>(R55/$R$64)*100</f>
        <v>0</v>
      </c>
      <c r="T55" s="337">
        <v>0</v>
      </c>
      <c r="U55" s="366">
        <f>(T55/$T$64)*100</f>
        <v>0</v>
      </c>
      <c r="V55" s="516"/>
      <c r="W55" s="337"/>
    </row>
    <row r="56" spans="1:23" ht="13.5" thickBot="1">
      <c r="A56" s="339" t="s">
        <v>254</v>
      </c>
      <c r="B56" s="337">
        <f>D56+F56+H56+J56+L56+N56+R56+T56</f>
        <v>15.66907763</v>
      </c>
      <c r="C56" s="366">
        <f>(B56/$B$64)*100</f>
        <v>0.65876295249590333</v>
      </c>
      <c r="D56" s="337">
        <v>0.57340000000000002</v>
      </c>
      <c r="E56" s="366">
        <f>(D56/$D$64)*100</f>
        <v>0.79594099387748829</v>
      </c>
      <c r="F56" s="337">
        <v>0</v>
      </c>
      <c r="G56" s="366">
        <f>(F56/$F$64)*100</f>
        <v>0</v>
      </c>
      <c r="I56" s="366">
        <f>(H56/$H$64)*100</f>
        <v>0</v>
      </c>
      <c r="J56" s="337">
        <v>1.4</v>
      </c>
      <c r="K56" s="366">
        <f>(J56/$J$64)*100</f>
        <v>0.8871989860583015</v>
      </c>
      <c r="L56" s="337">
        <v>2.6</v>
      </c>
      <c r="M56" s="366">
        <f>(L56/$L$64)*100</f>
        <v>0.98746676794530952</v>
      </c>
      <c r="N56" s="337">
        <v>4.3</v>
      </c>
      <c r="O56" s="366">
        <f>(N56/$N$64)*100</f>
        <v>1.3694267515923566</v>
      </c>
      <c r="P56" s="337">
        <v>1</v>
      </c>
      <c r="Q56" s="366">
        <f>(P56/$N$64)*100</f>
        <v>0.31847133757961787</v>
      </c>
      <c r="S56" s="366">
        <f>(R56/$R$64)*100</f>
        <v>0</v>
      </c>
      <c r="T56" s="337">
        <v>6.7956776299999992</v>
      </c>
      <c r="U56" s="366">
        <f>(T56/$T$64)*100</f>
        <v>2.6025479662354716</v>
      </c>
      <c r="V56" s="516"/>
      <c r="W56" s="337"/>
    </row>
    <row r="57" spans="1:23" ht="16.5" customHeight="1" thickBot="1">
      <c r="A57" s="357" t="s">
        <v>255</v>
      </c>
      <c r="B57" s="445">
        <f>SUM(B55:B56)</f>
        <v>24.319077630000002</v>
      </c>
      <c r="C57" s="536">
        <f>(B57/$B64)*100</f>
        <v>1.0224282347572922</v>
      </c>
      <c r="D57" s="358">
        <v>0.57340000000000002</v>
      </c>
      <c r="E57" s="365">
        <f>(D57/$D64)*100</f>
        <v>0.79594099387748829</v>
      </c>
      <c r="F57" s="358">
        <f>SUM(F55:F56)</f>
        <v>1.25</v>
      </c>
      <c r="G57" s="365">
        <f>(F57/$F64)*100</f>
        <v>3.2739654269250922</v>
      </c>
      <c r="H57" s="358">
        <v>7.4</v>
      </c>
      <c r="I57" s="365">
        <f>(H57/$H64)*100</f>
        <v>2.881844380403459</v>
      </c>
      <c r="J57" s="358">
        <v>1.4</v>
      </c>
      <c r="K57" s="365">
        <f>(J57/$J64)*100</f>
        <v>0.8871989860583015</v>
      </c>
      <c r="L57" s="358">
        <v>2.6</v>
      </c>
      <c r="M57" s="365">
        <f>(L57/$L64)*100</f>
        <v>0.98746676794530952</v>
      </c>
      <c r="N57" s="358">
        <v>4.3</v>
      </c>
      <c r="O57" s="365">
        <f>(N57/$N64)*100</f>
        <v>1.3694267515923566</v>
      </c>
      <c r="P57" s="356">
        <f>SUM(P55:P56)</f>
        <v>2</v>
      </c>
      <c r="Q57" s="365">
        <f>(P57/$N64)*100</f>
        <v>0.63694267515923575</v>
      </c>
      <c r="R57" s="358"/>
      <c r="S57" s="365">
        <f>(R57/$R64)*100</f>
        <v>0</v>
      </c>
      <c r="T57" s="358">
        <v>6.7956776299999992</v>
      </c>
      <c r="U57" s="365">
        <f>(T57/$T64)*100</f>
        <v>2.6025479662354716</v>
      </c>
      <c r="V57" s="516"/>
      <c r="W57" s="337"/>
    </row>
    <row r="58" spans="1:23" ht="16.5" customHeight="1" thickBot="1">
      <c r="A58" s="358" t="s">
        <v>256</v>
      </c>
      <c r="B58" s="358">
        <f>D58+F58+H58+J58+L58+N58+R58+T58</f>
        <v>0</v>
      </c>
      <c r="C58" s="372">
        <f>(B58/$B64)*100</f>
        <v>0</v>
      </c>
      <c r="D58" s="361">
        <v>0</v>
      </c>
      <c r="E58" s="371">
        <f>(D58/$D64)*100</f>
        <v>0</v>
      </c>
      <c r="F58" s="361">
        <v>0</v>
      </c>
      <c r="G58" s="371">
        <f>(F58/$F64)*100</f>
        <v>0</v>
      </c>
      <c r="H58" s="361"/>
      <c r="I58" s="371">
        <f>(H58/$H64)*100</f>
        <v>0</v>
      </c>
      <c r="J58" s="361">
        <v>0</v>
      </c>
      <c r="K58" s="371">
        <f>(J58/$J64)*100</f>
        <v>0</v>
      </c>
      <c r="L58" s="361"/>
      <c r="M58" s="371">
        <f>(L58/$L64)*100</f>
        <v>0</v>
      </c>
      <c r="N58" s="361"/>
      <c r="O58" s="371">
        <f>(N58/$N64)*100</f>
        <v>0</v>
      </c>
      <c r="P58" s="361">
        <v>1</v>
      </c>
      <c r="Q58" s="371">
        <f>(P58/$N64)*100</f>
        <v>0.31847133757961787</v>
      </c>
      <c r="R58" s="361"/>
      <c r="S58" s="371">
        <f>(R58/$R64)*100</f>
        <v>0</v>
      </c>
      <c r="T58" s="361">
        <v>0</v>
      </c>
      <c r="U58" s="371">
        <f>(T58/$T64)*100</f>
        <v>0</v>
      </c>
      <c r="V58" s="516"/>
      <c r="W58" s="337"/>
    </row>
    <row r="59" spans="1:23" ht="16.5" customHeight="1" thickBot="1">
      <c r="A59" s="358" t="s">
        <v>257</v>
      </c>
      <c r="B59" s="358">
        <f>D59+F59+H59+J59+L59+N59+R59+T59</f>
        <v>0</v>
      </c>
      <c r="C59" s="372">
        <f>(B59/$B64)*100</f>
        <v>0</v>
      </c>
      <c r="D59" s="361">
        <v>0</v>
      </c>
      <c r="E59" s="371">
        <f>(D59/$D64)*100</f>
        <v>0</v>
      </c>
      <c r="F59" s="361">
        <v>0</v>
      </c>
      <c r="G59" s="371">
        <f>(F59/$F64)*100</f>
        <v>0</v>
      </c>
      <c r="H59" s="361"/>
      <c r="I59" s="371">
        <f>(H59/$H64)*100</f>
        <v>0</v>
      </c>
      <c r="J59" s="361">
        <v>0</v>
      </c>
      <c r="K59" s="371">
        <f>(J59/$J64)*100</f>
        <v>0</v>
      </c>
      <c r="L59" s="361"/>
      <c r="M59" s="371">
        <f>(L59/$L64)*100</f>
        <v>0</v>
      </c>
      <c r="N59" s="361"/>
      <c r="O59" s="371">
        <f>(N59/$N64)*100</f>
        <v>0</v>
      </c>
      <c r="P59" s="361">
        <v>1</v>
      </c>
      <c r="Q59" s="371">
        <f>(P59/$N64)*100</f>
        <v>0.31847133757961787</v>
      </c>
      <c r="R59" s="361"/>
      <c r="S59" s="371">
        <f>(R59/$R64)*100</f>
        <v>0</v>
      </c>
      <c r="T59" s="361">
        <v>0</v>
      </c>
      <c r="U59" s="371">
        <f>(T59/$T64)*100</f>
        <v>0</v>
      </c>
      <c r="V59" s="516"/>
      <c r="W59" s="337"/>
    </row>
    <row r="60" spans="1:23" ht="16.5" customHeight="1" thickBot="1">
      <c r="A60" s="358" t="s">
        <v>258</v>
      </c>
      <c r="B60" s="358">
        <f>D60+F60+H60+J60+L60+N60+R60+T60</f>
        <v>0</v>
      </c>
      <c r="C60" s="372">
        <f>(B60/$B64)*100</f>
        <v>0</v>
      </c>
      <c r="D60" s="361">
        <v>0</v>
      </c>
      <c r="E60" s="371">
        <f>(D60/$D64)*100</f>
        <v>0</v>
      </c>
      <c r="F60" s="361">
        <v>0</v>
      </c>
      <c r="G60" s="371">
        <f>(F60/$F64)*100</f>
        <v>0</v>
      </c>
      <c r="H60" s="361"/>
      <c r="I60" s="371">
        <f>(H60/$H64)*100</f>
        <v>0</v>
      </c>
      <c r="J60" s="361">
        <v>0</v>
      </c>
      <c r="K60" s="371">
        <f>(J60/$J64)*100</f>
        <v>0</v>
      </c>
      <c r="L60" s="361"/>
      <c r="M60" s="371">
        <f>(L60/$L64)*100</f>
        <v>0</v>
      </c>
      <c r="N60" s="361"/>
      <c r="O60" s="371">
        <f>(N60/$N64)*100</f>
        <v>0</v>
      </c>
      <c r="P60" s="361">
        <v>1</v>
      </c>
      <c r="Q60" s="371">
        <f>(P60/$N64)*100</f>
        <v>0.31847133757961787</v>
      </c>
      <c r="R60" s="361"/>
      <c r="S60" s="371">
        <f>(R60/$R64)*100</f>
        <v>0</v>
      </c>
      <c r="T60" s="361">
        <v>0</v>
      </c>
      <c r="U60" s="371">
        <f>(T60/$T64)*100</f>
        <v>0</v>
      </c>
      <c r="V60" s="516"/>
      <c r="W60" s="337"/>
    </row>
    <row r="61" spans="1:23" ht="16.5" customHeight="1" thickBot="1">
      <c r="A61" s="358" t="s">
        <v>259</v>
      </c>
      <c r="B61" s="358">
        <f>D61+F61+H61+J61+L61+N61+R61+T61</f>
        <v>0.33100000000000002</v>
      </c>
      <c r="C61" s="536">
        <f>(B61/$B64)*100</f>
        <v>1.3915977853008058E-2</v>
      </c>
      <c r="D61" s="356">
        <v>0</v>
      </c>
      <c r="E61" s="365">
        <f>(D61/$D64)*100</f>
        <v>0</v>
      </c>
      <c r="F61" s="356">
        <v>0.28000000000000003</v>
      </c>
      <c r="G61" s="365">
        <f>(F61/$F64)*100</f>
        <v>0.73336825563122054</v>
      </c>
      <c r="H61" s="356"/>
      <c r="I61" s="365">
        <f>(H61/$H64)*100</f>
        <v>0</v>
      </c>
      <c r="J61" s="356">
        <v>0</v>
      </c>
      <c r="K61" s="365">
        <f>(J61/$J64)*100</f>
        <v>0</v>
      </c>
      <c r="L61" s="356"/>
      <c r="M61" s="365">
        <f>(L61/$L64)*100</f>
        <v>0</v>
      </c>
      <c r="N61" s="356"/>
      <c r="O61" s="365">
        <f>(N61/$N64)*100</f>
        <v>0</v>
      </c>
      <c r="P61" s="356">
        <v>1</v>
      </c>
      <c r="Q61" s="365">
        <f>(P61/$N64)*100</f>
        <v>0.31847133757961787</v>
      </c>
      <c r="R61" s="356">
        <v>5.0999999999999997E-2</v>
      </c>
      <c r="S61" s="365">
        <f>(R61/$R64)*100</f>
        <v>5.0229084018484308E-3</v>
      </c>
      <c r="T61" s="356">
        <v>0</v>
      </c>
      <c r="U61" s="365">
        <f>(T61/$T64)*100</f>
        <v>0</v>
      </c>
      <c r="V61" s="516"/>
      <c r="W61" s="337"/>
    </row>
    <row r="62" spans="1:23" ht="16.5" customHeight="1" thickBot="1">
      <c r="A62" s="362" t="s">
        <v>152</v>
      </c>
      <c r="B62" s="1427">
        <f>B18+B23+B54+B57+B59+B60+B58+B26+B46+B39+B42+B33+B61</f>
        <v>2369.9608420500003</v>
      </c>
      <c r="C62" s="373">
        <f>(B62/B64)*100</f>
        <v>99.638436829196777</v>
      </c>
      <c r="D62" s="1427">
        <v>72.040516119999978</v>
      </c>
      <c r="E62" s="554">
        <f>(D62/D64)*100</f>
        <v>100</v>
      </c>
      <c r="F62" s="1427">
        <f>F18+F23+F54+F57+F59+F60+F58+F26+F46+F39+F42+F33+F61</f>
        <v>38.18</v>
      </c>
      <c r="G62" s="554">
        <f>(F62/F64)*100</f>
        <v>100</v>
      </c>
      <c r="H62" s="1427">
        <v>256.77999999999997</v>
      </c>
      <c r="I62" s="554">
        <f>(H62/H64)*100</f>
        <v>100</v>
      </c>
      <c r="J62" s="1427">
        <v>151.1</v>
      </c>
      <c r="K62" s="554">
        <f>(J62/J64)*100</f>
        <v>95.754119138149534</v>
      </c>
      <c r="L62" s="1427">
        <v>263.3</v>
      </c>
      <c r="M62" s="554">
        <f>(L62/L64)*100</f>
        <v>100</v>
      </c>
      <c r="N62" s="1427">
        <v>312.10000000000002</v>
      </c>
      <c r="O62" s="554">
        <f>(N62/N64)*100</f>
        <v>99.394904458598731</v>
      </c>
      <c r="P62" s="1427">
        <f>P18+P23+P54+P57+P59+P60+P58+P26+P46+P39+P42+P33+P61</f>
        <v>39</v>
      </c>
      <c r="Q62" s="554">
        <f>(P62/P64)*100</f>
        <v>97.5</v>
      </c>
      <c r="R62" s="1427">
        <f>R18+R23+R54+R57+R59+R60+R58+R26+R46+R39+R42+R33+R61</f>
        <v>1015.348</v>
      </c>
      <c r="S62" s="554">
        <f>(R62/R64)*100</f>
        <v>100</v>
      </c>
      <c r="T62" s="1427">
        <f>T18+T23+T54+T57+T59+T60+T58+T26+T46+T39+T42+T33+T61</f>
        <v>261.11632592999996</v>
      </c>
      <c r="U62" s="554">
        <f>(T62/T64)*100</f>
        <v>100</v>
      </c>
      <c r="V62" s="516"/>
      <c r="W62" s="337"/>
    </row>
    <row r="63" spans="1:23" ht="16.5" customHeight="1" thickBot="1">
      <c r="A63" s="362" t="s">
        <v>154</v>
      </c>
      <c r="B63" s="337">
        <f>D63+F63+H63+J63+L63+N63+R63+T63</f>
        <v>8.6</v>
      </c>
      <c r="C63" s="536">
        <f>(B63/$B64)*100</f>
        <v>0.36156317080323047</v>
      </c>
      <c r="D63" s="356">
        <v>0</v>
      </c>
      <c r="E63" s="365">
        <f>(D63/$D64)*100</f>
        <v>0</v>
      </c>
      <c r="F63" s="356">
        <v>0</v>
      </c>
      <c r="G63" s="365">
        <f>(F63/$F64)*100</f>
        <v>0</v>
      </c>
      <c r="H63" s="356"/>
      <c r="I63" s="365">
        <f>(H63/$H64)*100</f>
        <v>0</v>
      </c>
      <c r="J63" s="356">
        <v>6.7</v>
      </c>
      <c r="K63" s="365">
        <f>(J63/$J64)*100</f>
        <v>4.245880861850444</v>
      </c>
      <c r="L63" s="356"/>
      <c r="M63" s="365">
        <f>(L63/$L64)*100</f>
        <v>0</v>
      </c>
      <c r="N63" s="356">
        <v>1.9</v>
      </c>
      <c r="O63" s="365">
        <f>(N63/$N64)*100</f>
        <v>0.60509554140127386</v>
      </c>
      <c r="P63" s="356">
        <v>1</v>
      </c>
      <c r="Q63" s="365">
        <f>(P63/$N64)*100</f>
        <v>0.31847133757961787</v>
      </c>
      <c r="R63" s="356">
        <v>0</v>
      </c>
      <c r="S63" s="365">
        <f>(R63/$R64)*100</f>
        <v>0</v>
      </c>
      <c r="T63" s="356">
        <v>0</v>
      </c>
      <c r="U63" s="365">
        <f>(T63/$T64)*100</f>
        <v>0</v>
      </c>
      <c r="V63" s="516"/>
      <c r="W63" s="337"/>
    </row>
    <row r="64" spans="1:23" ht="16.5" customHeight="1" thickBot="1">
      <c r="A64" s="354" t="s">
        <v>156</v>
      </c>
      <c r="B64" s="358">
        <f>B62+B63</f>
        <v>2378.5608420500002</v>
      </c>
      <c r="C64" s="536">
        <f t="shared" ref="C64:O64" si="34">SUM(C62:C63)</f>
        <v>100.00000000000001</v>
      </c>
      <c r="D64" s="358">
        <v>72.040516119999978</v>
      </c>
      <c r="E64" s="365">
        <f t="shared" si="34"/>
        <v>100</v>
      </c>
      <c r="F64" s="358">
        <f>F62+F63</f>
        <v>38.18</v>
      </c>
      <c r="G64" s="365">
        <f t="shared" si="34"/>
        <v>100</v>
      </c>
      <c r="H64" s="358">
        <v>256.77999999999997</v>
      </c>
      <c r="I64" s="365">
        <f t="shared" si="34"/>
        <v>100</v>
      </c>
      <c r="J64" s="358">
        <v>157.80000000000001</v>
      </c>
      <c r="K64" s="365">
        <f t="shared" si="34"/>
        <v>99.999999999999972</v>
      </c>
      <c r="L64" s="358">
        <v>263.3</v>
      </c>
      <c r="M64" s="365">
        <f t="shared" si="34"/>
        <v>100</v>
      </c>
      <c r="N64" s="358">
        <v>314</v>
      </c>
      <c r="O64" s="365">
        <f t="shared" si="34"/>
        <v>100</v>
      </c>
      <c r="P64" s="1427">
        <f t="shared" ref="P64:U64" si="35">SUM(P62:P63)</f>
        <v>40</v>
      </c>
      <c r="Q64" s="365">
        <f t="shared" si="35"/>
        <v>97.818471337579624</v>
      </c>
      <c r="R64" s="358">
        <f>R62+R63</f>
        <v>1015.348</v>
      </c>
      <c r="S64" s="365">
        <f t="shared" si="35"/>
        <v>100</v>
      </c>
      <c r="T64" s="358">
        <f>T62+T63</f>
        <v>261.11632592999996</v>
      </c>
      <c r="U64" s="365">
        <f t="shared" si="35"/>
        <v>100</v>
      </c>
      <c r="V64" s="516"/>
      <c r="W64" s="337"/>
    </row>
    <row r="65" spans="1:23" ht="13.5" thickBot="1">
      <c r="B65" s="356"/>
      <c r="G65" s="367"/>
      <c r="I65" s="367"/>
      <c r="K65" s="367"/>
      <c r="M65" s="367"/>
      <c r="T65" s="337"/>
      <c r="V65" s="516"/>
      <c r="W65" s="337"/>
    </row>
    <row r="66" spans="1:23" s="385" customFormat="1" ht="14.25" customHeight="1">
      <c r="A66" s="411" t="s">
        <v>181</v>
      </c>
      <c r="B66" s="337">
        <f>D66+F66+H66+J66+L66+N66+R66+T66</f>
        <v>76589</v>
      </c>
      <c r="C66" s="386"/>
      <c r="D66" s="412">
        <v>125</v>
      </c>
      <c r="E66" s="386"/>
      <c r="F66" s="412">
        <v>191</v>
      </c>
      <c r="G66" s="386"/>
      <c r="H66" s="412">
        <v>2143</v>
      </c>
      <c r="I66" s="386"/>
      <c r="J66" s="412">
        <v>316</v>
      </c>
      <c r="K66" s="386"/>
      <c r="L66" s="412">
        <v>58</v>
      </c>
      <c r="M66" s="386"/>
      <c r="N66" s="412">
        <v>28252</v>
      </c>
      <c r="O66" s="386"/>
      <c r="P66" s="412">
        <v>1</v>
      </c>
      <c r="Q66" s="386"/>
      <c r="R66" s="412">
        <v>1</v>
      </c>
      <c r="S66" s="386"/>
      <c r="T66" s="412">
        <v>45503</v>
      </c>
      <c r="U66" s="386"/>
      <c r="V66" s="516"/>
    </row>
    <row r="67" spans="1:23" s="385" customFormat="1" ht="14.25" customHeight="1" thickBot="1">
      <c r="A67" s="413" t="s">
        <v>182</v>
      </c>
      <c r="B67" s="413">
        <f>B12/B66*1000000</f>
        <v>32698.274779145831</v>
      </c>
      <c r="C67" s="387"/>
      <c r="D67" s="414">
        <f>(D12/D66)*1000000</f>
        <v>592756.97943999979</v>
      </c>
      <c r="E67" s="387"/>
      <c r="F67" s="414">
        <f>(F12/F66)*1000000</f>
        <v>203821.98952879582</v>
      </c>
      <c r="G67" s="387"/>
      <c r="H67" s="414">
        <f>(H12/H66)*1000000</f>
        <v>129818.0121325245</v>
      </c>
      <c r="I67" s="387"/>
      <c r="J67" s="414">
        <f>(J12/J66)*1000000</f>
        <v>521202.5316455696</v>
      </c>
      <c r="K67" s="387"/>
      <c r="L67" s="414">
        <f>(L12/L66)*1000000</f>
        <v>4922413.7931034481</v>
      </c>
      <c r="M67" s="387"/>
      <c r="N67" s="414">
        <f>(N12/N66)*1000000</f>
        <v>11627.495398555855</v>
      </c>
      <c r="O67" s="387"/>
      <c r="P67" s="414">
        <f>(P12/P66)*1000000</f>
        <v>5000000</v>
      </c>
      <c r="Q67" s="387"/>
      <c r="R67" s="414">
        <f>(R12/R66)*1000000</f>
        <v>1015100000</v>
      </c>
      <c r="S67" s="387"/>
      <c r="T67" s="414">
        <f>(T12/T66)*1000000</f>
        <v>7017.1976491659889</v>
      </c>
      <c r="U67" s="387"/>
      <c r="V67" s="516"/>
    </row>
    <row r="68" spans="1:23">
      <c r="V68" s="516"/>
    </row>
    <row r="69" spans="1:23">
      <c r="V69" s="516"/>
    </row>
    <row r="70" spans="1:23">
      <c r="V70" s="516"/>
    </row>
    <row r="71" spans="1:23">
      <c r="V71" s="516"/>
    </row>
    <row r="72" spans="1:23">
      <c r="V72" s="516"/>
    </row>
    <row r="73" spans="1:23">
      <c r="V73" s="516"/>
    </row>
  </sheetData>
  <sheetProtection password="DF1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6" orientation="landscape" horizontalDpi="300" verticalDpi="300" r:id="rId1"/>
  <headerFooter alignWithMargins="0">
    <oddHeader>&amp;CASSOCIATION OF COLLECTIVE INVESTMENTS
QUARTERLY REPORT</oddHeader>
    <oddFooter>&amp;RPAGE 26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67"/>
  <sheetViews>
    <sheetView workbookViewId="0" xr3:uid="{CAA03FB3-9A95-5D50-9E3C-B000AFB1AE50}"/>
  </sheetViews>
  <sheetFormatPr defaultRowHeight="12.75"/>
  <cols>
    <col min="1" max="1" width="31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5.5703125" style="367" bestFit="1" customWidth="1"/>
    <col min="6" max="6" width="12.7109375" style="337" customWidth="1"/>
    <col min="7" max="7" width="5.5703125" style="367" bestFit="1" customWidth="1"/>
    <col min="8" max="8" width="12.7109375" style="337" hidden="1" customWidth="1"/>
    <col min="9" max="9" width="4.7109375" style="367" hidden="1" customWidth="1"/>
    <col min="10" max="10" width="12.7109375" style="338" customWidth="1"/>
    <col min="11" max="11" width="4.7109375" style="338" customWidth="1"/>
    <col min="12" max="16384" width="9.140625" style="337"/>
  </cols>
  <sheetData>
    <row r="1" spans="1:11">
      <c r="A1" s="336" t="s">
        <v>408</v>
      </c>
    </row>
    <row r="2" spans="1:11">
      <c r="A2" s="338"/>
    </row>
    <row r="3" spans="1:11" s="516" customFormat="1" ht="12">
      <c r="A3" s="513" t="s">
        <v>604</v>
      </c>
      <c r="B3" s="439" t="s">
        <v>78</v>
      </c>
      <c r="C3" s="514"/>
      <c r="D3" s="440" t="s">
        <v>409</v>
      </c>
      <c r="E3" s="515"/>
      <c r="F3" s="440" t="s">
        <v>484</v>
      </c>
      <c r="G3" s="514"/>
      <c r="H3" s="520"/>
      <c r="I3" s="520"/>
      <c r="J3" s="520"/>
      <c r="K3" s="520"/>
    </row>
    <row r="4" spans="1:11" s="516" customFormat="1" ht="12">
      <c r="A4" s="513"/>
      <c r="B4" s="485"/>
      <c r="C4" s="517"/>
      <c r="D4" s="383" t="s">
        <v>605</v>
      </c>
      <c r="E4" s="518"/>
      <c r="F4" s="383" t="s">
        <v>605</v>
      </c>
      <c r="G4" s="517"/>
      <c r="H4" s="520"/>
      <c r="I4" s="520"/>
      <c r="J4" s="520"/>
      <c r="K4" s="520"/>
    </row>
    <row r="5" spans="1:11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46" t="s">
        <v>22</v>
      </c>
      <c r="H5" s="419"/>
      <c r="I5" s="419"/>
      <c r="J5" s="419"/>
      <c r="K5" s="419"/>
    </row>
    <row r="6" spans="1:11">
      <c r="A6" s="348" t="s">
        <v>117</v>
      </c>
      <c r="C6" s="349"/>
      <c r="E6" s="366"/>
      <c r="G6" s="349"/>
      <c r="H6" s="338"/>
      <c r="I6" s="338"/>
    </row>
    <row r="7" spans="1:11">
      <c r="A7" s="348" t="s">
        <v>428</v>
      </c>
      <c r="B7" s="337">
        <f>D7+F7</f>
        <v>381.05694579999999</v>
      </c>
      <c r="C7" s="366">
        <f>(B7/$B$12)*100</f>
        <v>94.47134945770226</v>
      </c>
      <c r="D7" s="337">
        <v>6.8869457999999995</v>
      </c>
      <c r="E7" s="366">
        <f>(D7/$D$12)*100</f>
        <v>97.038144268672994</v>
      </c>
      <c r="F7" s="337">
        <v>374.17</v>
      </c>
      <c r="G7" s="366">
        <f>(F7/$F$12)*100</f>
        <v>94.425377277545053</v>
      </c>
      <c r="H7" s="338"/>
      <c r="I7" s="338"/>
      <c r="K7" s="587"/>
    </row>
    <row r="8" spans="1:11">
      <c r="A8" s="350" t="s">
        <v>205</v>
      </c>
      <c r="B8" s="337">
        <f>D8+F8</f>
        <v>22.300207440000001</v>
      </c>
      <c r="C8" s="366">
        <f>(B8/$B$12)*100</f>
        <v>5.5286505422977434</v>
      </c>
      <c r="D8" s="337">
        <v>0.21020744</v>
      </c>
      <c r="E8" s="366">
        <f>(D8/$D$12)*100</f>
        <v>2.961855731327002</v>
      </c>
      <c r="F8" s="337">
        <v>22.09</v>
      </c>
      <c r="G8" s="366">
        <f>(F8/$F$12)*100</f>
        <v>5.5746227224549543</v>
      </c>
      <c r="H8" s="338"/>
      <c r="I8" s="338"/>
      <c r="K8" s="587"/>
    </row>
    <row r="9" spans="1:11">
      <c r="A9" s="351" t="s">
        <v>429</v>
      </c>
      <c r="B9" s="337">
        <f>D9+F9</f>
        <v>0</v>
      </c>
      <c r="C9" s="366">
        <f>(B9/$B$12)*100</f>
        <v>0</v>
      </c>
      <c r="D9" s="337">
        <v>0</v>
      </c>
      <c r="E9" s="366">
        <f>(D9/$D$12)*100</f>
        <v>0</v>
      </c>
      <c r="G9" s="366">
        <f>(F9/$F$12)*100</f>
        <v>0</v>
      </c>
      <c r="H9" s="338"/>
      <c r="I9" s="338"/>
      <c r="K9" s="587"/>
    </row>
    <row r="10" spans="1:11">
      <c r="A10" s="352" t="s">
        <v>207</v>
      </c>
      <c r="B10" s="337">
        <f>D10+F10</f>
        <v>0</v>
      </c>
      <c r="C10" s="366">
        <f>(B10/$B$12)*100</f>
        <v>0</v>
      </c>
      <c r="D10" s="337">
        <v>0</v>
      </c>
      <c r="E10" s="366">
        <f>(D10/$D$12)*100</f>
        <v>0</v>
      </c>
      <c r="G10" s="366">
        <f>(F10/$F$12)*100</f>
        <v>0</v>
      </c>
      <c r="H10" s="338"/>
      <c r="I10" s="338"/>
      <c r="K10" s="587"/>
    </row>
    <row r="11" spans="1:11" ht="13.5" thickBot="1">
      <c r="A11" s="353" t="s">
        <v>430</v>
      </c>
      <c r="B11" s="337">
        <f>D11+F11</f>
        <v>0</v>
      </c>
      <c r="C11" s="366">
        <f>(B11/$B$12)*100</f>
        <v>0</v>
      </c>
      <c r="D11" s="337">
        <v>0</v>
      </c>
      <c r="E11" s="366">
        <f>(D11/$D$12)*100</f>
        <v>0</v>
      </c>
      <c r="G11" s="366">
        <f>(F11/$F$12)*100</f>
        <v>0</v>
      </c>
      <c r="H11" s="338"/>
      <c r="I11" s="338"/>
      <c r="K11" s="587"/>
    </row>
    <row r="12" spans="1:11" ht="16.5" customHeight="1" thickBot="1">
      <c r="A12" s="354" t="s">
        <v>123</v>
      </c>
      <c r="B12" s="355">
        <f t="shared" ref="B12:G12" si="0">SUM(B7:B11)</f>
        <v>403.35715324</v>
      </c>
      <c r="C12" s="365">
        <f t="shared" si="0"/>
        <v>100</v>
      </c>
      <c r="D12" s="355">
        <v>7.0971532399999999</v>
      </c>
      <c r="E12" s="365">
        <f t="shared" si="0"/>
        <v>100</v>
      </c>
      <c r="F12" s="355">
        <v>396.26</v>
      </c>
      <c r="G12" s="365">
        <f t="shared" si="0"/>
        <v>100</v>
      </c>
      <c r="H12" s="338"/>
      <c r="I12" s="338"/>
      <c r="K12" s="587"/>
    </row>
    <row r="13" spans="1:11">
      <c r="A13" s="348" t="s">
        <v>209</v>
      </c>
      <c r="C13" s="366"/>
      <c r="D13" s="337">
        <v>0</v>
      </c>
      <c r="E13" s="366"/>
      <c r="G13" s="366"/>
      <c r="H13" s="338"/>
      <c r="I13" s="338"/>
      <c r="K13" s="587"/>
    </row>
    <row r="14" spans="1:11">
      <c r="A14" s="339" t="s">
        <v>212</v>
      </c>
      <c r="B14" s="337">
        <f>D14+F14</f>
        <v>2.2999999999999998</v>
      </c>
      <c r="C14" s="366">
        <f t="shared" ref="C14:C22" si="1">(B14/$B$64)*100</f>
        <v>0.60355264871024372</v>
      </c>
      <c r="D14" s="337">
        <v>0</v>
      </c>
      <c r="E14" s="366">
        <f>(D14/$D$64)*100</f>
        <v>0</v>
      </c>
      <c r="F14" s="337">
        <v>2.2999999999999998</v>
      </c>
      <c r="G14" s="366">
        <f>(F14/$F$64)*100</f>
        <v>0.61469385573402457</v>
      </c>
      <c r="H14" s="338"/>
      <c r="I14" s="338"/>
      <c r="K14" s="587"/>
    </row>
    <row r="15" spans="1:11">
      <c r="A15" s="339" t="s">
        <v>213</v>
      </c>
      <c r="B15" s="337">
        <f>D15+F15</f>
        <v>17.940000000000001</v>
      </c>
      <c r="C15" s="366">
        <f t="shared" si="1"/>
        <v>4.7077106599399015</v>
      </c>
      <c r="D15" s="337">
        <v>0</v>
      </c>
      <c r="E15" s="366">
        <f>(D15/$D$64)*100</f>
        <v>0</v>
      </c>
      <c r="F15" s="337">
        <v>17.940000000000001</v>
      </c>
      <c r="G15" s="366">
        <f>(F15/$F$64)*100</f>
        <v>4.794612074725392</v>
      </c>
      <c r="H15" s="338"/>
      <c r="I15" s="338"/>
      <c r="K15" s="587"/>
    </row>
    <row r="16" spans="1:11">
      <c r="A16" s="339" t="s">
        <v>433</v>
      </c>
      <c r="B16" s="337">
        <f>D16+F16</f>
        <v>0.16184999999999999</v>
      </c>
      <c r="C16" s="366">
        <f t="shared" si="1"/>
        <v>4.2471737475544759E-2</v>
      </c>
      <c r="D16" s="337">
        <v>0.16184999999999999</v>
      </c>
      <c r="E16" s="366">
        <f>(D16/$D$64)*100</f>
        <v>2.3500983556455459</v>
      </c>
      <c r="G16" s="366">
        <f>(F16/$F$64)*100</f>
        <v>0</v>
      </c>
      <c r="H16" s="338"/>
      <c r="I16" s="338"/>
      <c r="K16" s="587"/>
    </row>
    <row r="17" spans="1:11" ht="13.5" thickBot="1">
      <c r="A17" s="339" t="s">
        <v>434</v>
      </c>
      <c r="B17" s="337">
        <f>D17+F17</f>
        <v>8.0147999999999993</v>
      </c>
      <c r="C17" s="366">
        <f t="shared" si="1"/>
        <v>2.1031972908186356</v>
      </c>
      <c r="D17" s="337">
        <v>0.10479999999999999</v>
      </c>
      <c r="E17" s="366">
        <f>(D17/$D$64)*100</f>
        <v>1.5217195407578203</v>
      </c>
      <c r="F17" s="337">
        <v>7.91</v>
      </c>
      <c r="G17" s="366">
        <f>(F17/$F$64)*100</f>
        <v>2.114012347328754</v>
      </c>
      <c r="H17" s="338"/>
      <c r="I17" s="338"/>
      <c r="K17" s="587"/>
    </row>
    <row r="18" spans="1:11" ht="16.5" customHeight="1" thickBot="1">
      <c r="A18" s="357" t="s">
        <v>216</v>
      </c>
      <c r="B18" s="355">
        <f>SUM(B14:B17)</f>
        <v>28.416650000000004</v>
      </c>
      <c r="C18" s="365">
        <f t="shared" si="1"/>
        <v>7.4569323369443277</v>
      </c>
      <c r="D18" s="355">
        <v>0.26665</v>
      </c>
      <c r="E18" s="365">
        <f>SUM(E14:E17)</f>
        <v>3.8718178964033663</v>
      </c>
      <c r="F18" s="355">
        <v>28.1</v>
      </c>
      <c r="G18" s="365">
        <f>SUM(G14:G16)</f>
        <v>5.4093059304594169</v>
      </c>
      <c r="H18" s="338"/>
      <c r="I18" s="338"/>
      <c r="K18" s="587"/>
    </row>
    <row r="19" spans="1:11">
      <c r="A19" s="339" t="s">
        <v>217</v>
      </c>
      <c r="B19" s="337">
        <f>D19+F19</f>
        <v>0</v>
      </c>
      <c r="C19" s="366">
        <f t="shared" si="1"/>
        <v>0</v>
      </c>
      <c r="D19" s="337">
        <v>0</v>
      </c>
      <c r="E19" s="366">
        <f>(D19/$D$64)*100</f>
        <v>0</v>
      </c>
      <c r="G19" s="366">
        <f>(F19/$F$64)*100</f>
        <v>0</v>
      </c>
      <c r="H19" s="338"/>
      <c r="I19" s="338"/>
      <c r="K19" s="587"/>
    </row>
    <row r="20" spans="1:11">
      <c r="A20" s="339" t="s">
        <v>218</v>
      </c>
      <c r="B20" s="337">
        <f>D20+F20</f>
        <v>0</v>
      </c>
      <c r="C20" s="366">
        <f t="shared" si="1"/>
        <v>0</v>
      </c>
      <c r="D20" s="337">
        <v>0</v>
      </c>
      <c r="E20" s="366">
        <f>(D20/$D$64)*100</f>
        <v>0</v>
      </c>
      <c r="G20" s="366">
        <f>(F20/$F$64)*100</f>
        <v>0</v>
      </c>
      <c r="H20" s="338"/>
      <c r="I20" s="338"/>
      <c r="K20" s="587"/>
    </row>
    <row r="21" spans="1:11">
      <c r="A21" s="339" t="s">
        <v>219</v>
      </c>
      <c r="B21" s="337">
        <f>D21+F21</f>
        <v>19.695784</v>
      </c>
      <c r="C21" s="366">
        <f t="shared" si="1"/>
        <v>5.1684533050542782</v>
      </c>
      <c r="D21" s="337">
        <v>0.365784</v>
      </c>
      <c r="E21" s="366">
        <f>(D21/$D$64)*100</f>
        <v>5.3112658444328105</v>
      </c>
      <c r="F21" s="337">
        <v>19.329999999999998</v>
      </c>
      <c r="G21" s="366">
        <f>(F21/$F$64)*100</f>
        <v>5.1661009701472587</v>
      </c>
      <c r="H21" s="338"/>
      <c r="I21" s="338"/>
      <c r="K21" s="587"/>
    </row>
    <row r="22" spans="1:11" ht="13.5" thickBot="1">
      <c r="A22" s="339" t="s">
        <v>220</v>
      </c>
      <c r="B22" s="337">
        <f>D22+F22</f>
        <v>2.02</v>
      </c>
      <c r="C22" s="366">
        <f t="shared" si="1"/>
        <v>0.53007667408464898</v>
      </c>
      <c r="D22" s="337">
        <v>0</v>
      </c>
      <c r="E22" s="366">
        <f>(D22/$D$64)*100</f>
        <v>0</v>
      </c>
      <c r="F22" s="337">
        <v>2.02</v>
      </c>
      <c r="G22" s="366">
        <f>(F22/$F$64)*100</f>
        <v>0.53986156025336074</v>
      </c>
      <c r="H22" s="338"/>
      <c r="I22" s="338"/>
      <c r="K22" s="587"/>
    </row>
    <row r="23" spans="1:11" ht="16.5" customHeight="1" thickBot="1">
      <c r="A23" s="357" t="s">
        <v>221</v>
      </c>
      <c r="B23" s="355">
        <f>SUM(B19:B22)</f>
        <v>21.715783999999999</v>
      </c>
      <c r="C23" s="365">
        <f>B23/B64*100</f>
        <v>5.698529979138927</v>
      </c>
      <c r="D23" s="355">
        <v>0.365784</v>
      </c>
      <c r="E23" s="365">
        <f>SUM(E19:E22)</f>
        <v>5.3112658444328105</v>
      </c>
      <c r="F23" s="355">
        <v>21.3</v>
      </c>
      <c r="G23" s="365">
        <f>SUM(G19:G22)</f>
        <v>5.705962530400619</v>
      </c>
      <c r="H23" s="338"/>
      <c r="I23" s="338"/>
      <c r="K23" s="587"/>
    </row>
    <row r="24" spans="1:11">
      <c r="A24" s="339" t="s">
        <v>222</v>
      </c>
      <c r="B24" s="337">
        <f>D24+F24</f>
        <v>25.208320000000001</v>
      </c>
      <c r="C24" s="366">
        <f>(B24/$B$64)*100</f>
        <v>6.6150210024067011</v>
      </c>
      <c r="D24" s="337">
        <v>0.83832000000000007</v>
      </c>
      <c r="E24" s="366">
        <f>(D24/$D$64)*100</f>
        <v>12.172594708092522</v>
      </c>
      <c r="F24" s="337">
        <v>24.37</v>
      </c>
      <c r="G24" s="366">
        <f>(F24/$F$64)*100</f>
        <v>6.5130822887992084</v>
      </c>
      <c r="H24" s="338"/>
      <c r="I24" s="338"/>
      <c r="K24" s="587"/>
    </row>
    <row r="25" spans="1:11" ht="13.5" thickBot="1">
      <c r="A25" s="339" t="s">
        <v>223</v>
      </c>
      <c r="B25" s="337">
        <f>D25+F25</f>
        <v>0</v>
      </c>
      <c r="C25" s="366">
        <f>(B25/$B$64)*100</f>
        <v>0</v>
      </c>
      <c r="D25" s="337">
        <v>0</v>
      </c>
      <c r="E25" s="366">
        <f>(D25/$D$64)*100</f>
        <v>0</v>
      </c>
      <c r="G25" s="366">
        <f>(F25/$F$64)*100</f>
        <v>0</v>
      </c>
      <c r="H25" s="338"/>
      <c r="I25" s="338"/>
      <c r="K25" s="587"/>
    </row>
    <row r="26" spans="1:11" ht="16.5" customHeight="1" thickBot="1">
      <c r="A26" s="357" t="s">
        <v>224</v>
      </c>
      <c r="B26" s="355">
        <f>SUM(B24:B25)</f>
        <v>25.208320000000001</v>
      </c>
      <c r="C26" s="365">
        <f>B26/B64*100</f>
        <v>6.6150210024067011</v>
      </c>
      <c r="D26" s="355">
        <v>0.83832000000000007</v>
      </c>
      <c r="E26" s="365">
        <f>SUM(E24:E25)</f>
        <v>12.172594708092522</v>
      </c>
      <c r="F26" s="355">
        <v>24.37</v>
      </c>
      <c r="G26" s="365">
        <f>SUM(G22:G25)</f>
        <v>12.758906379453187</v>
      </c>
      <c r="H26" s="338"/>
      <c r="I26" s="338"/>
      <c r="K26" s="587"/>
    </row>
    <row r="27" spans="1:11">
      <c r="A27" s="339" t="s">
        <v>225</v>
      </c>
      <c r="B27" s="337">
        <f t="shared" ref="B27:B32" si="2">D27+F27</f>
        <v>31.444965</v>
      </c>
      <c r="C27" s="366">
        <f t="shared" ref="C27:C32" si="3">(B27/$B$64)*100</f>
        <v>8.2516051801525698</v>
      </c>
      <c r="D27" s="337">
        <v>0.73496499999999998</v>
      </c>
      <c r="E27" s="366">
        <f t="shared" ref="E27:E32" si="4">(D27/$D$64)*100</f>
        <v>10.671856891918621</v>
      </c>
      <c r="F27" s="337">
        <v>30.71</v>
      </c>
      <c r="G27" s="366">
        <f t="shared" ref="G27:G32" si="5">(F27/$F$64)*100</f>
        <v>8.2074992650399548</v>
      </c>
      <c r="H27" s="338"/>
      <c r="I27" s="338"/>
      <c r="K27" s="587"/>
    </row>
    <row r="28" spans="1:11">
      <c r="A28" s="339" t="s">
        <v>226</v>
      </c>
      <c r="B28" s="337">
        <f t="shared" si="2"/>
        <v>2.5099999999999998</v>
      </c>
      <c r="C28" s="366">
        <f t="shared" si="3"/>
        <v>0.65865962967943992</v>
      </c>
      <c r="D28" s="337">
        <v>0</v>
      </c>
      <c r="E28" s="366">
        <f t="shared" si="4"/>
        <v>0</v>
      </c>
      <c r="F28" s="337">
        <v>2.5099999999999998</v>
      </c>
      <c r="G28" s="366">
        <f t="shared" si="5"/>
        <v>0.67081807734452248</v>
      </c>
      <c r="H28" s="338"/>
      <c r="I28" s="338"/>
      <c r="K28" s="587"/>
    </row>
    <row r="29" spans="1:11">
      <c r="A29" s="339" t="s">
        <v>227</v>
      </c>
      <c r="B29" s="337">
        <f t="shared" si="2"/>
        <v>3.2356600000000002</v>
      </c>
      <c r="C29" s="366">
        <f t="shared" si="3"/>
        <v>0.84908311448947293</v>
      </c>
      <c r="D29" s="337">
        <v>0.13566</v>
      </c>
      <c r="E29" s="366">
        <f t="shared" si="4"/>
        <v>1.9698136727023468</v>
      </c>
      <c r="F29" s="337">
        <v>3.1</v>
      </c>
      <c r="G29" s="366">
        <f t="shared" si="5"/>
        <v>0.82850041425020715</v>
      </c>
      <c r="H29" s="338"/>
      <c r="I29" s="338"/>
      <c r="K29" s="587"/>
    </row>
    <row r="30" spans="1:11">
      <c r="A30" s="339" t="s">
        <v>228</v>
      </c>
      <c r="B30" s="337">
        <f t="shared" si="2"/>
        <v>0</v>
      </c>
      <c r="C30" s="366">
        <f t="shared" si="3"/>
        <v>0</v>
      </c>
      <c r="D30" s="337">
        <v>0</v>
      </c>
      <c r="E30" s="366">
        <f t="shared" si="4"/>
        <v>0</v>
      </c>
      <c r="G30" s="366">
        <f t="shared" si="5"/>
        <v>0</v>
      </c>
      <c r="H30" s="338"/>
      <c r="I30" s="338"/>
      <c r="K30" s="587"/>
    </row>
    <row r="31" spans="1:11">
      <c r="A31" s="339" t="s">
        <v>229</v>
      </c>
      <c r="B31" s="337">
        <f t="shared" si="2"/>
        <v>0</v>
      </c>
      <c r="C31" s="366">
        <f t="shared" si="3"/>
        <v>0</v>
      </c>
      <c r="D31" s="337">
        <v>0</v>
      </c>
      <c r="E31" s="366">
        <f t="shared" si="4"/>
        <v>0</v>
      </c>
      <c r="G31" s="366">
        <f t="shared" si="5"/>
        <v>0</v>
      </c>
      <c r="H31" s="338"/>
      <c r="I31" s="338"/>
      <c r="K31" s="587"/>
    </row>
    <row r="32" spans="1:11" ht="13.5" thickBot="1">
      <c r="A32" s="339" t="s">
        <v>230</v>
      </c>
      <c r="B32" s="337">
        <f t="shared" si="2"/>
        <v>0</v>
      </c>
      <c r="C32" s="366">
        <f t="shared" si="3"/>
        <v>0</v>
      </c>
      <c r="D32" s="337">
        <v>0</v>
      </c>
      <c r="E32" s="366">
        <f t="shared" si="4"/>
        <v>0</v>
      </c>
      <c r="G32" s="366">
        <f t="shared" si="5"/>
        <v>0</v>
      </c>
      <c r="H32" s="338"/>
      <c r="I32" s="338"/>
      <c r="K32" s="587"/>
    </row>
    <row r="33" spans="1:11" ht="16.5" customHeight="1" thickBot="1">
      <c r="A33" s="357" t="s">
        <v>435</v>
      </c>
      <c r="B33" s="355">
        <f>SUM(B27:B32)</f>
        <v>37.190625000000004</v>
      </c>
      <c r="C33" s="365">
        <f>B33/B64*100</f>
        <v>9.7593479243214833</v>
      </c>
      <c r="D33" s="355">
        <v>0.87062499999999998</v>
      </c>
      <c r="E33" s="365">
        <f>SUM(E27:E32)</f>
        <v>12.641670564620968</v>
      </c>
      <c r="F33" s="355">
        <v>36.32</v>
      </c>
      <c r="G33" s="365">
        <f>SUM(G28:G32)</f>
        <v>1.4993184915947295</v>
      </c>
      <c r="H33" s="338"/>
      <c r="I33" s="338"/>
      <c r="K33" s="587"/>
    </row>
    <row r="34" spans="1:11">
      <c r="A34" s="339" t="s">
        <v>232</v>
      </c>
      <c r="B34" s="337">
        <f>D34+F34</f>
        <v>45.559232000000002</v>
      </c>
      <c r="C34" s="366">
        <f>(B34/$B$64)*100</f>
        <v>11.955389194262825</v>
      </c>
      <c r="D34" s="337">
        <v>0.47923200000000005</v>
      </c>
      <c r="E34" s="366">
        <f>(D34/$D$64)*100</f>
        <v>6.9585562877524048</v>
      </c>
      <c r="F34" s="337">
        <v>45.08</v>
      </c>
      <c r="G34" s="366">
        <f>(F34/$F$64)*100</f>
        <v>12.047999572386882</v>
      </c>
      <c r="H34" s="338"/>
      <c r="I34" s="338"/>
      <c r="K34" s="587"/>
    </row>
    <row r="35" spans="1:11">
      <c r="A35" s="339" t="s">
        <v>233</v>
      </c>
      <c r="B35" s="337">
        <f>D35+F35</f>
        <v>9.3878787999999993</v>
      </c>
      <c r="C35" s="366">
        <f>(B35/$B$64)*100</f>
        <v>2.4635126589177152</v>
      </c>
      <c r="D35" s="337">
        <v>0.27787880000000004</v>
      </c>
      <c r="E35" s="366">
        <f>(D35/$D$64)*100</f>
        <v>4.0348625946787626</v>
      </c>
      <c r="F35" s="337">
        <v>9.11</v>
      </c>
      <c r="G35" s="366">
        <f>(F35/$F$64)*100</f>
        <v>2.4347221851030278</v>
      </c>
      <c r="H35" s="338"/>
      <c r="I35" s="338"/>
      <c r="K35" s="587"/>
    </row>
    <row r="36" spans="1:11">
      <c r="A36" s="339" t="s">
        <v>234</v>
      </c>
      <c r="B36" s="337">
        <f>D36+F36</f>
        <v>3.5408000000000002E-3</v>
      </c>
      <c r="C36" s="366">
        <f>(B36/$B$64)*100</f>
        <v>9.2915618197966581E-4</v>
      </c>
      <c r="D36" s="337">
        <v>3.5408000000000002E-3</v>
      </c>
      <c r="E36" s="366">
        <f>(D36/$D$64)*100</f>
        <v>5.141321135415354E-2</v>
      </c>
      <c r="G36" s="366">
        <f>(F36/$F$64)*100</f>
        <v>0</v>
      </c>
      <c r="H36" s="338"/>
      <c r="I36" s="338"/>
      <c r="K36" s="587"/>
    </row>
    <row r="37" spans="1:11">
      <c r="A37" s="339" t="s">
        <v>235</v>
      </c>
      <c r="B37" s="337">
        <f>D37+F37</f>
        <v>6.76</v>
      </c>
      <c r="C37" s="366">
        <f>(B37/$B$64)*100</f>
        <v>1.773919958817934</v>
      </c>
      <c r="D37" s="337">
        <v>0</v>
      </c>
      <c r="E37" s="366">
        <f>(D37/$D$64)*100</f>
        <v>0</v>
      </c>
      <c r="F37" s="337">
        <v>6.76</v>
      </c>
      <c r="G37" s="366">
        <f>(F37/$F$64)*100</f>
        <v>1.8066654194617418</v>
      </c>
      <c r="H37" s="338"/>
      <c r="I37" s="338"/>
      <c r="K37" s="587"/>
    </row>
    <row r="38" spans="1:11" ht="13.5" thickBot="1">
      <c r="A38" s="339" t="s">
        <v>236</v>
      </c>
      <c r="B38" s="337">
        <f>D38+F38</f>
        <v>13.065</v>
      </c>
      <c r="C38" s="366">
        <f>(B38/$B$64)*100</f>
        <v>3.4284414588692762</v>
      </c>
      <c r="D38" s="337">
        <v>0.19500000000000001</v>
      </c>
      <c r="E38" s="366">
        <f>(D38/$D$64)*100</f>
        <v>2.8314438019825863</v>
      </c>
      <c r="F38" s="337">
        <v>12.87</v>
      </c>
      <c r="G38" s="366">
        <f>(F38/$F$64)*100</f>
        <v>3.4396130101290856</v>
      </c>
      <c r="H38" s="338"/>
      <c r="I38" s="338"/>
      <c r="K38" s="587"/>
    </row>
    <row r="39" spans="1:11" ht="16.5" customHeight="1" thickBot="1">
      <c r="A39" s="357" t="s">
        <v>237</v>
      </c>
      <c r="B39" s="355">
        <f>SUM(B34:B38)</f>
        <v>74.775651600000003</v>
      </c>
      <c r="C39" s="365">
        <f>B39/B64*100</f>
        <v>19.622192427049733</v>
      </c>
      <c r="D39" s="355">
        <v>0.95565160000000005</v>
      </c>
      <c r="E39" s="365">
        <f>SUM(E34:E38)</f>
        <v>13.876275895767908</v>
      </c>
      <c r="F39" s="355">
        <v>73.900000000000006</v>
      </c>
      <c r="G39" s="365">
        <f>SUM(G34:G38)</f>
        <v>19.729000187080736</v>
      </c>
      <c r="H39" s="338"/>
      <c r="I39" s="338"/>
      <c r="K39" s="587"/>
    </row>
    <row r="40" spans="1:11" ht="14.25" customHeight="1">
      <c r="A40" s="339" t="s">
        <v>238</v>
      </c>
      <c r="B40" s="337">
        <f>D40+F40</f>
        <v>1.59</v>
      </c>
      <c r="C40" s="366">
        <f>(B40/$B$64)*100</f>
        <v>0.4172385701953425</v>
      </c>
      <c r="D40" s="337">
        <v>0</v>
      </c>
      <c r="E40" s="366">
        <f>(D40/$D$64)*100</f>
        <v>0</v>
      </c>
      <c r="F40" s="337">
        <v>1.59</v>
      </c>
      <c r="G40" s="366">
        <f>(F40/$F$64)*100</f>
        <v>0.42494053505091273</v>
      </c>
      <c r="H40" s="338"/>
      <c r="I40" s="338"/>
      <c r="K40" s="587"/>
    </row>
    <row r="41" spans="1:11" ht="14.25" customHeight="1" thickBot="1">
      <c r="A41" s="339" t="s">
        <v>239</v>
      </c>
      <c r="B41" s="337">
        <f>D41+F41</f>
        <v>32.489649999999997</v>
      </c>
      <c r="C41" s="366">
        <f>(B41/$B$64)*100</f>
        <v>8.5257453535516383</v>
      </c>
      <c r="D41" s="337">
        <v>0.58965000000000001</v>
      </c>
      <c r="E41" s="366">
        <f>(D41/$D$64)*100</f>
        <v>8.5618504504565731</v>
      </c>
      <c r="F41" s="337">
        <v>31.9</v>
      </c>
      <c r="G41" s="366">
        <f>(F41/$F$64)*100</f>
        <v>8.5255365208327749</v>
      </c>
      <c r="H41" s="338"/>
      <c r="I41" s="338"/>
      <c r="K41" s="587"/>
    </row>
    <row r="42" spans="1:11" ht="16.5" customHeight="1" thickBot="1">
      <c r="A42" s="357" t="s">
        <v>436</v>
      </c>
      <c r="B42" s="355">
        <f>SUM(B40:B41)</f>
        <v>34.079650000000001</v>
      </c>
      <c r="C42" s="365">
        <f>B42/B64*100</f>
        <v>8.9429839237469828</v>
      </c>
      <c r="D42" s="355">
        <v>0.58965000000000001</v>
      </c>
      <c r="E42" s="365">
        <f>SUM(E37:E41)</f>
        <v>25.269570148207066</v>
      </c>
      <c r="F42" s="355">
        <v>33.49</v>
      </c>
      <c r="G42" s="365">
        <f>SUM(G37:G41)</f>
        <v>33.925755672555248</v>
      </c>
      <c r="H42" s="338"/>
      <c r="I42" s="338"/>
      <c r="K42" s="587"/>
    </row>
    <row r="43" spans="1:11">
      <c r="A43" s="339" t="s">
        <v>241</v>
      </c>
      <c r="B43" s="337">
        <f>D43+F43</f>
        <v>0</v>
      </c>
      <c r="C43" s="366">
        <f>(B43/$B$64)*100</f>
        <v>0</v>
      </c>
      <c r="D43" s="337">
        <v>0</v>
      </c>
      <c r="E43" s="366">
        <f>(D43/$D$64)*100</f>
        <v>0</v>
      </c>
      <c r="G43" s="366">
        <f>(F43/$F$64)*100</f>
        <v>0</v>
      </c>
      <c r="H43" s="338"/>
      <c r="I43" s="338"/>
      <c r="K43" s="587"/>
    </row>
    <row r="44" spans="1:11">
      <c r="A44" s="339" t="s">
        <v>242</v>
      </c>
      <c r="B44" s="337">
        <f>D44+F44</f>
        <v>0</v>
      </c>
      <c r="C44" s="366">
        <f>(B44/$B$64)*100</f>
        <v>0</v>
      </c>
      <c r="D44" s="337">
        <v>0</v>
      </c>
      <c r="E44" s="366">
        <f>(D44/$D$64)*100</f>
        <v>0</v>
      </c>
      <c r="G44" s="366">
        <f>(F44/$F$64)*100</f>
        <v>0</v>
      </c>
      <c r="H44" s="338"/>
      <c r="I44" s="338"/>
      <c r="K44" s="587"/>
    </row>
    <row r="45" spans="1:11" ht="13.5" thickBot="1">
      <c r="A45" s="339" t="s">
        <v>243</v>
      </c>
      <c r="B45" s="337">
        <f>D45+F45</f>
        <v>0</v>
      </c>
      <c r="C45" s="366">
        <f>(B45/$B$64)*100</f>
        <v>0</v>
      </c>
      <c r="D45" s="337">
        <v>0</v>
      </c>
      <c r="E45" s="366">
        <f>(D45/$D$64)*100</f>
        <v>0</v>
      </c>
      <c r="G45" s="366">
        <f>(F45/$F$64)*100</f>
        <v>0</v>
      </c>
      <c r="H45" s="338"/>
      <c r="I45" s="338"/>
      <c r="K45" s="587"/>
    </row>
    <row r="46" spans="1:11" ht="16.5" customHeight="1" thickBot="1">
      <c r="A46" s="357" t="s">
        <v>244</v>
      </c>
      <c r="B46" s="355">
        <f>SUM(B43:B45)</f>
        <v>0</v>
      </c>
      <c r="C46" s="365">
        <f>B46/B64*100</f>
        <v>0</v>
      </c>
      <c r="D46" s="355">
        <v>0</v>
      </c>
      <c r="E46" s="365">
        <f>SUM(E43:E45)</f>
        <v>0</v>
      </c>
      <c r="F46" s="355"/>
      <c r="G46" s="365">
        <f>SUM(G41:G45)</f>
        <v>42.451292193388021</v>
      </c>
      <c r="H46" s="338"/>
      <c r="I46" s="338"/>
      <c r="K46" s="587"/>
    </row>
    <row r="47" spans="1:11">
      <c r="A47" s="339" t="s">
        <v>245</v>
      </c>
      <c r="B47" s="337">
        <f t="shared" ref="B47:B53" si="6">D47+F47</f>
        <v>85.947671199999988</v>
      </c>
      <c r="C47" s="366">
        <f t="shared" ref="C47:C53" si="7">(B47/$B$64)*100</f>
        <v>22.553888957929189</v>
      </c>
      <c r="D47" s="337">
        <v>1.4876712000000001</v>
      </c>
      <c r="E47" s="366">
        <f t="shared" ref="E47:E53" si="8">(D47/$D$64)*100</f>
        <v>21.601319992964083</v>
      </c>
      <c r="F47" s="337">
        <v>84.46</v>
      </c>
      <c r="G47" s="366">
        <f t="shared" ref="G47:G53" si="9">(F47/$F$64)*100</f>
        <v>22.572627415345963</v>
      </c>
      <c r="H47" s="338"/>
      <c r="I47" s="338"/>
      <c r="K47" s="587"/>
    </row>
    <row r="48" spans="1:11">
      <c r="A48" s="339" t="s">
        <v>246</v>
      </c>
      <c r="B48" s="337">
        <f t="shared" si="6"/>
        <v>8.56</v>
      </c>
      <c r="C48" s="366">
        <f t="shared" si="7"/>
        <v>2.2462655099824724</v>
      </c>
      <c r="D48" s="337">
        <v>0</v>
      </c>
      <c r="E48" s="366">
        <f t="shared" si="8"/>
        <v>0</v>
      </c>
      <c r="F48" s="337">
        <v>8.56</v>
      </c>
      <c r="G48" s="366">
        <f t="shared" si="9"/>
        <v>2.2877301761231523</v>
      </c>
      <c r="H48" s="338"/>
      <c r="I48" s="338"/>
      <c r="K48" s="587"/>
    </row>
    <row r="49" spans="1:11">
      <c r="A49" s="339" t="s">
        <v>247</v>
      </c>
      <c r="B49" s="337">
        <f t="shared" si="6"/>
        <v>24.225249999999999</v>
      </c>
      <c r="C49" s="366">
        <f t="shared" si="7"/>
        <v>6.3570494796381887</v>
      </c>
      <c r="D49" s="337">
        <v>0.70525000000000004</v>
      </c>
      <c r="E49" s="366">
        <f t="shared" si="8"/>
        <v>10.240388417170353</v>
      </c>
      <c r="F49" s="337">
        <v>23.52</v>
      </c>
      <c r="G49" s="366">
        <f t="shared" si="9"/>
        <v>6.2859128203757653</v>
      </c>
      <c r="H49" s="338"/>
      <c r="I49" s="338"/>
      <c r="K49" s="587"/>
    </row>
    <row r="50" spans="1:11">
      <c r="A50" s="339" t="s">
        <v>248</v>
      </c>
      <c r="B50" s="337">
        <f t="shared" si="6"/>
        <v>8.6288400000000003</v>
      </c>
      <c r="C50" s="366">
        <f t="shared" si="7"/>
        <v>2.2643301031725653</v>
      </c>
      <c r="D50" s="337">
        <v>0.10884000000000001</v>
      </c>
      <c r="E50" s="366">
        <f t="shared" si="8"/>
        <v>1.5803812482450497</v>
      </c>
      <c r="F50" s="337">
        <v>8.52</v>
      </c>
      <c r="G50" s="366">
        <f t="shared" si="9"/>
        <v>2.2770398481973433</v>
      </c>
      <c r="H50" s="338"/>
      <c r="I50" s="338"/>
      <c r="K50" s="587"/>
    </row>
    <row r="51" spans="1:11">
      <c r="A51" s="339" t="s">
        <v>249</v>
      </c>
      <c r="B51" s="337">
        <f t="shared" si="6"/>
        <v>21.855853999999997</v>
      </c>
      <c r="C51" s="366">
        <f t="shared" si="7"/>
        <v>5.7352863354453802</v>
      </c>
      <c r="D51" s="337">
        <v>0.45585399999999998</v>
      </c>
      <c r="E51" s="366">
        <f t="shared" si="8"/>
        <v>6.6191024764562556</v>
      </c>
      <c r="F51" s="337">
        <v>21.4</v>
      </c>
      <c r="G51" s="366">
        <f t="shared" si="9"/>
        <v>5.7193254403078804</v>
      </c>
      <c r="H51" s="338"/>
      <c r="I51" s="338"/>
      <c r="K51" s="587"/>
    </row>
    <row r="52" spans="1:11">
      <c r="A52" s="339" t="s">
        <v>250</v>
      </c>
      <c r="B52" s="337">
        <f t="shared" si="6"/>
        <v>8.7526499999999992</v>
      </c>
      <c r="C52" s="366">
        <f t="shared" si="7"/>
        <v>2.2968196046668323</v>
      </c>
      <c r="D52" s="337">
        <v>0.24265</v>
      </c>
      <c r="E52" s="366">
        <f t="shared" si="8"/>
        <v>3.5233325053901252</v>
      </c>
      <c r="F52" s="337">
        <v>8.51</v>
      </c>
      <c r="G52" s="366">
        <f t="shared" si="9"/>
        <v>2.2743672662158909</v>
      </c>
      <c r="H52" s="338"/>
      <c r="I52" s="338"/>
      <c r="K52" s="587"/>
    </row>
    <row r="53" spans="1:11" ht="13.5" thickBot="1">
      <c r="A53" s="339" t="s">
        <v>251</v>
      </c>
      <c r="B53" s="337">
        <f t="shared" si="6"/>
        <v>0</v>
      </c>
      <c r="C53" s="366">
        <f t="shared" si="7"/>
        <v>0</v>
      </c>
      <c r="D53" s="337">
        <v>0</v>
      </c>
      <c r="E53" s="366">
        <f t="shared" si="8"/>
        <v>0</v>
      </c>
      <c r="G53" s="366">
        <f t="shared" si="9"/>
        <v>0</v>
      </c>
      <c r="H53" s="338"/>
      <c r="I53" s="338"/>
      <c r="K53" s="587"/>
    </row>
    <row r="54" spans="1:11" ht="16.5" customHeight="1" thickBot="1">
      <c r="A54" s="357" t="s">
        <v>252</v>
      </c>
      <c r="B54" s="355">
        <f>SUM(B47:B53)</f>
        <v>157.97026519999997</v>
      </c>
      <c r="C54" s="365">
        <f>B54/B64*100</f>
        <v>41.453639990834624</v>
      </c>
      <c r="D54" s="355">
        <v>3.0002651999999999</v>
      </c>
      <c r="E54" s="365">
        <f>SUM(E47:E53)</f>
        <v>43.564524640225862</v>
      </c>
      <c r="F54" s="355">
        <v>154.97</v>
      </c>
      <c r="G54" s="365">
        <f>SUM(G24:G51)</f>
        <v>194.40628591282029</v>
      </c>
      <c r="H54" s="338"/>
      <c r="I54" s="338"/>
      <c r="K54" s="587"/>
    </row>
    <row r="55" spans="1:11">
      <c r="A55" s="339" t="s">
        <v>253</v>
      </c>
      <c r="B55" s="337">
        <f>D55+F55</f>
        <v>1.72</v>
      </c>
      <c r="C55" s="366">
        <f>(B55/$B$64)*100</f>
        <v>0.45135241555722577</v>
      </c>
      <c r="D55" s="337">
        <v>0</v>
      </c>
      <c r="E55" s="366">
        <f>(D55/$D$64)*100</f>
        <v>0</v>
      </c>
      <c r="F55" s="337">
        <v>1.72</v>
      </c>
      <c r="G55" s="366">
        <f>(F55/$F$64)*100</f>
        <v>0.45968410080979233</v>
      </c>
      <c r="H55" s="338"/>
      <c r="I55" s="338"/>
      <c r="K55" s="587"/>
    </row>
    <row r="56" spans="1:11" ht="13.5" thickBot="1">
      <c r="A56" s="339" t="s">
        <v>254</v>
      </c>
      <c r="B56" s="337">
        <f>D56+F56</f>
        <v>0</v>
      </c>
      <c r="C56" s="366">
        <f>(B56/$B$64)*100</f>
        <v>0</v>
      </c>
      <c r="D56" s="337">
        <v>0</v>
      </c>
      <c r="E56" s="366">
        <f>(D56/$D$64)*100</f>
        <v>0</v>
      </c>
      <c r="G56" s="366">
        <f>(F56/$F$64)*100</f>
        <v>0</v>
      </c>
      <c r="H56" s="338"/>
      <c r="I56" s="338"/>
      <c r="K56" s="587"/>
    </row>
    <row r="57" spans="1:11" ht="16.5" customHeight="1" thickBot="1">
      <c r="A57" s="357" t="s">
        <v>255</v>
      </c>
      <c r="B57" s="445">
        <f>SUM(B55:B56)</f>
        <v>1.72</v>
      </c>
      <c r="C57" s="536">
        <f>(B57/$B64)*100</f>
        <v>0.45135241555722577</v>
      </c>
      <c r="D57" s="358">
        <v>0</v>
      </c>
      <c r="E57" s="365">
        <f>(D57/$D64)*100</f>
        <v>0</v>
      </c>
      <c r="F57" s="358">
        <v>1.72</v>
      </c>
      <c r="G57" s="365">
        <f>(F57/$F64)*100</f>
        <v>0.45968410080979233</v>
      </c>
      <c r="H57" s="338"/>
      <c r="I57" s="338"/>
      <c r="K57" s="587"/>
    </row>
    <row r="58" spans="1:11" ht="16.5" customHeight="1" thickBot="1">
      <c r="A58" s="358" t="s">
        <v>256</v>
      </c>
      <c r="B58" s="358">
        <f>D58+F58</f>
        <v>0</v>
      </c>
      <c r="C58" s="372">
        <f>(B58/$B64)*100</f>
        <v>0</v>
      </c>
      <c r="D58" s="361">
        <v>0</v>
      </c>
      <c r="E58" s="371">
        <f>(D58/$D64)*100</f>
        <v>0</v>
      </c>
      <c r="F58" s="361"/>
      <c r="G58" s="371">
        <f>(F58/$F64)*100</f>
        <v>0</v>
      </c>
      <c r="H58" s="338"/>
      <c r="I58" s="338"/>
      <c r="K58" s="587"/>
    </row>
    <row r="59" spans="1:11" ht="16.5" customHeight="1" thickBot="1">
      <c r="A59" s="358" t="s">
        <v>257</v>
      </c>
      <c r="B59" s="358">
        <f>D59+F59</f>
        <v>0</v>
      </c>
      <c r="C59" s="372">
        <f>(B59/$B64)*100</f>
        <v>0</v>
      </c>
      <c r="D59" s="361">
        <v>0</v>
      </c>
      <c r="E59" s="371">
        <f>(D59/$D64)*100</f>
        <v>0</v>
      </c>
      <c r="F59" s="361"/>
      <c r="G59" s="371">
        <f>(F59/$F64)*100</f>
        <v>0</v>
      </c>
      <c r="H59" s="338"/>
      <c r="I59" s="338"/>
      <c r="K59" s="587"/>
    </row>
    <row r="60" spans="1:11" ht="16.5" customHeight="1" thickBot="1">
      <c r="A60" s="358" t="s">
        <v>258</v>
      </c>
      <c r="B60" s="358">
        <f>D60+F60</f>
        <v>0</v>
      </c>
      <c r="C60" s="372">
        <f>(B60/$B64)*100</f>
        <v>0</v>
      </c>
      <c r="D60" s="361">
        <v>0</v>
      </c>
      <c r="E60" s="371">
        <f>(D60/$D64)*100</f>
        <v>0</v>
      </c>
      <c r="F60" s="361"/>
      <c r="G60" s="371">
        <f>(F60/$F64)*100</f>
        <v>0</v>
      </c>
      <c r="H60" s="338"/>
      <c r="I60" s="338"/>
      <c r="K60" s="587"/>
    </row>
    <row r="61" spans="1:11" ht="16.5" customHeight="1" thickBot="1">
      <c r="A61" s="358" t="s">
        <v>259</v>
      </c>
      <c r="B61" s="337">
        <f>D61+F61</f>
        <v>0</v>
      </c>
      <c r="C61" s="372">
        <f>(B61/$B64)*100</f>
        <v>0</v>
      </c>
      <c r="D61" s="356">
        <v>0</v>
      </c>
      <c r="E61" s="371">
        <f>(D61/$D64)*100</f>
        <v>0</v>
      </c>
      <c r="F61" s="356"/>
      <c r="G61" s="371">
        <f>(F61/$F64)*100</f>
        <v>0</v>
      </c>
      <c r="H61" s="338"/>
      <c r="I61" s="338"/>
      <c r="K61" s="587"/>
    </row>
    <row r="62" spans="1:11" ht="16.5" customHeight="1" thickBot="1">
      <c r="A62" s="362" t="s">
        <v>152</v>
      </c>
      <c r="B62" s="358">
        <f>B18+B23+B54+B57+B59+B60+B58+B26+B46+B39+B42+B33+B61</f>
        <v>381.07694579999998</v>
      </c>
      <c r="C62" s="536">
        <f>(B62/B64)*100</f>
        <v>100</v>
      </c>
      <c r="D62" s="1427">
        <v>6.8869457999999995</v>
      </c>
      <c r="E62" s="365">
        <f>(D62/D64)*100</f>
        <v>100</v>
      </c>
      <c r="F62" s="1427">
        <v>374.17</v>
      </c>
      <c r="G62" s="365">
        <f>(F62/F64)*100</f>
        <v>100</v>
      </c>
      <c r="H62" s="338"/>
      <c r="I62" s="338"/>
      <c r="K62" s="587"/>
    </row>
    <row r="63" spans="1:11" ht="16.5" customHeight="1" thickBot="1">
      <c r="A63" s="362" t="s">
        <v>154</v>
      </c>
      <c r="B63" s="337">
        <f>D63+F63</f>
        <v>0</v>
      </c>
      <c r="C63" s="536">
        <f>(B63/$B64)*100</f>
        <v>0</v>
      </c>
      <c r="D63" s="356">
        <v>0</v>
      </c>
      <c r="E63" s="365">
        <f>(D63/$D64)*100</f>
        <v>0</v>
      </c>
      <c r="F63" s="356"/>
      <c r="G63" s="365">
        <f>(F63/$D64)*100</f>
        <v>0</v>
      </c>
      <c r="H63" s="338"/>
      <c r="I63" s="338"/>
      <c r="K63" s="587"/>
    </row>
    <row r="64" spans="1:11" ht="16.5" customHeight="1" thickBot="1">
      <c r="A64" s="354" t="s">
        <v>156</v>
      </c>
      <c r="B64" s="358">
        <f>B62+B63</f>
        <v>381.07694579999998</v>
      </c>
      <c r="C64" s="536">
        <f>SUM(C62:C63)</f>
        <v>100</v>
      </c>
      <c r="D64" s="358">
        <v>6.8869457999999995</v>
      </c>
      <c r="E64" s="365">
        <f>SUM(E62:E63)</f>
        <v>100</v>
      </c>
      <c r="F64" s="358">
        <v>374.17</v>
      </c>
      <c r="G64" s="365">
        <f>SUM(G62:G63)</f>
        <v>100</v>
      </c>
      <c r="H64" s="338"/>
      <c r="I64" s="338"/>
      <c r="K64" s="587"/>
    </row>
    <row r="65" spans="1:11" ht="13.5" thickBot="1">
      <c r="B65" s="356"/>
      <c r="H65" s="338"/>
      <c r="I65" s="338"/>
      <c r="K65" s="587"/>
    </row>
    <row r="66" spans="1:11" s="385" customFormat="1" ht="14.25" customHeight="1">
      <c r="A66" s="1392" t="s">
        <v>181</v>
      </c>
      <c r="B66" s="337">
        <f>D66+F66</f>
        <v>13014</v>
      </c>
      <c r="C66" s="386"/>
      <c r="D66" s="412">
        <v>452</v>
      </c>
      <c r="E66" s="386"/>
      <c r="F66" s="412">
        <v>12562</v>
      </c>
      <c r="G66" s="386"/>
      <c r="H66" s="512"/>
      <c r="I66" s="512"/>
      <c r="J66" s="512"/>
      <c r="K66" s="512"/>
    </row>
    <row r="67" spans="1:11" s="385" customFormat="1" ht="14.25" customHeight="1" thickBot="1">
      <c r="A67" s="1393" t="s">
        <v>182</v>
      </c>
      <c r="B67" s="414">
        <f>B12/B66*1000000</f>
        <v>30994.095069924697</v>
      </c>
      <c r="C67" s="387"/>
      <c r="D67" s="414">
        <f>D12*1000000/D66</f>
        <v>15701.666460176992</v>
      </c>
      <c r="E67" s="387"/>
      <c r="F67" s="414">
        <f>F12*1000000/F66</f>
        <v>31544.340073236745</v>
      </c>
      <c r="G67" s="387"/>
      <c r="H67" s="512"/>
      <c r="I67" s="512"/>
      <c r="J67" s="512"/>
      <c r="K67" s="512"/>
    </row>
  </sheetData>
  <sheetProtection password="DF1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6" orientation="landscape" horizontalDpi="300" verticalDpi="300" r:id="rId1"/>
  <headerFooter alignWithMargins="0">
    <oddHeader>&amp;CASSOCIATION OF COLLECTIVE INVESTMENTS
QUARTERLY REPORT</oddHeader>
    <oddFooter>&amp;RPAGE 26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4"/>
  <sheetViews>
    <sheetView workbookViewId="0" xr3:uid="{62E455AB-44C1-5DAA-A80F-CFF2989D01C0}"/>
  </sheetViews>
  <sheetFormatPr defaultRowHeight="12.75"/>
  <cols>
    <col min="1" max="1" width="30.5703125" style="389" customWidth="1"/>
    <col min="2" max="2" width="12.7109375" style="389" customWidth="1"/>
    <col min="3" max="3" width="4.7109375" style="389" customWidth="1"/>
    <col min="4" max="4" width="12.7109375" style="389" customWidth="1"/>
    <col min="5" max="5" width="4.85546875" style="367" customWidth="1"/>
    <col min="6" max="6" width="12.7109375" style="389" customWidth="1"/>
    <col min="7" max="7" width="4.7109375" style="389" customWidth="1"/>
    <col min="8" max="8" width="12.7109375" style="389" customWidth="1"/>
    <col min="9" max="9" width="4.7109375" style="389" customWidth="1"/>
    <col min="10" max="10" width="12.7109375" style="389" customWidth="1"/>
    <col min="11" max="11" width="4.7109375" style="389" customWidth="1"/>
    <col min="12" max="12" width="12.7109375" style="389" customWidth="1"/>
    <col min="13" max="13" width="4.7109375" style="389" customWidth="1"/>
    <col min="14" max="14" width="12.7109375" style="389" customWidth="1"/>
    <col min="15" max="15" width="4.7109375" style="389" customWidth="1"/>
    <col min="16" max="16" width="12.7109375" style="389" customWidth="1"/>
    <col min="17" max="17" width="4.85546875" style="389" customWidth="1"/>
    <col min="18" max="18" width="12.7109375" style="389" customWidth="1"/>
    <col min="19" max="16384" width="9.140625" style="389"/>
  </cols>
  <sheetData>
    <row r="1" spans="1:19">
      <c r="A1" s="388" t="s">
        <v>527</v>
      </c>
      <c r="P1" s="389" t="str">
        <f>Summary!V1</f>
        <v>QUARTER ENDED 31 DECEMBER 2004</v>
      </c>
    </row>
    <row r="2" spans="1:19">
      <c r="A2" s="390"/>
    </row>
    <row r="3" spans="1:19" s="532" customFormat="1" ht="12">
      <c r="A3" s="530" t="s">
        <v>606</v>
      </c>
      <c r="B3" s="528" t="s">
        <v>78</v>
      </c>
      <c r="C3" s="531"/>
      <c r="D3" s="528" t="s">
        <v>442</v>
      </c>
      <c r="E3" s="515"/>
      <c r="F3" s="529" t="s">
        <v>473</v>
      </c>
      <c r="G3" s="531"/>
      <c r="H3" s="529" t="s">
        <v>484</v>
      </c>
      <c r="I3" s="531"/>
      <c r="J3" s="529" t="s">
        <v>489</v>
      </c>
      <c r="K3" s="531"/>
      <c r="L3" s="529" t="s">
        <v>607</v>
      </c>
      <c r="M3" s="531"/>
      <c r="N3" s="529" t="s">
        <v>514</v>
      </c>
      <c r="O3" s="531"/>
      <c r="P3" s="529" t="s">
        <v>554</v>
      </c>
      <c r="Q3" s="531"/>
      <c r="R3" s="529" t="s">
        <v>509</v>
      </c>
      <c r="S3" s="531"/>
    </row>
    <row r="4" spans="1:19" s="532" customFormat="1" ht="12">
      <c r="A4" s="530"/>
      <c r="B4" s="533"/>
      <c r="C4" s="534"/>
      <c r="D4" s="533" t="s">
        <v>267</v>
      </c>
      <c r="E4" s="518"/>
      <c r="F4" s="392" t="s">
        <v>267</v>
      </c>
      <c r="G4" s="534"/>
      <c r="H4" s="532" t="s">
        <v>608</v>
      </c>
      <c r="I4" s="534"/>
      <c r="J4" s="392" t="s">
        <v>608</v>
      </c>
      <c r="K4" s="534"/>
      <c r="L4" s="392" t="s">
        <v>609</v>
      </c>
      <c r="M4" s="534"/>
      <c r="N4" s="392" t="s">
        <v>610</v>
      </c>
      <c r="O4" s="534"/>
      <c r="P4" s="392" t="s">
        <v>611</v>
      </c>
      <c r="Q4" s="534"/>
      <c r="R4" s="392" t="s">
        <v>612</v>
      </c>
      <c r="S4" s="534"/>
    </row>
    <row r="5" spans="1:19">
      <c r="A5" s="391"/>
      <c r="B5" s="393" t="s">
        <v>116</v>
      </c>
      <c r="C5" s="394" t="s">
        <v>22</v>
      </c>
      <c r="D5" s="395" t="s">
        <v>116</v>
      </c>
      <c r="E5" s="370" t="s">
        <v>22</v>
      </c>
      <c r="F5" s="395" t="s">
        <v>116</v>
      </c>
      <c r="G5" s="394" t="s">
        <v>22</v>
      </c>
      <c r="H5" s="395" t="s">
        <v>116</v>
      </c>
      <c r="I5" s="394" t="s">
        <v>22</v>
      </c>
      <c r="J5" s="395" t="s">
        <v>116</v>
      </c>
      <c r="K5" s="394" t="s">
        <v>22</v>
      </c>
      <c r="L5" s="395" t="s">
        <v>116</v>
      </c>
      <c r="M5" s="394" t="s">
        <v>22</v>
      </c>
      <c r="N5" s="395" t="s">
        <v>116</v>
      </c>
      <c r="O5" s="394" t="s">
        <v>22</v>
      </c>
      <c r="P5" s="395" t="s">
        <v>116</v>
      </c>
      <c r="Q5" s="394" t="s">
        <v>22</v>
      </c>
      <c r="R5" s="395" t="s">
        <v>116</v>
      </c>
      <c r="S5" s="394" t="s">
        <v>22</v>
      </c>
    </row>
    <row r="6" spans="1:19">
      <c r="A6" s="396" t="s">
        <v>117</v>
      </c>
      <c r="C6" s="397"/>
      <c r="E6" s="366"/>
      <c r="G6" s="397"/>
      <c r="I6" s="397"/>
      <c r="K6" s="397"/>
      <c r="M6" s="397"/>
      <c r="O6" s="397"/>
      <c r="Q6" s="397"/>
      <c r="S6" s="397"/>
    </row>
    <row r="7" spans="1:19">
      <c r="A7" s="396" t="s">
        <v>428</v>
      </c>
      <c r="B7" s="389">
        <f>D7+F7+H7+J7+L7+N7+P7+R7</f>
        <v>3280.6882904099998</v>
      </c>
      <c r="C7" s="366">
        <f>B7/$B$12*100</f>
        <v>96.737010892954729</v>
      </c>
      <c r="D7" s="389">
        <v>839.42250377999994</v>
      </c>
      <c r="E7" s="366">
        <f>D7/$D$12*100</f>
        <v>97.945356183485472</v>
      </c>
      <c r="F7" s="389">
        <v>99.650999999999996</v>
      </c>
      <c r="G7" s="366">
        <f>F7/$F$12*100</f>
        <v>95.821954690565022</v>
      </c>
      <c r="H7" s="389">
        <v>302.2</v>
      </c>
      <c r="I7" s="366">
        <f>H7/$H$12*100</f>
        <v>88.856218759188465</v>
      </c>
      <c r="J7" s="389">
        <v>209.7</v>
      </c>
      <c r="K7" s="366">
        <f>J7/$J$12*100</f>
        <v>93.490860454748088</v>
      </c>
      <c r="L7" s="389">
        <v>497.6</v>
      </c>
      <c r="M7" s="366">
        <f>L7/$L$12*100</f>
        <v>95.453673508536369</v>
      </c>
      <c r="N7" s="389">
        <v>131.69999999999999</v>
      </c>
      <c r="O7" s="366">
        <f>N7/$N$12*100</f>
        <v>98.504113687359762</v>
      </c>
      <c r="P7" s="389">
        <v>1153.713</v>
      </c>
      <c r="Q7" s="366">
        <f>P7/$P$12*100</f>
        <v>99.310250437710764</v>
      </c>
      <c r="R7" s="389">
        <v>46.701786630000001</v>
      </c>
      <c r="S7" s="366">
        <f>R7/$R$12*100</f>
        <v>94.931697277977349</v>
      </c>
    </row>
    <row r="8" spans="1:19">
      <c r="A8" s="398" t="s">
        <v>205</v>
      </c>
      <c r="B8" s="389">
        <f>D8+F8+H8+J8+L8+N8+P8+R8</f>
        <v>99.033660249999969</v>
      </c>
      <c r="C8" s="366">
        <f>B8/$B$12*100</f>
        <v>2.9201860775307455</v>
      </c>
      <c r="D8" s="389">
        <v>17.60894364</v>
      </c>
      <c r="E8" s="366">
        <f>D8/$D$12*100</f>
        <v>2.0546438165145293</v>
      </c>
      <c r="F8" s="389">
        <v>4.3449999999999998</v>
      </c>
      <c r="G8" s="366">
        <f>F8/$F$12*100</f>
        <v>4.1780453094349781</v>
      </c>
      <c r="H8" s="389">
        <v>37.9</v>
      </c>
      <c r="I8" s="366">
        <f>H8/$H$12*100</f>
        <v>11.143781240811524</v>
      </c>
      <c r="J8" s="389">
        <v>3.9</v>
      </c>
      <c r="K8" s="366">
        <f>J8/$J$12*100</f>
        <v>1.7387427552385197</v>
      </c>
      <c r="L8" s="389">
        <v>23.7</v>
      </c>
      <c r="M8" s="366">
        <f>L8/$L$12*100</f>
        <v>4.546326491463649</v>
      </c>
      <c r="N8" s="389">
        <v>1.9999999999999716</v>
      </c>
      <c r="O8" s="366">
        <f>N8/$N$12*100</f>
        <v>1.4958863126402182</v>
      </c>
      <c r="P8" s="389">
        <v>8.0120000000000005</v>
      </c>
      <c r="Q8" s="366">
        <f>P8/$P$12*100</f>
        <v>0.68966348347200623</v>
      </c>
      <c r="R8" s="389">
        <v>1.56771661</v>
      </c>
      <c r="S8" s="366">
        <f>R8/$R$12*100</f>
        <v>3.1867303025742264</v>
      </c>
    </row>
    <row r="9" spans="1:19">
      <c r="A9" s="399" t="s">
        <v>613</v>
      </c>
      <c r="B9" s="389">
        <f>D9+F9+H9+J9+L9+N9+P9+R9</f>
        <v>0</v>
      </c>
      <c r="C9" s="366">
        <f>B9/$B$12*100</f>
        <v>0</v>
      </c>
      <c r="D9" s="389">
        <v>0</v>
      </c>
      <c r="E9" s="366">
        <f>D9/$D$12*100</f>
        <v>0</v>
      </c>
      <c r="G9" s="366">
        <f>F9/$F$12*100</f>
        <v>0</v>
      </c>
      <c r="I9" s="366">
        <f>H9/$H$12*100</f>
        <v>0</v>
      </c>
      <c r="J9" s="389">
        <v>0</v>
      </c>
      <c r="K9" s="366">
        <f>J9/$J$12*100</f>
        <v>0</v>
      </c>
      <c r="M9" s="366">
        <f>L9/$L$12*100</f>
        <v>0</v>
      </c>
      <c r="O9" s="366">
        <f>N9/$N$12*100</f>
        <v>0</v>
      </c>
      <c r="Q9" s="366">
        <f>P9/$P$12*100</f>
        <v>0</v>
      </c>
      <c r="R9" s="389">
        <v>0</v>
      </c>
      <c r="S9" s="366">
        <f>R9/$R$12*100</f>
        <v>0</v>
      </c>
    </row>
    <row r="10" spans="1:19">
      <c r="A10" s="400" t="s">
        <v>207</v>
      </c>
      <c r="B10" s="389">
        <f>D10+F10+H10+J10+L10+N10+P10+R10</f>
        <v>0</v>
      </c>
      <c r="C10" s="366">
        <f>B10/$B$12*100</f>
        <v>0</v>
      </c>
      <c r="D10" s="389">
        <v>0</v>
      </c>
      <c r="E10" s="366">
        <f>D10/$D$12*100</f>
        <v>0</v>
      </c>
      <c r="G10" s="366">
        <f>F10/$F$12*100</f>
        <v>0</v>
      </c>
      <c r="I10" s="366">
        <f>H10/$H$12*100</f>
        <v>0</v>
      </c>
      <c r="J10" s="389">
        <v>0</v>
      </c>
      <c r="K10" s="366">
        <f>J10/$J$12*100</f>
        <v>0</v>
      </c>
      <c r="M10" s="366">
        <f>L10/$L$12*100</f>
        <v>0</v>
      </c>
      <c r="O10" s="366">
        <f>N10/$N$12*100</f>
        <v>0</v>
      </c>
      <c r="Q10" s="366">
        <f>P10/$P$12*100</f>
        <v>0</v>
      </c>
      <c r="R10" s="389">
        <v>0</v>
      </c>
      <c r="S10" s="366">
        <f>R10/$R$12*100</f>
        <v>0</v>
      </c>
    </row>
    <row r="11" spans="1:19" ht="13.5" thickBot="1">
      <c r="A11" s="401" t="s">
        <v>208</v>
      </c>
      <c r="B11" s="389">
        <f>D11+F11+H11+J11+L11+N11+P11+R11</f>
        <v>11.62564229</v>
      </c>
      <c r="C11" s="366">
        <f>B11/$B$12*100</f>
        <v>0.34280302951450964</v>
      </c>
      <c r="D11" s="389">
        <v>0</v>
      </c>
      <c r="E11" s="366">
        <f>D11/$D$12*100</f>
        <v>0</v>
      </c>
      <c r="G11" s="366">
        <f>F11/$F$12*100</f>
        <v>0</v>
      </c>
      <c r="I11" s="366">
        <f>H11/$H$12*100</f>
        <v>0</v>
      </c>
      <c r="J11" s="389">
        <v>10.7</v>
      </c>
      <c r="K11" s="366">
        <f>J11/$J$12*100</f>
        <v>4.7703967900133746</v>
      </c>
      <c r="L11" s="389">
        <v>0</v>
      </c>
      <c r="M11" s="366">
        <f>L11/$L$12*100</f>
        <v>0</v>
      </c>
      <c r="O11" s="366">
        <f>N11/$N$12*100</f>
        <v>0</v>
      </c>
      <c r="Q11" s="366">
        <f>P11/$P$12*100</f>
        <v>0</v>
      </c>
      <c r="R11" s="389">
        <v>0.92564229000000009</v>
      </c>
      <c r="S11" s="366">
        <f>R11/$R$12*100</f>
        <v>1.8815724194484362</v>
      </c>
    </row>
    <row r="12" spans="1:19" ht="16.5" customHeight="1" thickBot="1">
      <c r="A12" s="402" t="s">
        <v>123</v>
      </c>
      <c r="B12" s="403">
        <f t="shared" ref="B12:S12" si="0">SUM(B7:B11)</f>
        <v>3391.34759295</v>
      </c>
      <c r="C12" s="365">
        <f t="shared" si="0"/>
        <v>99.999999999999986</v>
      </c>
      <c r="D12" s="404">
        <v>857.03144741999995</v>
      </c>
      <c r="E12" s="365">
        <f t="shared" si="0"/>
        <v>100</v>
      </c>
      <c r="F12" s="404">
        <v>103.996</v>
      </c>
      <c r="G12" s="365">
        <f t="shared" si="0"/>
        <v>100</v>
      </c>
      <c r="H12" s="404">
        <v>340.1</v>
      </c>
      <c r="I12" s="365">
        <f t="shared" si="0"/>
        <v>99.999999999999986</v>
      </c>
      <c r="J12" s="404">
        <v>224.3</v>
      </c>
      <c r="K12" s="365">
        <f t="shared" si="0"/>
        <v>99.999999999999986</v>
      </c>
      <c r="L12" s="404">
        <v>521.29999999999995</v>
      </c>
      <c r="M12" s="365">
        <f t="shared" si="0"/>
        <v>100.00000000000001</v>
      </c>
      <c r="N12" s="404">
        <v>133.69999999999999</v>
      </c>
      <c r="O12" s="365">
        <f t="shared" si="0"/>
        <v>99.999999999999986</v>
      </c>
      <c r="P12" s="404">
        <v>1161.7260000000001</v>
      </c>
      <c r="Q12" s="365">
        <f>SUM(Q7:Q11)</f>
        <v>99.999913921182767</v>
      </c>
      <c r="R12" s="404">
        <v>49.195145529999998</v>
      </c>
      <c r="S12" s="365">
        <f t="shared" si="0"/>
        <v>100.00000000000001</v>
      </c>
    </row>
    <row r="13" spans="1:19">
      <c r="A13" s="396" t="s">
        <v>209</v>
      </c>
      <c r="C13" s="366"/>
      <c r="E13" s="366"/>
      <c r="G13" s="366"/>
      <c r="I13" s="366"/>
      <c r="K13" s="366"/>
      <c r="M13" s="366"/>
      <c r="O13" s="366"/>
      <c r="Q13" s="366"/>
      <c r="S13" s="366"/>
    </row>
    <row r="14" spans="1:19">
      <c r="A14" s="391" t="s">
        <v>245</v>
      </c>
      <c r="B14" s="389">
        <f>D14+F14+H14+J14+L14+N14+P14+R14</f>
        <v>1473.9936159599999</v>
      </c>
      <c r="C14" s="366">
        <f t="shared" ref="C14:C20" si="1">B14/$B$28*100</f>
        <v>44.929456341432633</v>
      </c>
      <c r="D14" s="389">
        <v>366.65210076</v>
      </c>
      <c r="E14" s="366">
        <f t="shared" ref="E14:E20" si="2">D14/$D$28*100</f>
        <v>43.67908879127382</v>
      </c>
      <c r="F14" s="389">
        <v>42.984000000000002</v>
      </c>
      <c r="G14" s="366">
        <f t="shared" ref="G14:G20" si="3">F14/$F$28*100</f>
        <v>43.134972403411943</v>
      </c>
      <c r="H14" s="389">
        <v>146.19999999999999</v>
      </c>
      <c r="I14" s="366">
        <f t="shared" ref="I14:I20" si="4">H14/$H$28*100</f>
        <v>48.378557246856388</v>
      </c>
      <c r="J14" s="389">
        <v>81.8</v>
      </c>
      <c r="K14" s="366">
        <f t="shared" ref="K14:K20" si="5">J14/$J$28*100</f>
        <v>39.00810681926562</v>
      </c>
      <c r="L14" s="389">
        <v>206.5</v>
      </c>
      <c r="M14" s="366">
        <f t="shared" ref="M14:M20" si="6">L14/$L$28*100</f>
        <v>41.499196141479104</v>
      </c>
      <c r="N14" s="389">
        <v>50.1</v>
      </c>
      <c r="O14" s="366">
        <f t="shared" ref="O14:O20" si="7">N14/$N$28*100</f>
        <v>38.041002277904333</v>
      </c>
      <c r="P14" s="389">
        <v>558.947</v>
      </c>
      <c r="Q14" s="366">
        <f>P14/$P$28*100</f>
        <v>48.4476641937813</v>
      </c>
      <c r="R14" s="389">
        <v>20.810515199999998</v>
      </c>
      <c r="S14" s="366">
        <f t="shared" ref="S14:S20" si="8">R14/$R$28*100</f>
        <v>44.560426274209966</v>
      </c>
    </row>
    <row r="15" spans="1:19">
      <c r="A15" s="391" t="s">
        <v>246</v>
      </c>
      <c r="B15" s="389">
        <f t="shared" ref="B15:B20" si="9">D15+F15+H15+J15+L15+N15+P15+R15</f>
        <v>201.33398796999998</v>
      </c>
      <c r="C15" s="366">
        <f t="shared" si="1"/>
        <v>6.136951018375453</v>
      </c>
      <c r="D15" s="389">
        <v>78.045487969999996</v>
      </c>
      <c r="E15" s="366">
        <f t="shared" si="2"/>
        <v>9.2975215244473066</v>
      </c>
      <c r="F15" s="389">
        <v>10.494999999999999</v>
      </c>
      <c r="G15" s="366">
        <f t="shared" si="3"/>
        <v>10.531861515303561</v>
      </c>
      <c r="H15" s="389">
        <v>19.8</v>
      </c>
      <c r="I15" s="366">
        <f t="shared" si="4"/>
        <v>6.5519523494374594</v>
      </c>
      <c r="J15" s="389">
        <v>17.8</v>
      </c>
      <c r="K15" s="366">
        <f t="shared" si="5"/>
        <v>8.4883166428230812</v>
      </c>
      <c r="L15" s="389">
        <v>46.5</v>
      </c>
      <c r="M15" s="366">
        <f t="shared" si="6"/>
        <v>9.344855305466238</v>
      </c>
      <c r="N15" s="389">
        <v>7.7</v>
      </c>
      <c r="O15" s="366">
        <f t="shared" si="7"/>
        <v>5.8466211085801074</v>
      </c>
      <c r="P15" s="389">
        <v>18.396000000000001</v>
      </c>
      <c r="Q15" s="366">
        <f t="shared" ref="Q15:Q20" si="10">P15/$P$28*100</f>
        <v>1.594504005762265</v>
      </c>
      <c r="R15" s="389">
        <v>2.5975000000000001</v>
      </c>
      <c r="S15" s="366">
        <f t="shared" si="8"/>
        <v>5.5618857166621423</v>
      </c>
    </row>
    <row r="16" spans="1:19">
      <c r="A16" s="391" t="s">
        <v>247</v>
      </c>
      <c r="B16" s="389">
        <f t="shared" si="9"/>
        <v>870.68610915000011</v>
      </c>
      <c r="C16" s="366">
        <f t="shared" si="1"/>
        <v>26.539771342678847</v>
      </c>
      <c r="D16" s="389">
        <v>273.85373550000003</v>
      </c>
      <c r="E16" s="366">
        <f t="shared" si="2"/>
        <v>32.624064075815269</v>
      </c>
      <c r="F16" s="389">
        <v>34.088000000000001</v>
      </c>
      <c r="G16" s="366">
        <f t="shared" si="3"/>
        <v>34.207727044656295</v>
      </c>
      <c r="H16" s="389">
        <v>72</v>
      </c>
      <c r="I16" s="366">
        <f t="shared" si="4"/>
        <v>23.825281270681671</v>
      </c>
      <c r="J16" s="389">
        <v>55.9</v>
      </c>
      <c r="K16" s="366">
        <f t="shared" si="5"/>
        <v>26.657129232236532</v>
      </c>
      <c r="L16" s="389">
        <v>117.9</v>
      </c>
      <c r="M16" s="366">
        <f t="shared" si="6"/>
        <v>23.69372990353698</v>
      </c>
      <c r="N16" s="389">
        <v>41.5</v>
      </c>
      <c r="O16" s="366">
        <f t="shared" si="7"/>
        <v>31.511009870918755</v>
      </c>
      <c r="P16" s="389">
        <v>260.39100000000002</v>
      </c>
      <c r="Q16" s="366">
        <f t="shared" si="10"/>
        <v>22.569824557753968</v>
      </c>
      <c r="R16" s="389">
        <v>15.053373650000001</v>
      </c>
      <c r="S16" s="366">
        <f t="shared" si="8"/>
        <v>32.23297166179529</v>
      </c>
    </row>
    <row r="17" spans="1:19">
      <c r="A17" s="391" t="s">
        <v>248</v>
      </c>
      <c r="B17" s="389">
        <f t="shared" si="9"/>
        <v>238.0592</v>
      </c>
      <c r="C17" s="366">
        <f t="shared" si="1"/>
        <v>7.2563885740510798</v>
      </c>
      <c r="D17" s="389">
        <v>30.093</v>
      </c>
      <c r="E17" s="366">
        <f t="shared" si="2"/>
        <v>3.5849646470625149</v>
      </c>
      <c r="F17" s="389">
        <v>4.9409999999999998</v>
      </c>
      <c r="G17" s="366">
        <f t="shared" si="3"/>
        <v>4.9583542398394371</v>
      </c>
      <c r="I17" s="366">
        <f t="shared" si="4"/>
        <v>0</v>
      </c>
      <c r="J17" s="389">
        <v>35.700000000000003</v>
      </c>
      <c r="K17" s="366">
        <f t="shared" si="5"/>
        <v>17.024320457796854</v>
      </c>
      <c r="L17" s="389">
        <v>79.5</v>
      </c>
      <c r="M17" s="366">
        <f t="shared" si="6"/>
        <v>15.97668810289389</v>
      </c>
      <c r="N17" s="389">
        <v>5.5</v>
      </c>
      <c r="O17" s="366">
        <f t="shared" si="7"/>
        <v>4.1761579347000763</v>
      </c>
      <c r="P17" s="389">
        <v>78.736999999999995</v>
      </c>
      <c r="Q17" s="366">
        <f t="shared" si="10"/>
        <v>6.8246608992011017</v>
      </c>
      <c r="R17" s="389">
        <v>3.5882000000000001</v>
      </c>
      <c r="S17" s="366">
        <f t="shared" si="8"/>
        <v>7.683217835814089</v>
      </c>
    </row>
    <row r="18" spans="1:19">
      <c r="A18" s="391" t="s">
        <v>249</v>
      </c>
      <c r="B18" s="389">
        <f t="shared" si="9"/>
        <v>289.06634303999999</v>
      </c>
      <c r="C18" s="366">
        <f t="shared" si="1"/>
        <v>8.8111600340511345</v>
      </c>
      <c r="D18" s="389">
        <v>61.405203039999996</v>
      </c>
      <c r="E18" s="366">
        <f t="shared" si="2"/>
        <v>7.3151723671317459</v>
      </c>
      <c r="F18" s="389">
        <v>7.1420000000000003</v>
      </c>
      <c r="G18" s="366">
        <f t="shared" si="3"/>
        <v>7.1670847967887603</v>
      </c>
      <c r="H18" s="389">
        <v>24.3</v>
      </c>
      <c r="I18" s="366">
        <f t="shared" si="4"/>
        <v>8.041032428855063</v>
      </c>
      <c r="J18" s="389">
        <v>9.5</v>
      </c>
      <c r="K18" s="366">
        <f t="shared" si="5"/>
        <v>4.5302813543156892</v>
      </c>
      <c r="L18" s="389">
        <v>33.700000000000003</v>
      </c>
      <c r="M18" s="366">
        <f t="shared" si="6"/>
        <v>6.772508038585209</v>
      </c>
      <c r="N18" s="389">
        <v>2.6</v>
      </c>
      <c r="O18" s="366">
        <f t="shared" si="7"/>
        <v>1.9741837509491271</v>
      </c>
      <c r="P18" s="389">
        <v>148.83199999999999</v>
      </c>
      <c r="Q18" s="366">
        <f t="shared" si="10"/>
        <v>12.900262023570852</v>
      </c>
      <c r="R18" s="389">
        <v>1.58714</v>
      </c>
      <c r="S18" s="366">
        <f t="shared" si="8"/>
        <v>3.3984567069656024</v>
      </c>
    </row>
    <row r="19" spans="1:19">
      <c r="A19" s="391" t="s">
        <v>250</v>
      </c>
      <c r="B19" s="389">
        <f t="shared" si="9"/>
        <v>145.55017649999999</v>
      </c>
      <c r="C19" s="366">
        <f t="shared" si="1"/>
        <v>4.4365797990824047</v>
      </c>
      <c r="D19" s="389">
        <v>29.3729765</v>
      </c>
      <c r="E19" s="366">
        <f t="shared" si="2"/>
        <v>3.4991885930780593</v>
      </c>
      <c r="G19" s="366">
        <f t="shared" si="3"/>
        <v>0</v>
      </c>
      <c r="H19" s="389">
        <v>13.6</v>
      </c>
      <c r="I19" s="366">
        <f t="shared" si="4"/>
        <v>4.5003309066843151</v>
      </c>
      <c r="J19" s="389">
        <v>0</v>
      </c>
      <c r="K19" s="366">
        <f t="shared" si="5"/>
        <v>0</v>
      </c>
      <c r="L19" s="389">
        <v>13.5</v>
      </c>
      <c r="M19" s="366">
        <f t="shared" si="6"/>
        <v>2.713022508038585</v>
      </c>
      <c r="O19" s="366">
        <f t="shared" si="7"/>
        <v>0</v>
      </c>
      <c r="P19" s="389">
        <v>88.406999999999996</v>
      </c>
      <c r="Q19" s="366">
        <f t="shared" si="10"/>
        <v>7.6628242899230568</v>
      </c>
      <c r="R19" s="389">
        <v>0.67020000000000002</v>
      </c>
      <c r="S19" s="366">
        <f t="shared" si="8"/>
        <v>1.4350628709555218</v>
      </c>
    </row>
    <row r="20" spans="1:19" ht="13.5" thickBot="1">
      <c r="A20" s="391" t="s">
        <v>251</v>
      </c>
      <c r="B20" s="389">
        <f t="shared" si="9"/>
        <v>0</v>
      </c>
      <c r="C20" s="366">
        <f t="shared" si="1"/>
        <v>0</v>
      </c>
      <c r="D20" s="389">
        <v>0</v>
      </c>
      <c r="E20" s="366">
        <f t="shared" si="2"/>
        <v>0</v>
      </c>
      <c r="G20" s="366">
        <f t="shared" si="3"/>
        <v>0</v>
      </c>
      <c r="I20" s="366">
        <f t="shared" si="4"/>
        <v>0</v>
      </c>
      <c r="J20" s="389">
        <v>0</v>
      </c>
      <c r="K20" s="366">
        <f t="shared" si="5"/>
        <v>0</v>
      </c>
      <c r="M20" s="366">
        <f t="shared" si="6"/>
        <v>0</v>
      </c>
      <c r="O20" s="366">
        <f t="shared" si="7"/>
        <v>0</v>
      </c>
      <c r="Q20" s="366">
        <f t="shared" si="10"/>
        <v>0</v>
      </c>
      <c r="R20" s="389">
        <v>0</v>
      </c>
      <c r="S20" s="366">
        <f t="shared" si="8"/>
        <v>0</v>
      </c>
    </row>
    <row r="21" spans="1:19" ht="16.5" customHeight="1" thickBot="1">
      <c r="A21" s="405" t="s">
        <v>252</v>
      </c>
      <c r="B21" s="403">
        <f>SUM(B14:B20)</f>
        <v>3218.6894326199999</v>
      </c>
      <c r="C21" s="555">
        <f t="shared" ref="C21:S21" si="11">SUM(C14:C20)</f>
        <v>98.110307109671567</v>
      </c>
      <c r="D21" s="403">
        <v>839.42250376999993</v>
      </c>
      <c r="E21" s="555">
        <f t="shared" si="11"/>
        <v>99.999999998808718</v>
      </c>
      <c r="F21" s="403">
        <v>99.65</v>
      </c>
      <c r="G21" s="555">
        <f t="shared" si="11"/>
        <v>100</v>
      </c>
      <c r="H21" s="403">
        <v>275.89999999999998</v>
      </c>
      <c r="I21" s="555">
        <f t="shared" si="11"/>
        <v>91.297154202514889</v>
      </c>
      <c r="J21" s="403">
        <v>200.7</v>
      </c>
      <c r="K21" s="555">
        <f t="shared" si="11"/>
        <v>95.708154506437779</v>
      </c>
      <c r="L21" s="403">
        <v>497.6</v>
      </c>
      <c r="M21" s="555">
        <f t="shared" si="11"/>
        <v>100.00000000000001</v>
      </c>
      <c r="N21" s="403">
        <v>107.4</v>
      </c>
      <c r="O21" s="555">
        <f t="shared" si="11"/>
        <v>81.548974943052386</v>
      </c>
      <c r="P21" s="403">
        <v>1153.713</v>
      </c>
      <c r="Q21" s="555">
        <f>SUM(Q14:Q20)</f>
        <v>99.999739969992547</v>
      </c>
      <c r="R21" s="403">
        <v>44.306928849999998</v>
      </c>
      <c r="S21" s="555">
        <f t="shared" si="11"/>
        <v>94.87202106640261</v>
      </c>
    </row>
    <row r="22" spans="1:19" ht="16.5" customHeight="1" thickBot="1">
      <c r="A22" s="405" t="s">
        <v>256</v>
      </c>
      <c r="B22" s="1499">
        <f>D22+F22+H22+J22+L22+N22+P22+R22</f>
        <v>26.3</v>
      </c>
      <c r="C22" s="1017">
        <f>B22/$B$28*100</f>
        <v>0.8016620214532495</v>
      </c>
      <c r="D22" s="408">
        <v>0</v>
      </c>
      <c r="E22" s="555">
        <f>D22/$D$28*100</f>
        <v>0</v>
      </c>
      <c r="F22" s="408"/>
      <c r="G22" s="555">
        <f>F22/$F$28*100</f>
        <v>0</v>
      </c>
      <c r="H22" s="408">
        <v>26.3</v>
      </c>
      <c r="I22" s="555">
        <f>H22/$H$28*100</f>
        <v>8.702845797485109</v>
      </c>
      <c r="J22" s="408">
        <v>0</v>
      </c>
      <c r="K22" s="555">
        <f>J22/$J$28*100</f>
        <v>0</v>
      </c>
      <c r="L22" s="408"/>
      <c r="M22" s="555">
        <f>L22/$L$28*100</f>
        <v>0</v>
      </c>
      <c r="N22" s="408"/>
      <c r="O22" s="555">
        <f>N22/$N$28*100</f>
        <v>0</v>
      </c>
      <c r="P22" s="408">
        <v>0</v>
      </c>
      <c r="Q22" s="555">
        <f>P22/$P$28*100</f>
        <v>0</v>
      </c>
      <c r="R22" s="408">
        <v>0</v>
      </c>
      <c r="S22" s="555">
        <f>R22/$R$28*100</f>
        <v>0</v>
      </c>
    </row>
    <row r="23" spans="1:19" ht="16.5" customHeight="1" thickBot="1">
      <c r="A23" s="405" t="s">
        <v>257</v>
      </c>
      <c r="B23" s="1499">
        <f>D23+F23+H23+J23+L23+N23+P23+R23</f>
        <v>0</v>
      </c>
      <c r="C23" s="1017">
        <f>B23/$B$28*100</f>
        <v>0</v>
      </c>
      <c r="D23" s="408">
        <v>0</v>
      </c>
      <c r="E23" s="555">
        <f>D23/$D$28*100</f>
        <v>0</v>
      </c>
      <c r="F23" s="408"/>
      <c r="G23" s="555">
        <f>F23/$F$28*100</f>
        <v>0</v>
      </c>
      <c r="H23" s="408"/>
      <c r="I23" s="555">
        <f>H23/$H$28*100</f>
        <v>0</v>
      </c>
      <c r="J23" s="408">
        <v>0</v>
      </c>
      <c r="K23" s="555">
        <f>J23/$J$28*100</f>
        <v>0</v>
      </c>
      <c r="L23" s="408"/>
      <c r="M23" s="555">
        <f>L23/$L$28*100</f>
        <v>0</v>
      </c>
      <c r="N23" s="408"/>
      <c r="O23" s="555">
        <f>N23/$N$28*100</f>
        <v>0</v>
      </c>
      <c r="P23" s="408">
        <v>0</v>
      </c>
      <c r="Q23" s="555">
        <f>P23/$P$28*100</f>
        <v>0</v>
      </c>
      <c r="R23" s="408">
        <v>0</v>
      </c>
      <c r="S23" s="555">
        <f>R23/$R$28*100</f>
        <v>0</v>
      </c>
    </row>
    <row r="24" spans="1:19" ht="16.5" customHeight="1" thickBot="1">
      <c r="A24" s="405" t="s">
        <v>258</v>
      </c>
      <c r="B24" s="1499">
        <f>D24+F24+H24+J24+L24+N24+P24+R24</f>
        <v>0</v>
      </c>
      <c r="C24" s="1017">
        <f>B24/$B$28*100</f>
        <v>0</v>
      </c>
      <c r="D24" s="408">
        <v>0</v>
      </c>
      <c r="E24" s="555">
        <f>D24/$D$28*100</f>
        <v>0</v>
      </c>
      <c r="F24" s="408"/>
      <c r="G24" s="555">
        <f>F24/$F$28*100</f>
        <v>0</v>
      </c>
      <c r="H24" s="408"/>
      <c r="I24" s="555">
        <f>H24/$H$28*100</f>
        <v>0</v>
      </c>
      <c r="J24" s="408">
        <v>0</v>
      </c>
      <c r="K24" s="555">
        <f>J24/$J$28*100</f>
        <v>0</v>
      </c>
      <c r="L24" s="408"/>
      <c r="M24" s="555">
        <f>L24/$L$28*100</f>
        <v>0</v>
      </c>
      <c r="N24" s="408"/>
      <c r="O24" s="555">
        <f>N24/$N$28*100</f>
        <v>0</v>
      </c>
      <c r="P24" s="408">
        <v>0</v>
      </c>
      <c r="Q24" s="555">
        <f>P24/$P$28*100</f>
        <v>0</v>
      </c>
      <c r="R24" s="408">
        <v>0</v>
      </c>
      <c r="S24" s="555">
        <f>R24/$R$28*100</f>
        <v>0</v>
      </c>
    </row>
    <row r="25" spans="1:19" ht="16.5" customHeight="1" thickBot="1">
      <c r="A25" s="409" t="s">
        <v>259</v>
      </c>
      <c r="B25" s="389">
        <f>D25+F25+H25+J25+L25+N25+P25+R25</f>
        <v>0</v>
      </c>
      <c r="C25" s="1017">
        <f>B25/$B$28*100</f>
        <v>0</v>
      </c>
      <c r="D25" s="408">
        <v>0</v>
      </c>
      <c r="E25" s="555">
        <f>D25/$D$28*100</f>
        <v>0</v>
      </c>
      <c r="F25" s="408"/>
      <c r="G25" s="555">
        <f>F25/$F$28*100</f>
        <v>0</v>
      </c>
      <c r="H25" s="408"/>
      <c r="I25" s="555">
        <f>H25/$H$28*100</f>
        <v>0</v>
      </c>
      <c r="J25" s="408">
        <v>0</v>
      </c>
      <c r="K25" s="555">
        <f>J25/$J$28*100</f>
        <v>0</v>
      </c>
      <c r="L25" s="408"/>
      <c r="M25" s="555">
        <f>L25/$L$28*100</f>
        <v>0</v>
      </c>
      <c r="N25" s="408"/>
      <c r="O25" s="555">
        <f>N25/$N$28*100</f>
        <v>0</v>
      </c>
      <c r="P25" s="408">
        <v>0</v>
      </c>
      <c r="Q25" s="555">
        <f>P25/$P$28*100</f>
        <v>0</v>
      </c>
      <c r="R25" s="408">
        <v>0</v>
      </c>
      <c r="S25" s="555">
        <f>R25/$R$28*100</f>
        <v>0</v>
      </c>
    </row>
    <row r="26" spans="1:19" ht="16.5" customHeight="1" thickBot="1">
      <c r="A26" s="402" t="s">
        <v>152</v>
      </c>
      <c r="B26" s="403">
        <f>B21+B22+B23+B24+B25</f>
        <v>3244.9894326200001</v>
      </c>
      <c r="C26" s="365">
        <f>SUM(C21:C25)</f>
        <v>98.91196913112482</v>
      </c>
      <c r="D26" s="403">
        <v>839.42250376999993</v>
      </c>
      <c r="E26" s="365">
        <f>SUM(E21:E25)</f>
        <v>99.999999998808718</v>
      </c>
      <c r="F26" s="403">
        <v>99.65</v>
      </c>
      <c r="G26" s="365">
        <f t="shared" ref="G26:S26" si="12">SUM(G21:G25)</f>
        <v>100</v>
      </c>
      <c r="H26" s="403">
        <v>302.2</v>
      </c>
      <c r="I26" s="365">
        <f t="shared" si="12"/>
        <v>100</v>
      </c>
      <c r="J26" s="403">
        <v>200.7</v>
      </c>
      <c r="K26" s="365">
        <f t="shared" si="12"/>
        <v>95.708154506437779</v>
      </c>
      <c r="L26" s="403">
        <v>497.6</v>
      </c>
      <c r="M26" s="365">
        <f t="shared" si="12"/>
        <v>100.00000000000001</v>
      </c>
      <c r="N26" s="403">
        <v>107.4</v>
      </c>
      <c r="O26" s="365">
        <f t="shared" si="12"/>
        <v>81.548974943052386</v>
      </c>
      <c r="P26" s="403">
        <f>P21+P22+P23+P24+P25</f>
        <v>1153.713</v>
      </c>
      <c r="Q26" s="365">
        <f>SUM(Q21:Q25)</f>
        <v>99.999739969992547</v>
      </c>
      <c r="R26" s="403">
        <v>44.306928849999998</v>
      </c>
      <c r="S26" s="365">
        <f t="shared" si="12"/>
        <v>94.87202106640261</v>
      </c>
    </row>
    <row r="27" spans="1:19" ht="16.5" customHeight="1" thickBot="1">
      <c r="A27" s="402" t="s">
        <v>614</v>
      </c>
      <c r="B27" s="389">
        <f>D27+F27+H27+J27+L27+N27+P27+R27</f>
        <v>35.694857790000007</v>
      </c>
      <c r="C27" s="555">
        <f>B27/$B$28*100</f>
        <v>1.088030868875197</v>
      </c>
      <c r="D27" s="404">
        <v>1E-8</v>
      </c>
      <c r="E27" s="555">
        <f>D27/$D$28*100</f>
        <v>1.1912952005657511E-9</v>
      </c>
      <c r="F27" s="404"/>
      <c r="G27" s="555">
        <f>F27/$F$28*100</f>
        <v>0</v>
      </c>
      <c r="H27" s="404"/>
      <c r="I27" s="555">
        <f>H27/$H$28*100</f>
        <v>0</v>
      </c>
      <c r="J27" s="404">
        <v>9</v>
      </c>
      <c r="K27" s="555">
        <f>J27/$J$28*100</f>
        <v>4.2918454935622314</v>
      </c>
      <c r="L27" s="404">
        <v>0</v>
      </c>
      <c r="M27" s="555">
        <f>L27/$L$28*100</f>
        <v>0</v>
      </c>
      <c r="N27" s="404">
        <v>24.3</v>
      </c>
      <c r="O27" s="555">
        <f>N27/$N$28*100</f>
        <v>18.451025056947611</v>
      </c>
      <c r="P27" s="404">
        <v>0</v>
      </c>
      <c r="Q27" s="555">
        <f>P27/$P$28*100</f>
        <v>0</v>
      </c>
      <c r="R27" s="404">
        <v>2.3948577800000002</v>
      </c>
      <c r="S27" s="555">
        <f>R27/$R$28*100</f>
        <v>5.1279789335973849</v>
      </c>
    </row>
    <row r="28" spans="1:19" ht="16.5" customHeight="1" thickBot="1">
      <c r="A28" s="402" t="s">
        <v>156</v>
      </c>
      <c r="B28" s="403">
        <f t="shared" ref="B28:S28" si="13">SUM(B26:B27)</f>
        <v>3280.6842904099999</v>
      </c>
      <c r="C28" s="555">
        <f t="shared" si="13"/>
        <v>100.00000000000001</v>
      </c>
      <c r="D28" s="403">
        <v>839.42250377999994</v>
      </c>
      <c r="E28" s="555">
        <f t="shared" si="13"/>
        <v>100.00000000000001</v>
      </c>
      <c r="F28" s="403">
        <v>99.65</v>
      </c>
      <c r="G28" s="555">
        <f t="shared" si="13"/>
        <v>100</v>
      </c>
      <c r="H28" s="403">
        <v>302.2</v>
      </c>
      <c r="I28" s="555">
        <f t="shared" si="13"/>
        <v>100</v>
      </c>
      <c r="J28" s="403">
        <v>209.7</v>
      </c>
      <c r="K28" s="555">
        <f t="shared" si="13"/>
        <v>100.00000000000001</v>
      </c>
      <c r="L28" s="403">
        <v>497.6</v>
      </c>
      <c r="M28" s="555">
        <f t="shared" si="13"/>
        <v>100.00000000000001</v>
      </c>
      <c r="N28" s="403">
        <v>131.69999999999999</v>
      </c>
      <c r="O28" s="555">
        <f t="shared" si="13"/>
        <v>100</v>
      </c>
      <c r="P28" s="403">
        <f t="shared" si="13"/>
        <v>1153.713</v>
      </c>
      <c r="Q28" s="555">
        <f>SUM(Q26:Q27)</f>
        <v>99.999739969992547</v>
      </c>
      <c r="R28" s="403">
        <v>46.701786630000001</v>
      </c>
      <c r="S28" s="555">
        <f t="shared" si="13"/>
        <v>100</v>
      </c>
    </row>
    <row r="29" spans="1:19" ht="13.5" thickBot="1">
      <c r="B29" s="404"/>
      <c r="C29" s="367"/>
      <c r="G29" s="367"/>
      <c r="I29" s="367"/>
      <c r="K29" s="367"/>
      <c r="M29" s="367"/>
      <c r="O29" s="367"/>
      <c r="Q29" s="367"/>
      <c r="S29" s="367"/>
    </row>
    <row r="30" spans="1:19" s="385" customFormat="1" ht="16.5" customHeight="1">
      <c r="A30" s="1392" t="s">
        <v>181</v>
      </c>
      <c r="B30" s="389">
        <f>D30+F30+H30+J30+L30+R30+P30+N30</f>
        <v>28070</v>
      </c>
      <c r="C30" s="372"/>
      <c r="D30" s="412">
        <v>291</v>
      </c>
      <c r="E30" s="386"/>
      <c r="F30" s="412">
        <v>1364</v>
      </c>
      <c r="G30" s="386"/>
      <c r="H30" s="412">
        <v>11647</v>
      </c>
      <c r="I30" s="386"/>
      <c r="J30" s="412">
        <v>566</v>
      </c>
      <c r="K30" s="386"/>
      <c r="L30" s="412">
        <v>7905</v>
      </c>
      <c r="M30" s="386"/>
      <c r="N30" s="412">
        <v>5368</v>
      </c>
      <c r="O30" s="386"/>
      <c r="P30" s="412">
        <v>1</v>
      </c>
      <c r="Q30" s="386"/>
      <c r="R30" s="412">
        <v>928</v>
      </c>
      <c r="S30" s="386"/>
    </row>
    <row r="31" spans="1:19" s="385" customFormat="1" ht="16.5" customHeight="1" thickBot="1">
      <c r="A31" s="1393" t="s">
        <v>182</v>
      </c>
      <c r="B31" s="414">
        <f>B12/B30*1000000</f>
        <v>120817.51310830067</v>
      </c>
      <c r="C31" s="373"/>
      <c r="D31" s="414">
        <f>D12/D30*1000000</f>
        <v>2945125.2488659793</v>
      </c>
      <c r="E31" s="387"/>
      <c r="F31" s="414">
        <f>F12/F30*1000000</f>
        <v>76243.401759530781</v>
      </c>
      <c r="G31" s="387"/>
      <c r="H31" s="414">
        <f>H12/H30*1000000</f>
        <v>29200.652528548126</v>
      </c>
      <c r="I31" s="387"/>
      <c r="J31" s="414">
        <f>J12/J30*1000000</f>
        <v>396289.7526501767</v>
      </c>
      <c r="K31" s="387"/>
      <c r="L31" s="414">
        <f>L12/L30*1000000</f>
        <v>65945.604048070833</v>
      </c>
      <c r="M31" s="387"/>
      <c r="N31" s="414">
        <f>N12/N30*1000000</f>
        <v>24906.855439642321</v>
      </c>
      <c r="O31" s="387"/>
      <c r="P31" s="414">
        <f>P12/P30*1000000</f>
        <v>1161726000</v>
      </c>
      <c r="Q31" s="387"/>
      <c r="R31" s="414">
        <f>R12/R30*1000000</f>
        <v>53012.010269396553</v>
      </c>
      <c r="S31" s="387"/>
    </row>
    <row r="33" spans="10:18">
      <c r="J33" s="389" t="s">
        <v>615</v>
      </c>
      <c r="R33" s="389" t="s">
        <v>615</v>
      </c>
    </row>
    <row r="34" spans="10:18">
      <c r="J34" s="389">
        <v>3.7</v>
      </c>
      <c r="R34" s="389">
        <v>4.76</v>
      </c>
    </row>
  </sheetData>
  <sheetProtection password="DF1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27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42"/>
  <sheetViews>
    <sheetView workbookViewId="0" xr3:uid="{E6B2BAC2-667D-5CCD-8069-8C8F7D962337}">
      <selection activeCell="E8" sqref="E8"/>
    </sheetView>
  </sheetViews>
  <sheetFormatPr defaultRowHeight="12.75"/>
  <cols>
    <col min="1" max="1" width="30.5703125" style="389" customWidth="1"/>
    <col min="2" max="2" width="12.7109375" style="389" customWidth="1"/>
    <col min="3" max="3" width="4.7109375" style="389" customWidth="1"/>
    <col min="4" max="4" width="12.7109375" style="389" customWidth="1"/>
    <col min="5" max="5" width="4.85546875" style="367" customWidth="1"/>
    <col min="6" max="6" width="12.7109375" style="389" customWidth="1"/>
    <col min="7" max="7" width="4.7109375" style="389" customWidth="1"/>
    <col min="8" max="16384" width="9.140625" style="389"/>
  </cols>
  <sheetData>
    <row r="1" spans="1:7">
      <c r="A1" s="388" t="s">
        <v>527</v>
      </c>
    </row>
    <row r="2" spans="1:7">
      <c r="A2" s="390"/>
    </row>
    <row r="3" spans="1:7" s="532" customFormat="1" ht="12">
      <c r="A3" s="530" t="s">
        <v>616</v>
      </c>
      <c r="B3" s="528" t="s">
        <v>78</v>
      </c>
      <c r="C3" s="531"/>
      <c r="D3" s="528" t="s">
        <v>514</v>
      </c>
      <c r="E3" s="515"/>
      <c r="F3" s="529" t="s">
        <v>580</v>
      </c>
      <c r="G3" s="531"/>
    </row>
    <row r="4" spans="1:7" s="532" customFormat="1" ht="12">
      <c r="A4" s="530"/>
      <c r="B4" s="533"/>
      <c r="C4" s="534"/>
      <c r="D4" s="533" t="s">
        <v>311</v>
      </c>
      <c r="E4" s="518"/>
      <c r="F4" s="392" t="s">
        <v>617</v>
      </c>
      <c r="G4" s="534"/>
    </row>
    <row r="5" spans="1:7">
      <c r="A5" s="391"/>
      <c r="B5" s="393" t="s">
        <v>116</v>
      </c>
      <c r="C5" s="394" t="s">
        <v>22</v>
      </c>
      <c r="D5" s="395" t="s">
        <v>116</v>
      </c>
      <c r="E5" s="370" t="s">
        <v>22</v>
      </c>
      <c r="F5" s="395" t="s">
        <v>116</v>
      </c>
      <c r="G5" s="394" t="s">
        <v>22</v>
      </c>
    </row>
    <row r="6" spans="1:7">
      <c r="A6" s="396" t="s">
        <v>117</v>
      </c>
      <c r="C6" s="397"/>
      <c r="E6" s="366"/>
      <c r="G6" s="397"/>
    </row>
    <row r="7" spans="1:7">
      <c r="A7" s="396" t="s">
        <v>204</v>
      </c>
      <c r="B7" s="389">
        <f>D7+F7</f>
        <v>2</v>
      </c>
      <c r="C7" s="366">
        <f>B7/$B$12*100</f>
        <v>20</v>
      </c>
      <c r="D7" s="389">
        <v>1</v>
      </c>
      <c r="E7" s="366">
        <f>D7/$D$12*100</f>
        <v>20</v>
      </c>
      <c r="F7" s="389">
        <v>1</v>
      </c>
      <c r="G7" s="366">
        <f>F7/$F$12*100</f>
        <v>20</v>
      </c>
    </row>
    <row r="8" spans="1:7">
      <c r="A8" s="398" t="s">
        <v>205</v>
      </c>
      <c r="B8" s="389">
        <f>D8+F8</f>
        <v>2</v>
      </c>
      <c r="C8" s="366">
        <f>B8/$B$12*100</f>
        <v>20</v>
      </c>
      <c r="D8" s="389">
        <v>1</v>
      </c>
      <c r="E8" s="366">
        <f>D8/$D$12*100</f>
        <v>20</v>
      </c>
      <c r="F8" s="389">
        <v>1</v>
      </c>
      <c r="G8" s="366">
        <f>F8/$F$12*100</f>
        <v>20</v>
      </c>
    </row>
    <row r="9" spans="1:7">
      <c r="A9" s="399" t="s">
        <v>206</v>
      </c>
      <c r="B9" s="389">
        <f>D9+F9</f>
        <v>2</v>
      </c>
      <c r="C9" s="366">
        <f>B9/$B$12*100</f>
        <v>20</v>
      </c>
      <c r="D9" s="389">
        <v>1</v>
      </c>
      <c r="E9" s="366">
        <f>D9/$D$12*100</f>
        <v>20</v>
      </c>
      <c r="F9" s="389">
        <v>1</v>
      </c>
      <c r="G9" s="366">
        <f>F9/$F$12*100</f>
        <v>20</v>
      </c>
    </row>
    <row r="10" spans="1:7">
      <c r="A10" s="400" t="s">
        <v>207</v>
      </c>
      <c r="B10" s="389">
        <f>D10+F10</f>
        <v>2</v>
      </c>
      <c r="C10" s="366">
        <f>B10/$B$12*100</f>
        <v>20</v>
      </c>
      <c r="D10" s="389">
        <v>1</v>
      </c>
      <c r="E10" s="366">
        <f>D10/$D$12*100</f>
        <v>20</v>
      </c>
      <c r="F10" s="389">
        <v>1</v>
      </c>
      <c r="G10" s="366">
        <f>F10/$F$12*100</f>
        <v>20</v>
      </c>
    </row>
    <row r="11" spans="1:7" ht="13.5" thickBot="1">
      <c r="A11" s="401" t="s">
        <v>208</v>
      </c>
      <c r="B11" s="389">
        <f>D11+F11</f>
        <v>2</v>
      </c>
      <c r="C11" s="366">
        <f>B11/$B$12*100</f>
        <v>20</v>
      </c>
      <c r="D11" s="389">
        <v>1</v>
      </c>
      <c r="E11" s="366">
        <f>D11/$D$12*100</f>
        <v>20</v>
      </c>
      <c r="F11" s="389">
        <v>1</v>
      </c>
      <c r="G11" s="366">
        <f>F11/$F$12*100</f>
        <v>20</v>
      </c>
    </row>
    <row r="12" spans="1:7" ht="16.5" customHeight="1" thickBot="1">
      <c r="A12" s="402" t="s">
        <v>123</v>
      </c>
      <c r="B12" s="403">
        <f t="shared" ref="B12:G12" si="0">SUM(B7:B11)</f>
        <v>10</v>
      </c>
      <c r="C12" s="365">
        <f t="shared" si="0"/>
        <v>100</v>
      </c>
      <c r="D12" s="404">
        <f t="shared" si="0"/>
        <v>5</v>
      </c>
      <c r="E12" s="365">
        <f t="shared" si="0"/>
        <v>100</v>
      </c>
      <c r="F12" s="404">
        <f t="shared" si="0"/>
        <v>5</v>
      </c>
      <c r="G12" s="365">
        <f t="shared" si="0"/>
        <v>100</v>
      </c>
    </row>
    <row r="13" spans="1:7" ht="16.5" customHeight="1">
      <c r="A13" s="388" t="s">
        <v>209</v>
      </c>
      <c r="B13" s="407"/>
      <c r="C13" s="366"/>
      <c r="D13" s="390"/>
      <c r="E13" s="366"/>
      <c r="F13" s="390"/>
      <c r="G13" s="366"/>
    </row>
    <row r="14" spans="1:7">
      <c r="A14" s="391" t="s">
        <v>225</v>
      </c>
      <c r="B14" s="389">
        <f>D14+F14</f>
        <v>2</v>
      </c>
      <c r="C14" s="366">
        <f>B14/$B$39*100</f>
        <v>4.3478260869565215</v>
      </c>
      <c r="D14" s="389">
        <v>1</v>
      </c>
      <c r="E14" s="366">
        <f t="shared" ref="E14:E32" si="1">D14/$D$39*100</f>
        <v>4.3478260869565215</v>
      </c>
      <c r="F14" s="389">
        <v>1</v>
      </c>
      <c r="G14" s="366">
        <f>F14/$F$39*100</f>
        <v>4.3478260869565215</v>
      </c>
    </row>
    <row r="15" spans="1:7">
      <c r="A15" s="391" t="s">
        <v>618</v>
      </c>
      <c r="B15" s="389">
        <f t="shared" ref="B15:B32" si="2">D15+F15</f>
        <v>2</v>
      </c>
      <c r="C15" s="366">
        <f t="shared" ref="C15:C32" si="3">B15/$B$39*100</f>
        <v>4.3478260869565215</v>
      </c>
      <c r="D15" s="389">
        <v>1</v>
      </c>
      <c r="E15" s="366">
        <f t="shared" si="1"/>
        <v>4.3478260869565215</v>
      </c>
      <c r="F15" s="389">
        <v>1</v>
      </c>
      <c r="G15" s="366">
        <f t="shared" ref="G15:G32" si="4">F15/$F$39*100</f>
        <v>4.3478260869565215</v>
      </c>
    </row>
    <row r="16" spans="1:7">
      <c r="A16" s="391" t="s">
        <v>619</v>
      </c>
      <c r="B16" s="389">
        <f t="shared" si="2"/>
        <v>2</v>
      </c>
      <c r="C16" s="366">
        <f t="shared" si="3"/>
        <v>4.3478260869565215</v>
      </c>
      <c r="D16" s="389">
        <v>1</v>
      </c>
      <c r="E16" s="366">
        <f t="shared" si="1"/>
        <v>4.3478260869565215</v>
      </c>
      <c r="F16" s="389">
        <v>1</v>
      </c>
      <c r="G16" s="366">
        <f t="shared" si="4"/>
        <v>4.3478260869565215</v>
      </c>
    </row>
    <row r="17" spans="1:7">
      <c r="A17" s="391" t="s">
        <v>620</v>
      </c>
      <c r="B17" s="389">
        <f t="shared" si="2"/>
        <v>2</v>
      </c>
      <c r="C17" s="366">
        <f t="shared" si="3"/>
        <v>4.3478260869565215</v>
      </c>
      <c r="D17" s="389">
        <v>1</v>
      </c>
      <c r="E17" s="366">
        <f t="shared" si="1"/>
        <v>4.3478260869565215</v>
      </c>
      <c r="F17" s="389">
        <v>1</v>
      </c>
      <c r="G17" s="366">
        <f t="shared" si="4"/>
        <v>4.3478260869565215</v>
      </c>
    </row>
    <row r="18" spans="1:7">
      <c r="A18" s="391" t="s">
        <v>621</v>
      </c>
      <c r="B18" s="389">
        <f t="shared" si="2"/>
        <v>2</v>
      </c>
      <c r="C18" s="366">
        <f t="shared" si="3"/>
        <v>4.3478260869565215</v>
      </c>
      <c r="D18" s="389">
        <v>1</v>
      </c>
      <c r="E18" s="366">
        <f t="shared" si="1"/>
        <v>4.3478260869565215</v>
      </c>
      <c r="F18" s="389">
        <v>1</v>
      </c>
      <c r="G18" s="366">
        <f t="shared" si="4"/>
        <v>4.3478260869565215</v>
      </c>
    </row>
    <row r="19" spans="1:7">
      <c r="A19" s="391" t="s">
        <v>622</v>
      </c>
      <c r="B19" s="389">
        <f t="shared" si="2"/>
        <v>2</v>
      </c>
      <c r="C19" s="366">
        <f t="shared" si="3"/>
        <v>4.3478260869565215</v>
      </c>
      <c r="D19" s="389">
        <v>1</v>
      </c>
      <c r="E19" s="366">
        <f t="shared" si="1"/>
        <v>4.3478260869565215</v>
      </c>
      <c r="F19" s="389">
        <v>1</v>
      </c>
      <c r="G19" s="366">
        <f t="shared" si="4"/>
        <v>4.3478260869565215</v>
      </c>
    </row>
    <row r="20" spans="1:7">
      <c r="A20" s="391" t="s">
        <v>623</v>
      </c>
      <c r="B20" s="389">
        <f t="shared" si="2"/>
        <v>2</v>
      </c>
      <c r="C20" s="366">
        <f t="shared" si="3"/>
        <v>4.3478260869565215</v>
      </c>
      <c r="D20" s="389">
        <v>1</v>
      </c>
      <c r="E20" s="366">
        <f t="shared" si="1"/>
        <v>4.3478260869565215</v>
      </c>
      <c r="F20" s="389">
        <v>1</v>
      </c>
      <c r="G20" s="366">
        <f t="shared" si="4"/>
        <v>4.3478260869565215</v>
      </c>
    </row>
    <row r="21" spans="1:7">
      <c r="A21" s="391" t="s">
        <v>624</v>
      </c>
      <c r="B21" s="389">
        <f t="shared" si="2"/>
        <v>2</v>
      </c>
      <c r="C21" s="366">
        <f t="shared" si="3"/>
        <v>4.3478260869565215</v>
      </c>
      <c r="D21" s="389">
        <v>1</v>
      </c>
      <c r="E21" s="366">
        <f t="shared" si="1"/>
        <v>4.3478260869565215</v>
      </c>
      <c r="F21" s="389">
        <v>1</v>
      </c>
      <c r="G21" s="366">
        <f t="shared" si="4"/>
        <v>4.3478260869565215</v>
      </c>
    </row>
    <row r="22" spans="1:7">
      <c r="A22" s="391" t="s">
        <v>625</v>
      </c>
      <c r="B22" s="389">
        <f t="shared" si="2"/>
        <v>2</v>
      </c>
      <c r="C22" s="366">
        <f t="shared" si="3"/>
        <v>4.3478260869565215</v>
      </c>
      <c r="D22" s="389">
        <v>1</v>
      </c>
      <c r="E22" s="366">
        <f t="shared" si="1"/>
        <v>4.3478260869565215</v>
      </c>
      <c r="F22" s="389">
        <v>1</v>
      </c>
      <c r="G22" s="366">
        <f t="shared" si="4"/>
        <v>4.3478260869565215</v>
      </c>
    </row>
    <row r="23" spans="1:7">
      <c r="A23" s="391" t="s">
        <v>626</v>
      </c>
      <c r="B23" s="389">
        <f t="shared" si="2"/>
        <v>2</v>
      </c>
      <c r="C23" s="366">
        <f t="shared" si="3"/>
        <v>4.3478260869565215</v>
      </c>
      <c r="D23" s="389">
        <v>1</v>
      </c>
      <c r="E23" s="366">
        <f t="shared" si="1"/>
        <v>4.3478260869565215</v>
      </c>
      <c r="F23" s="389">
        <v>1</v>
      </c>
      <c r="G23" s="366">
        <f t="shared" si="4"/>
        <v>4.3478260869565215</v>
      </c>
    </row>
    <row r="24" spans="1:7">
      <c r="A24" s="391" t="s">
        <v>627</v>
      </c>
      <c r="B24" s="389">
        <f t="shared" si="2"/>
        <v>2</v>
      </c>
      <c r="C24" s="366">
        <f t="shared" si="3"/>
        <v>4.3478260869565215</v>
      </c>
      <c r="D24" s="389">
        <v>1</v>
      </c>
      <c r="E24" s="366">
        <f t="shared" si="1"/>
        <v>4.3478260869565215</v>
      </c>
      <c r="F24" s="389">
        <v>1</v>
      </c>
      <c r="G24" s="366">
        <f t="shared" si="4"/>
        <v>4.3478260869565215</v>
      </c>
    </row>
    <row r="25" spans="1:7">
      <c r="A25" s="391" t="s">
        <v>144</v>
      </c>
      <c r="B25" s="389">
        <f t="shared" si="2"/>
        <v>2</v>
      </c>
      <c r="C25" s="366">
        <f t="shared" si="3"/>
        <v>4.3478260869565215</v>
      </c>
      <c r="D25" s="389">
        <v>1</v>
      </c>
      <c r="E25" s="366">
        <f t="shared" si="1"/>
        <v>4.3478260869565215</v>
      </c>
      <c r="F25" s="389">
        <v>1</v>
      </c>
      <c r="G25" s="366">
        <f t="shared" si="4"/>
        <v>4.3478260869565215</v>
      </c>
    </row>
    <row r="26" spans="1:7">
      <c r="A26" s="391" t="s">
        <v>628</v>
      </c>
      <c r="B26" s="389">
        <f t="shared" si="2"/>
        <v>2</v>
      </c>
      <c r="C26" s="366">
        <f t="shared" si="3"/>
        <v>4.3478260869565215</v>
      </c>
      <c r="D26" s="389">
        <v>1</v>
      </c>
      <c r="E26" s="366">
        <f t="shared" si="1"/>
        <v>4.3478260869565215</v>
      </c>
      <c r="F26" s="389">
        <v>1</v>
      </c>
      <c r="G26" s="366">
        <f t="shared" si="4"/>
        <v>4.3478260869565215</v>
      </c>
    </row>
    <row r="27" spans="1:7">
      <c r="A27" s="391" t="s">
        <v>629</v>
      </c>
      <c r="B27" s="389">
        <f t="shared" si="2"/>
        <v>2</v>
      </c>
      <c r="C27" s="366">
        <f t="shared" si="3"/>
        <v>4.3478260869565215</v>
      </c>
      <c r="D27" s="389">
        <v>1</v>
      </c>
      <c r="E27" s="366">
        <f t="shared" si="1"/>
        <v>4.3478260869565215</v>
      </c>
      <c r="F27" s="389">
        <v>1</v>
      </c>
      <c r="G27" s="366">
        <f t="shared" si="4"/>
        <v>4.3478260869565215</v>
      </c>
    </row>
    <row r="28" spans="1:7">
      <c r="A28" s="391" t="s">
        <v>630</v>
      </c>
      <c r="B28" s="389">
        <f t="shared" si="2"/>
        <v>2</v>
      </c>
      <c r="C28" s="366">
        <f t="shared" si="3"/>
        <v>4.3478260869565215</v>
      </c>
      <c r="D28" s="389">
        <v>1</v>
      </c>
      <c r="E28" s="366">
        <f t="shared" si="1"/>
        <v>4.3478260869565215</v>
      </c>
      <c r="F28" s="389">
        <v>1</v>
      </c>
      <c r="G28" s="366">
        <f t="shared" si="4"/>
        <v>4.3478260869565215</v>
      </c>
    </row>
    <row r="29" spans="1:7">
      <c r="A29" s="391" t="s">
        <v>631</v>
      </c>
      <c r="B29" s="389">
        <f t="shared" si="2"/>
        <v>2</v>
      </c>
      <c r="C29" s="366">
        <f t="shared" si="3"/>
        <v>4.3478260869565215</v>
      </c>
      <c r="D29" s="389">
        <v>1</v>
      </c>
      <c r="E29" s="366">
        <f t="shared" si="1"/>
        <v>4.3478260869565215</v>
      </c>
      <c r="F29" s="389">
        <v>1</v>
      </c>
      <c r="G29" s="366">
        <f t="shared" si="4"/>
        <v>4.3478260869565215</v>
      </c>
    </row>
    <row r="30" spans="1:7">
      <c r="A30" s="391" t="s">
        <v>632</v>
      </c>
      <c r="B30" s="389">
        <f t="shared" si="2"/>
        <v>2</v>
      </c>
      <c r="C30" s="366">
        <f t="shared" si="3"/>
        <v>4.3478260869565215</v>
      </c>
      <c r="D30" s="389">
        <v>1</v>
      </c>
      <c r="E30" s="366">
        <f t="shared" si="1"/>
        <v>4.3478260869565215</v>
      </c>
      <c r="F30" s="389">
        <v>1</v>
      </c>
      <c r="G30" s="366">
        <f t="shared" si="4"/>
        <v>4.3478260869565215</v>
      </c>
    </row>
    <row r="31" spans="1:7">
      <c r="A31" s="391" t="s">
        <v>235</v>
      </c>
      <c r="B31" s="389">
        <f t="shared" si="2"/>
        <v>2</v>
      </c>
      <c r="C31" s="366">
        <f t="shared" si="3"/>
        <v>4.3478260869565215</v>
      </c>
      <c r="D31" s="389">
        <v>1</v>
      </c>
      <c r="E31" s="366">
        <f t="shared" si="1"/>
        <v>4.3478260869565215</v>
      </c>
      <c r="F31" s="389">
        <v>1</v>
      </c>
      <c r="G31" s="366">
        <f t="shared" si="4"/>
        <v>4.3478260869565215</v>
      </c>
    </row>
    <row r="32" spans="1:7" ht="13.5" thickBot="1">
      <c r="A32" s="391" t="s">
        <v>633</v>
      </c>
      <c r="B32" s="389">
        <f t="shared" si="2"/>
        <v>2</v>
      </c>
      <c r="C32" s="366">
        <f t="shared" si="3"/>
        <v>4.3478260869565215</v>
      </c>
      <c r="D32" s="389">
        <v>1</v>
      </c>
      <c r="E32" s="366">
        <f t="shared" si="1"/>
        <v>4.3478260869565215</v>
      </c>
      <c r="F32" s="389">
        <v>1</v>
      </c>
      <c r="G32" s="366">
        <f t="shared" si="4"/>
        <v>4.3478260869565215</v>
      </c>
    </row>
    <row r="33" spans="1:7" ht="16.5" customHeight="1" thickBot="1">
      <c r="A33" s="405" t="s">
        <v>588</v>
      </c>
      <c r="B33" s="406">
        <f t="shared" ref="B33:G33" si="5">SUM(B14:B32)</f>
        <v>38</v>
      </c>
      <c r="C33" s="365">
        <f t="shared" si="5"/>
        <v>82.608695652173907</v>
      </c>
      <c r="D33" s="404">
        <f t="shared" si="5"/>
        <v>19</v>
      </c>
      <c r="E33" s="365">
        <f t="shared" si="5"/>
        <v>82.608695652173907</v>
      </c>
      <c r="F33" s="404">
        <f t="shared" si="5"/>
        <v>19</v>
      </c>
      <c r="G33" s="365">
        <f t="shared" si="5"/>
        <v>82.608695652173907</v>
      </c>
    </row>
    <row r="34" spans="1:7" ht="16.5" customHeight="1" thickBot="1">
      <c r="A34" s="415" t="s">
        <v>252</v>
      </c>
      <c r="B34" s="409">
        <f>D34+F34</f>
        <v>2</v>
      </c>
      <c r="C34" s="365">
        <f>B34/$B$39*100</f>
        <v>4.3478260869565215</v>
      </c>
      <c r="D34" s="404">
        <v>1</v>
      </c>
      <c r="E34" s="365">
        <f>D34/$D$39*100</f>
        <v>4.3478260869565215</v>
      </c>
      <c r="F34" s="404">
        <v>1</v>
      </c>
      <c r="G34" s="365">
        <f>F34/$F$39*100</f>
        <v>4.3478260869565215</v>
      </c>
    </row>
    <row r="35" spans="1:7" ht="16.5" customHeight="1" thickBot="1">
      <c r="A35" s="415" t="s">
        <v>634</v>
      </c>
      <c r="B35" s="409">
        <f>D35+F35</f>
        <v>2</v>
      </c>
      <c r="C35" s="365">
        <f>B35/$B$39*100</f>
        <v>4.3478260869565215</v>
      </c>
      <c r="D35" s="404">
        <v>1</v>
      </c>
      <c r="E35" s="365">
        <f>D35/$D$39*100</f>
        <v>4.3478260869565215</v>
      </c>
      <c r="F35" s="404">
        <v>1</v>
      </c>
      <c r="G35" s="365">
        <f>F35/$F$39*100</f>
        <v>4.3478260869565215</v>
      </c>
    </row>
    <row r="36" spans="1:7" ht="16.5" customHeight="1" thickBot="1">
      <c r="A36" s="403" t="s">
        <v>259</v>
      </c>
      <c r="B36" s="409">
        <f>D36+F36</f>
        <v>2</v>
      </c>
      <c r="C36" s="365">
        <f>B36/$B$39*100</f>
        <v>4.3478260869565215</v>
      </c>
      <c r="D36" s="408">
        <v>1</v>
      </c>
      <c r="E36" s="365">
        <f>D36/$D$39*100</f>
        <v>4.3478260869565215</v>
      </c>
      <c r="F36" s="408">
        <v>1</v>
      </c>
      <c r="G36" s="365">
        <f>F36/$F$39*100</f>
        <v>4.3478260869565215</v>
      </c>
    </row>
    <row r="37" spans="1:7" ht="16.5" customHeight="1" thickBot="1">
      <c r="A37" s="402" t="s">
        <v>152</v>
      </c>
      <c r="B37" s="410">
        <f t="shared" ref="B37:G37" si="6">SUM(B33:B36)</f>
        <v>44</v>
      </c>
      <c r="C37" s="365">
        <f t="shared" si="6"/>
        <v>95.652173913043455</v>
      </c>
      <c r="D37" s="404">
        <f t="shared" si="6"/>
        <v>22</v>
      </c>
      <c r="E37" s="365">
        <f t="shared" si="6"/>
        <v>95.652173913043455</v>
      </c>
      <c r="F37" s="404">
        <f t="shared" si="6"/>
        <v>22</v>
      </c>
      <c r="G37" s="365">
        <f t="shared" si="6"/>
        <v>95.652173913043455</v>
      </c>
    </row>
    <row r="38" spans="1:7" ht="16.5" customHeight="1" thickBot="1">
      <c r="A38" s="402" t="s">
        <v>154</v>
      </c>
      <c r="B38" s="409">
        <f>D38+F38</f>
        <v>2</v>
      </c>
      <c r="C38" s="365">
        <f>B38/$B$39*100</f>
        <v>4.3478260869565215</v>
      </c>
      <c r="D38" s="404">
        <v>1</v>
      </c>
      <c r="E38" s="365">
        <f>D38/$D$39*100</f>
        <v>4.3478260869565215</v>
      </c>
      <c r="F38" s="404">
        <v>1</v>
      </c>
      <c r="G38" s="365">
        <f>F38/$F$39*100</f>
        <v>4.3478260869565215</v>
      </c>
    </row>
    <row r="39" spans="1:7" ht="16.5" customHeight="1" thickBot="1">
      <c r="A39" s="402" t="s">
        <v>156</v>
      </c>
      <c r="B39" s="403">
        <f t="shared" ref="B39:G39" si="7">SUM(B37:B38)</f>
        <v>46</v>
      </c>
      <c r="C39" s="365">
        <f t="shared" si="7"/>
        <v>99.999999999999972</v>
      </c>
      <c r="D39" s="404">
        <f t="shared" si="7"/>
        <v>23</v>
      </c>
      <c r="E39" s="365">
        <f t="shared" si="7"/>
        <v>99.999999999999972</v>
      </c>
      <c r="F39" s="404">
        <f t="shared" si="7"/>
        <v>23</v>
      </c>
      <c r="G39" s="365">
        <f t="shared" si="7"/>
        <v>99.999999999999972</v>
      </c>
    </row>
    <row r="40" spans="1:7" ht="13.5" thickBot="1">
      <c r="G40" s="367"/>
    </row>
    <row r="41" spans="1:7" s="385" customFormat="1" ht="16.5" customHeight="1">
      <c r="A41" s="411" t="s">
        <v>181</v>
      </c>
      <c r="B41" s="411">
        <f>D41+F41</f>
        <v>2</v>
      </c>
      <c r="C41" s="386"/>
      <c r="D41" s="412">
        <v>1</v>
      </c>
      <c r="E41" s="372"/>
      <c r="F41" s="412">
        <v>1</v>
      </c>
      <c r="G41" s="372"/>
    </row>
    <row r="42" spans="1:7" s="385" customFormat="1" ht="16.5" customHeight="1" thickBot="1">
      <c r="A42" s="413" t="s">
        <v>182</v>
      </c>
      <c r="B42" s="413">
        <f>B12/B41*1000000</f>
        <v>5000000</v>
      </c>
      <c r="C42" s="387"/>
      <c r="D42" s="414">
        <f>D12/D41*1000000</f>
        <v>5000000</v>
      </c>
      <c r="E42" s="373"/>
      <c r="F42" s="414">
        <f>F12/F41*1000000</f>
        <v>5000000</v>
      </c>
      <c r="G42" s="373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28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BH83"/>
  <sheetViews>
    <sheetView workbookViewId="0" xr3:uid="{BF3E6036-5CFF-541C-9DD1-8B260238869F}"/>
  </sheetViews>
  <sheetFormatPr defaultRowHeight="12.75"/>
  <cols>
    <col min="1" max="1" width="30.5703125" style="337" customWidth="1"/>
    <col min="2" max="2" width="11.28515625" style="337" customWidth="1"/>
    <col min="3" max="3" width="4.7109375" style="337" customWidth="1"/>
    <col min="4" max="4" width="15.7109375" style="337" customWidth="1"/>
    <col min="5" max="5" width="10.7109375" style="337" customWidth="1"/>
    <col min="6" max="6" width="4.7109375" style="367" customWidth="1"/>
    <col min="7" max="7" width="15.7109375" style="337" customWidth="1"/>
    <col min="8" max="8" width="10.7109375" style="337" customWidth="1"/>
    <col min="9" max="9" width="4.7109375" style="337" customWidth="1"/>
    <col min="10" max="10" width="15.7109375" style="337" customWidth="1"/>
    <col min="11" max="11" width="10.7109375" style="337" customWidth="1"/>
    <col min="12" max="12" width="4.7109375" style="337" customWidth="1"/>
    <col min="13" max="13" width="15.7109375" style="337" customWidth="1"/>
    <col min="14" max="14" width="10.7109375" style="337" customWidth="1"/>
    <col min="15" max="15" width="4.7109375" style="337" customWidth="1"/>
    <col min="16" max="16" width="15.7109375" style="337" customWidth="1"/>
    <col min="17" max="17" width="11.5703125" style="337" customWidth="1"/>
    <col min="18" max="18" width="4.5703125" style="337" customWidth="1"/>
    <col min="19" max="19" width="15.7109375" style="337" customWidth="1"/>
    <col min="20" max="20" width="10.7109375" style="337" customWidth="1"/>
    <col min="21" max="21" width="4.5703125" style="337" customWidth="1"/>
    <col min="22" max="22" width="15.7109375" style="337" customWidth="1"/>
    <col min="23" max="23" width="10.7109375" style="337" customWidth="1"/>
    <col min="24" max="24" width="5.5703125" style="337" customWidth="1"/>
    <col min="25" max="25" width="15.7109375" style="337" customWidth="1"/>
    <col min="26" max="26" width="10.7109375" style="337" customWidth="1"/>
    <col min="27" max="27" width="4.5703125" style="337" customWidth="1"/>
    <col min="28" max="28" width="14.5703125" style="337" customWidth="1"/>
    <col min="29" max="29" width="10.7109375" style="337" customWidth="1"/>
    <col min="30" max="30" width="4.5703125" style="337" customWidth="1"/>
    <col min="31" max="31" width="11.85546875" style="337" customWidth="1"/>
    <col min="32" max="32" width="11.28515625" style="337" customWidth="1"/>
    <col min="33" max="33" width="4.5703125" style="337" customWidth="1"/>
    <col min="34" max="16384" width="9.140625" style="337"/>
  </cols>
  <sheetData>
    <row r="1" spans="1:36">
      <c r="A1" s="336" t="s">
        <v>635</v>
      </c>
      <c r="Y1" s="337" t="str">
        <f>Summary!V1</f>
        <v>QUARTER ENDED 31 DECEMBER 2004</v>
      </c>
    </row>
    <row r="2" spans="1:36">
      <c r="A2" s="338"/>
    </row>
    <row r="3" spans="1:36" s="460" customFormat="1">
      <c r="A3" s="1221"/>
      <c r="B3" s="437" t="s">
        <v>78</v>
      </c>
      <c r="C3" s="1222"/>
      <c r="D3" s="437"/>
      <c r="E3" s="1223" t="s">
        <v>411</v>
      </c>
      <c r="F3" s="965"/>
      <c r="G3" s="1224"/>
      <c r="H3" s="1223" t="s">
        <v>409</v>
      </c>
      <c r="I3" s="1222"/>
      <c r="J3" s="1224"/>
      <c r="K3" s="1223" t="s">
        <v>409</v>
      </c>
      <c r="L3" s="1222"/>
      <c r="M3" s="1224"/>
      <c r="N3" s="1223" t="s">
        <v>411</v>
      </c>
      <c r="O3" s="1222"/>
      <c r="P3" s="1224"/>
      <c r="Q3" s="437" t="s">
        <v>412</v>
      </c>
      <c r="R3" s="1222"/>
      <c r="S3" s="1224"/>
      <c r="T3" s="437" t="s">
        <v>529</v>
      </c>
      <c r="U3" s="1222"/>
      <c r="V3" s="1224"/>
      <c r="W3" s="437" t="s">
        <v>636</v>
      </c>
      <c r="X3" s="1222"/>
      <c r="Y3" s="964"/>
      <c r="Z3" s="1223" t="s">
        <v>416</v>
      </c>
      <c r="AA3" s="1222"/>
      <c r="AB3" s="1224"/>
      <c r="AC3" s="437" t="s">
        <v>637</v>
      </c>
      <c r="AD3" s="1222"/>
      <c r="AE3" s="1224"/>
      <c r="AF3" s="437" t="s">
        <v>637</v>
      </c>
      <c r="AG3" s="1222"/>
      <c r="AH3" s="1224"/>
      <c r="AI3" s="1203" t="s">
        <v>637</v>
      </c>
      <c r="AJ3" s="1222"/>
    </row>
    <row r="4" spans="1:36" s="460" customFormat="1">
      <c r="A4" s="562"/>
      <c r="B4" s="1225"/>
      <c r="C4" s="1226"/>
      <c r="D4" s="1225"/>
      <c r="E4" s="1227" t="s">
        <v>638</v>
      </c>
      <c r="F4" s="1228"/>
      <c r="G4" s="1229"/>
      <c r="H4" s="1230" t="s">
        <v>264</v>
      </c>
      <c r="I4" s="1226"/>
      <c r="J4" s="1229"/>
      <c r="K4" s="1231" t="s">
        <v>639</v>
      </c>
      <c r="L4" s="1226"/>
      <c r="M4" s="1229"/>
      <c r="N4" s="1231" t="s">
        <v>640</v>
      </c>
      <c r="O4" s="1226"/>
      <c r="P4" s="1229"/>
      <c r="Q4" s="1231" t="s">
        <v>641</v>
      </c>
      <c r="R4" s="1226"/>
      <c r="S4" s="1229"/>
      <c r="T4" s="1231" t="s">
        <v>639</v>
      </c>
      <c r="U4" s="1226"/>
      <c r="V4" s="1229"/>
      <c r="W4" s="1231" t="s">
        <v>642</v>
      </c>
      <c r="X4" s="1226"/>
      <c r="Y4" s="1229"/>
      <c r="Z4" s="1227" t="s">
        <v>643</v>
      </c>
      <c r="AA4" s="1226"/>
      <c r="AB4" s="1229"/>
      <c r="AC4" s="1231" t="s">
        <v>644</v>
      </c>
      <c r="AD4" s="1226"/>
      <c r="AE4" s="1229"/>
      <c r="AF4" s="1231" t="s">
        <v>645</v>
      </c>
      <c r="AG4" s="1226"/>
      <c r="AH4" s="1232"/>
      <c r="AI4" s="1225" t="s">
        <v>646</v>
      </c>
      <c r="AJ4" s="1226"/>
    </row>
    <row r="5" spans="1:36">
      <c r="A5" s="488"/>
      <c r="B5" s="345" t="s">
        <v>116</v>
      </c>
      <c r="C5" s="346" t="s">
        <v>22</v>
      </c>
      <c r="D5" s="347"/>
      <c r="E5" s="345" t="s">
        <v>116</v>
      </c>
      <c r="F5" s="370" t="s">
        <v>22</v>
      </c>
      <c r="G5" s="347"/>
      <c r="H5" s="345" t="s">
        <v>116</v>
      </c>
      <c r="I5" s="346" t="s">
        <v>22</v>
      </c>
      <c r="J5" s="347"/>
      <c r="K5" s="345" t="s">
        <v>116</v>
      </c>
      <c r="L5" s="346" t="s">
        <v>22</v>
      </c>
      <c r="M5" s="347"/>
      <c r="N5" s="345" t="s">
        <v>116</v>
      </c>
      <c r="O5" s="346" t="s">
        <v>22</v>
      </c>
      <c r="P5" s="347"/>
      <c r="Q5" s="345" t="s">
        <v>116</v>
      </c>
      <c r="R5" s="346" t="s">
        <v>22</v>
      </c>
      <c r="S5" s="347"/>
      <c r="T5" s="345" t="s">
        <v>116</v>
      </c>
      <c r="U5" s="346" t="s">
        <v>22</v>
      </c>
      <c r="V5" s="347"/>
      <c r="W5" s="345" t="s">
        <v>116</v>
      </c>
      <c r="X5" s="346" t="s">
        <v>22</v>
      </c>
      <c r="Y5" s="347"/>
      <c r="Z5" s="345" t="s">
        <v>116</v>
      </c>
      <c r="AA5" s="346" t="s">
        <v>22</v>
      </c>
      <c r="AB5" s="347"/>
      <c r="AC5" s="345" t="s">
        <v>116</v>
      </c>
      <c r="AD5" s="346" t="s">
        <v>22</v>
      </c>
      <c r="AE5" s="347"/>
      <c r="AF5" s="345" t="s">
        <v>116</v>
      </c>
      <c r="AG5" s="346" t="s">
        <v>22</v>
      </c>
      <c r="AH5" s="347"/>
      <c r="AI5" s="345" t="s">
        <v>116</v>
      </c>
      <c r="AJ5" s="346" t="s">
        <v>22</v>
      </c>
    </row>
    <row r="6" spans="1:36">
      <c r="A6" s="490" t="s">
        <v>117</v>
      </c>
      <c r="C6" s="349"/>
      <c r="E6" s="384"/>
      <c r="F6" s="366"/>
      <c r="H6" s="384"/>
      <c r="I6" s="349"/>
      <c r="K6" s="384"/>
      <c r="L6" s="349"/>
      <c r="N6" s="384"/>
      <c r="O6" s="349"/>
      <c r="Q6" s="384"/>
      <c r="R6" s="349"/>
      <c r="T6" s="384"/>
      <c r="U6" s="349"/>
      <c r="W6" s="384"/>
      <c r="X6" s="349"/>
      <c r="Z6" s="384"/>
      <c r="AA6" s="349"/>
      <c r="AC6" s="384"/>
      <c r="AD6" s="349"/>
      <c r="AF6" s="384"/>
      <c r="AG6" s="349"/>
      <c r="AI6" s="384"/>
      <c r="AJ6" s="349"/>
    </row>
    <row r="7" spans="1:36">
      <c r="A7" s="489" t="s">
        <v>647</v>
      </c>
      <c r="B7" s="337">
        <f>E7+H7+K7+N7+Q7+AF7+T7+W7+Z7+AC7+AI7+B47+E47+H47+K47+N47+Q47+T47+W47+Z47+FOF1B!B7+'FOF2'!B7+'FOF3'!B7+'FOF4'!B7+'FOF5'!B7+'FOF6'!B7+'FOF7'!B7+AC47+AF47</f>
        <v>24607.56744624436</v>
      </c>
      <c r="C7" s="366">
        <f t="shared" ref="C7:C12" si="0">B7/$B$13*100</f>
        <v>71.178775680194533</v>
      </c>
      <c r="E7" s="384">
        <v>27.939</v>
      </c>
      <c r="F7" s="366">
        <f t="shared" ref="F7:F12" si="1">E7/$E$13*100</f>
        <v>64.619761310019413</v>
      </c>
      <c r="H7" s="384">
        <v>47.905000000000001</v>
      </c>
      <c r="I7" s="366">
        <f t="shared" ref="I7:I12" si="2">H7/$H$13*100</f>
        <v>98.791528324843796</v>
      </c>
      <c r="K7" s="384">
        <v>0</v>
      </c>
      <c r="L7" s="366">
        <f t="shared" ref="L7:L12" si="3">K7/$K$13*100</f>
        <v>0</v>
      </c>
      <c r="N7" s="384">
        <v>0</v>
      </c>
      <c r="O7" s="366">
        <f t="shared" ref="O7:O12" si="4">N7/$N$13*100</f>
        <v>0</v>
      </c>
      <c r="P7" s="349"/>
      <c r="Q7" s="384">
        <v>0</v>
      </c>
      <c r="R7" s="366">
        <f t="shared" ref="R7:R12" si="5">Q7/$Q$13*100</f>
        <v>0</v>
      </c>
      <c r="S7" s="349"/>
      <c r="T7" s="384">
        <v>95.6</v>
      </c>
      <c r="U7" s="366">
        <f t="shared" ref="U7:U12" si="6">T7/$T$13*100</f>
        <v>90.530303030303031</v>
      </c>
      <c r="W7" s="384">
        <v>73.099999999999994</v>
      </c>
      <c r="X7" s="366">
        <f t="shared" ref="X7:X12" si="7">W7/$W$13*100</f>
        <v>95.430809399477809</v>
      </c>
      <c r="Y7" s="349"/>
      <c r="Z7" s="384">
        <v>0</v>
      </c>
      <c r="AA7" s="789">
        <f t="shared" ref="AA7:AA12" si="8">Z7/$Z$13*100</f>
        <v>0</v>
      </c>
      <c r="AB7" s="349"/>
      <c r="AC7" s="384">
        <v>514.5</v>
      </c>
      <c r="AD7" s="366">
        <f t="shared" ref="AD7:AD12" si="9">AC7/$AC$13*100</f>
        <v>60.593569661995048</v>
      </c>
      <c r="AE7" s="349"/>
      <c r="AF7" s="384">
        <v>623.20000000000005</v>
      </c>
      <c r="AG7" s="366">
        <f t="shared" ref="AG7:AG12" si="10">AF7/$AF$13*100</f>
        <v>73.360800470865215</v>
      </c>
      <c r="AI7" s="384">
        <v>946.3</v>
      </c>
      <c r="AJ7" s="366">
        <f t="shared" ref="AJ7:AJ12" si="11">AI7/$AI$13*100</f>
        <v>79.089009611366478</v>
      </c>
    </row>
    <row r="8" spans="1:36">
      <c r="A8" s="489" t="s">
        <v>648</v>
      </c>
      <c r="B8" s="337">
        <f>E8+H8+K8+N8+Q8+AF8+T8+W8+Z8+AC8+AI8+B48+E48+H48+K48+N48+Q48+T48+W48+Z48+FOF1B!B8+'FOF2'!B8+'FOF3'!B8+'FOF4'!B8+'FOF5'!B8+'FOF6'!B8+'FOF7'!B8+AC48+AF48</f>
        <v>1590.7598123387193</v>
      </c>
      <c r="C8" s="366">
        <f t="shared" si="0"/>
        <v>4.6013624097902097</v>
      </c>
      <c r="E8" s="384">
        <v>15.297000000000001</v>
      </c>
      <c r="F8" s="366">
        <f t="shared" si="1"/>
        <v>35.380238689980573</v>
      </c>
      <c r="H8" s="384">
        <v>0.58599999999999997</v>
      </c>
      <c r="I8" s="366">
        <f t="shared" si="2"/>
        <v>1.2084716751562146</v>
      </c>
      <c r="K8" s="384">
        <v>1.0000000000000001E-5</v>
      </c>
      <c r="L8" s="366">
        <f t="shared" si="3"/>
        <v>100</v>
      </c>
      <c r="N8" s="384">
        <v>8.8849999999999998</v>
      </c>
      <c r="O8" s="366">
        <f t="shared" si="4"/>
        <v>30.362573898780031</v>
      </c>
      <c r="P8" s="349"/>
      <c r="Q8" s="384">
        <v>16.100000000000001</v>
      </c>
      <c r="R8" s="366">
        <f t="shared" si="5"/>
        <v>3.2951289398280807</v>
      </c>
      <c r="S8" s="349"/>
      <c r="T8" s="384">
        <v>10</v>
      </c>
      <c r="U8" s="366">
        <f t="shared" si="6"/>
        <v>9.4696969696969688</v>
      </c>
      <c r="W8" s="384">
        <v>3.5</v>
      </c>
      <c r="X8" s="366">
        <f t="shared" si="7"/>
        <v>4.5691906005221936</v>
      </c>
      <c r="Y8" s="349"/>
      <c r="Z8" s="384">
        <v>0.8</v>
      </c>
      <c r="AA8" s="789">
        <f t="shared" si="8"/>
        <v>3.669724770642202</v>
      </c>
      <c r="AB8" s="349"/>
      <c r="AC8" s="384">
        <v>334.6</v>
      </c>
      <c r="AD8" s="366">
        <f t="shared" si="9"/>
        <v>39.406430338004952</v>
      </c>
      <c r="AE8" s="349"/>
      <c r="AF8" s="384">
        <v>176.8</v>
      </c>
      <c r="AG8" s="366">
        <f t="shared" si="10"/>
        <v>20.81224249558564</v>
      </c>
      <c r="AI8" s="384">
        <v>136.4</v>
      </c>
      <c r="AJ8" s="366">
        <f t="shared" si="11"/>
        <v>11.399916422900127</v>
      </c>
    </row>
    <row r="9" spans="1:36">
      <c r="A9" s="489" t="s">
        <v>649</v>
      </c>
      <c r="B9" s="337">
        <f>E9+H9+K9+N9+Q9+AF9+T9+W9+Z9+AC9+AI9+B49+E49+H49+K49+N49+Q49+T49+W49+Z49+FOF1B!B9+'FOF2'!B9+'FOF3'!B9+'FOF4'!B9+'FOF5'!B9+'FOF6'!B9+'FOF7'!B9+AC49+AF49</f>
        <v>2.9</v>
      </c>
      <c r="C9" s="366">
        <f t="shared" si="0"/>
        <v>8.3884134392190005E-3</v>
      </c>
      <c r="E9" s="384">
        <v>0</v>
      </c>
      <c r="F9" s="366">
        <f t="shared" si="1"/>
        <v>0</v>
      </c>
      <c r="H9" s="384">
        <v>0</v>
      </c>
      <c r="I9" s="366">
        <f t="shared" si="2"/>
        <v>0</v>
      </c>
      <c r="K9" s="384">
        <v>0</v>
      </c>
      <c r="L9" s="366">
        <f t="shared" si="3"/>
        <v>0</v>
      </c>
      <c r="N9" s="384">
        <v>0</v>
      </c>
      <c r="O9" s="366">
        <f t="shared" si="4"/>
        <v>0</v>
      </c>
      <c r="P9" s="349"/>
      <c r="Q9" s="384">
        <v>0</v>
      </c>
      <c r="R9" s="366">
        <f t="shared" si="5"/>
        <v>0</v>
      </c>
      <c r="S9" s="349"/>
      <c r="T9" s="384">
        <v>0</v>
      </c>
      <c r="U9" s="366">
        <f t="shared" si="6"/>
        <v>0</v>
      </c>
      <c r="W9" s="384">
        <v>0</v>
      </c>
      <c r="X9" s="366">
        <f t="shared" si="7"/>
        <v>0</v>
      </c>
      <c r="Y9" s="349"/>
      <c r="Z9" s="384">
        <v>0</v>
      </c>
      <c r="AA9" s="789">
        <f t="shared" si="8"/>
        <v>0</v>
      </c>
      <c r="AB9" s="349"/>
      <c r="AC9" s="384">
        <v>0</v>
      </c>
      <c r="AD9" s="366">
        <f t="shared" si="9"/>
        <v>0</v>
      </c>
      <c r="AE9" s="349"/>
      <c r="AF9" s="384">
        <v>0</v>
      </c>
      <c r="AG9" s="366">
        <f t="shared" si="10"/>
        <v>0</v>
      </c>
      <c r="AI9" s="384">
        <v>0</v>
      </c>
      <c r="AJ9" s="366">
        <f t="shared" si="11"/>
        <v>0</v>
      </c>
    </row>
    <row r="10" spans="1:36">
      <c r="A10" s="489" t="s">
        <v>650</v>
      </c>
      <c r="B10" s="337">
        <f>E10+H10+K10+N10+Q10+AF10+T10+W10+Z10+AC10+AI10+B50+E50+H50+K50+N50+Q50+T50+W50+Z50+FOF1B!B10+'FOF2'!B10+'FOF3'!B10+'FOF4'!B10+'FOF5'!B10+'FOF6'!B10+'FOF7'!B10+AC50+AF50</f>
        <v>110.217</v>
      </c>
      <c r="C10" s="366">
        <f t="shared" si="0"/>
        <v>0.31880888414841396</v>
      </c>
      <c r="E10" s="384">
        <v>0</v>
      </c>
      <c r="F10" s="366">
        <f t="shared" si="1"/>
        <v>0</v>
      </c>
      <c r="H10" s="384">
        <v>0</v>
      </c>
      <c r="I10" s="366">
        <f t="shared" si="2"/>
        <v>0</v>
      </c>
      <c r="K10" s="384">
        <v>0</v>
      </c>
      <c r="L10" s="366">
        <f t="shared" si="3"/>
        <v>0</v>
      </c>
      <c r="N10" s="384">
        <v>0</v>
      </c>
      <c r="O10" s="366">
        <f t="shared" si="4"/>
        <v>0</v>
      </c>
      <c r="P10" s="349"/>
      <c r="Q10" s="384">
        <v>0</v>
      </c>
      <c r="R10" s="366">
        <f t="shared" si="5"/>
        <v>0</v>
      </c>
      <c r="T10" s="384">
        <v>0</v>
      </c>
      <c r="U10" s="366">
        <f t="shared" si="6"/>
        <v>0</v>
      </c>
      <c r="W10" s="384">
        <v>0</v>
      </c>
      <c r="X10" s="366">
        <f t="shared" si="7"/>
        <v>0</v>
      </c>
      <c r="Y10" s="349"/>
      <c r="Z10" s="384">
        <v>0</v>
      </c>
      <c r="AA10" s="789">
        <f t="shared" si="8"/>
        <v>0</v>
      </c>
      <c r="AB10" s="349"/>
      <c r="AC10" s="384">
        <v>0</v>
      </c>
      <c r="AD10" s="366">
        <f t="shared" si="9"/>
        <v>0</v>
      </c>
      <c r="AE10" s="349"/>
      <c r="AF10" s="384">
        <v>0</v>
      </c>
      <c r="AG10" s="366">
        <f t="shared" si="10"/>
        <v>0</v>
      </c>
      <c r="AI10" s="384">
        <v>0</v>
      </c>
      <c r="AJ10" s="366">
        <f t="shared" si="11"/>
        <v>0</v>
      </c>
    </row>
    <row r="11" spans="1:36">
      <c r="A11" s="491" t="s">
        <v>651</v>
      </c>
      <c r="B11" s="337">
        <f>E11+H11+K11+N11+Q11+AF11+T11+W11+Z11+AC11+AI11+B51+E51+H51+K51+N51+Q51+T51+W51+Z51+FOF1B!B11+'FOF2'!B11+'FOF3'!B11+'FOF4'!B11+'FOF5'!B11+'FOF6'!B11+'FOF7'!B11+AC51+AF51</f>
        <v>8175.3914255084383</v>
      </c>
      <c r="C11" s="366">
        <f t="shared" si="0"/>
        <v>23.647780449865781</v>
      </c>
      <c r="E11" s="384">
        <v>0</v>
      </c>
      <c r="F11" s="366">
        <f t="shared" si="1"/>
        <v>0</v>
      </c>
      <c r="H11" s="384">
        <v>0</v>
      </c>
      <c r="I11" s="366">
        <f t="shared" si="2"/>
        <v>0</v>
      </c>
      <c r="K11" s="384">
        <v>0</v>
      </c>
      <c r="L11" s="366">
        <f t="shared" si="3"/>
        <v>0</v>
      </c>
      <c r="N11" s="384">
        <v>20.378</v>
      </c>
      <c r="O11" s="366">
        <f t="shared" si="4"/>
        <v>69.637426101219972</v>
      </c>
      <c r="P11" s="349"/>
      <c r="Q11" s="384">
        <v>427.9</v>
      </c>
      <c r="R11" s="366">
        <f t="shared" si="5"/>
        <v>87.576749897666801</v>
      </c>
      <c r="T11" s="384">
        <v>0</v>
      </c>
      <c r="U11" s="366">
        <f t="shared" si="6"/>
        <v>0</v>
      </c>
      <c r="W11" s="384">
        <v>0</v>
      </c>
      <c r="X11" s="366">
        <f t="shared" si="7"/>
        <v>0</v>
      </c>
      <c r="Y11" s="349"/>
      <c r="Z11" s="384">
        <v>21</v>
      </c>
      <c r="AA11" s="789">
        <f t="shared" si="8"/>
        <v>96.330275229357795</v>
      </c>
      <c r="AB11" s="349"/>
      <c r="AC11" s="384">
        <v>0</v>
      </c>
      <c r="AD11" s="366">
        <f t="shared" si="9"/>
        <v>0</v>
      </c>
      <c r="AE11" s="349"/>
      <c r="AF11" s="384">
        <v>49.5</v>
      </c>
      <c r="AG11" s="366">
        <f t="shared" si="10"/>
        <v>5.8269570335491467</v>
      </c>
      <c r="AI11" s="384">
        <v>113.8</v>
      </c>
      <c r="AJ11" s="366">
        <f t="shared" si="11"/>
        <v>9.511073965733388</v>
      </c>
    </row>
    <row r="12" spans="1:36" ht="13.5" thickBot="1">
      <c r="A12" s="1142" t="s">
        <v>652</v>
      </c>
      <c r="B12" s="337">
        <f>E12+H12+K12+N12+Q12+AF12+T12+W12+Z12+AC12+AI12+B52+E52+H52+K52+N52+Q52+T52+W52+Z52+FOF1B!B12+'FOF2'!B12+'FOF3'!B12+'FOF4'!B12+'FOF5'!B12+'FOF6'!B12+'FOF7'!B12+AC52+AF52</f>
        <v>84.66011798000001</v>
      </c>
      <c r="C12" s="366">
        <f t="shared" si="0"/>
        <v>0.24488416256182696</v>
      </c>
      <c r="E12" s="384">
        <v>0</v>
      </c>
      <c r="F12" s="366">
        <f t="shared" si="1"/>
        <v>0</v>
      </c>
      <c r="H12" s="384">
        <v>0</v>
      </c>
      <c r="I12" s="366">
        <f t="shared" si="2"/>
        <v>0</v>
      </c>
      <c r="K12" s="384">
        <v>0</v>
      </c>
      <c r="L12" s="366">
        <f t="shared" si="3"/>
        <v>0</v>
      </c>
      <c r="N12" s="384">
        <v>0</v>
      </c>
      <c r="O12" s="366">
        <f t="shared" si="4"/>
        <v>0</v>
      </c>
      <c r="P12" s="1081"/>
      <c r="Q12" s="384">
        <v>44.6</v>
      </c>
      <c r="R12" s="366">
        <f t="shared" si="5"/>
        <v>9.1281211625051171</v>
      </c>
      <c r="T12" s="384">
        <v>0</v>
      </c>
      <c r="U12" s="366">
        <f t="shared" si="6"/>
        <v>0</v>
      </c>
      <c r="W12" s="384">
        <v>0</v>
      </c>
      <c r="X12" s="366">
        <f t="shared" si="7"/>
        <v>0</v>
      </c>
      <c r="Y12" s="1081"/>
      <c r="Z12" s="384">
        <v>0</v>
      </c>
      <c r="AA12" s="789">
        <f t="shared" si="8"/>
        <v>0</v>
      </c>
      <c r="AB12" s="1081"/>
      <c r="AC12" s="384">
        <v>0</v>
      </c>
      <c r="AD12" s="366">
        <f t="shared" si="9"/>
        <v>0</v>
      </c>
      <c r="AE12" s="1081"/>
      <c r="AF12" s="384">
        <v>0</v>
      </c>
      <c r="AG12" s="366">
        <f t="shared" si="10"/>
        <v>0</v>
      </c>
      <c r="AI12" s="384">
        <v>0</v>
      </c>
      <c r="AJ12" s="366">
        <f t="shared" si="11"/>
        <v>0</v>
      </c>
    </row>
    <row r="13" spans="1:36" ht="16.5" customHeight="1" thickBot="1">
      <c r="A13" s="362" t="s">
        <v>123</v>
      </c>
      <c r="B13" s="355">
        <f>SUM(B7:B12)</f>
        <v>34571.49580207152</v>
      </c>
      <c r="C13" s="365">
        <f>SUM(C7:C12)</f>
        <v>99.999999999999986</v>
      </c>
      <c r="D13" s="356"/>
      <c r="E13" s="492">
        <f>SUM(E7:E12)</f>
        <v>43.236000000000004</v>
      </c>
      <c r="F13" s="365">
        <f>SUM(F7:F12)</f>
        <v>99.999999999999986</v>
      </c>
      <c r="G13" s="356"/>
      <c r="H13" s="492">
        <f>SUM(H7:H12)</f>
        <v>48.491</v>
      </c>
      <c r="I13" s="365">
        <f>SUM(I7:I12)</f>
        <v>100.00000000000001</v>
      </c>
      <c r="J13" s="356"/>
      <c r="K13" s="492">
        <f>SUM(K7:K12)</f>
        <v>1.0000000000000001E-5</v>
      </c>
      <c r="L13" s="365">
        <f>SUM(L7:L12)</f>
        <v>100</v>
      </c>
      <c r="M13" s="356"/>
      <c r="N13" s="492">
        <f>SUM(N7:N12)</f>
        <v>29.262999999999998</v>
      </c>
      <c r="O13" s="365">
        <f>SUM(O7:O12)</f>
        <v>100</v>
      </c>
      <c r="P13" s="356"/>
      <c r="Q13" s="492">
        <f>SUM(Q7:Q12)</f>
        <v>488.6</v>
      </c>
      <c r="R13" s="365">
        <f>SUM(R7:R12)</f>
        <v>100</v>
      </c>
      <c r="S13" s="356"/>
      <c r="T13" s="492">
        <f>SUM(T7:T12)</f>
        <v>105.6</v>
      </c>
      <c r="U13" s="365">
        <f>SUM(U7:U12)</f>
        <v>100</v>
      </c>
      <c r="V13" s="356"/>
      <c r="W13" s="492">
        <f>SUM(W7:W12)</f>
        <v>76.599999999999994</v>
      </c>
      <c r="X13" s="365">
        <f>SUM(X7:X12)</f>
        <v>100</v>
      </c>
      <c r="Y13" s="356"/>
      <c r="Z13" s="492">
        <f>SUM(Z7:Z12)</f>
        <v>21.8</v>
      </c>
      <c r="AA13" s="365">
        <f>SUM(AA7:AA12)</f>
        <v>100</v>
      </c>
      <c r="AB13" s="356"/>
      <c r="AC13" s="492">
        <f>SUM(AC7:AC12)</f>
        <v>849.1</v>
      </c>
      <c r="AD13" s="365">
        <f>SUM(AD7:AD12)</f>
        <v>100</v>
      </c>
      <c r="AE13" s="356"/>
      <c r="AF13" s="492">
        <f>SUM(AF7:AF12)</f>
        <v>849.5</v>
      </c>
      <c r="AG13" s="365">
        <f>SUM(AG7:AG12)</f>
        <v>100</v>
      </c>
      <c r="AH13" s="356"/>
      <c r="AI13" s="492">
        <f>SUM(AI7:AI12)</f>
        <v>1196.5</v>
      </c>
      <c r="AJ13" s="365">
        <f>SUM(AJ7:AJ12)</f>
        <v>99.999999999999986</v>
      </c>
    </row>
    <row r="14" spans="1:36" ht="16.5" customHeight="1">
      <c r="A14" s="1077" t="s">
        <v>653</v>
      </c>
      <c r="B14" s="360"/>
      <c r="C14" s="349"/>
      <c r="D14" s="1048"/>
      <c r="E14" s="384"/>
      <c r="F14" s="366"/>
      <c r="G14" s="338"/>
      <c r="H14" s="384"/>
      <c r="I14" s="366"/>
      <c r="J14" s="338"/>
      <c r="K14" s="384"/>
      <c r="L14" s="366"/>
      <c r="M14" s="338"/>
      <c r="N14" s="384"/>
      <c r="O14" s="366"/>
      <c r="P14" s="338"/>
      <c r="Q14" s="1378"/>
      <c r="R14" s="366"/>
      <c r="S14" s="338"/>
      <c r="T14" s="384"/>
      <c r="U14" s="366"/>
      <c r="V14" s="338"/>
      <c r="W14" s="384"/>
      <c r="X14" s="366"/>
      <c r="Y14" s="338"/>
      <c r="Z14" s="384"/>
      <c r="AA14" s="366"/>
      <c r="AB14" s="338"/>
      <c r="AC14" s="384"/>
      <c r="AD14" s="366"/>
      <c r="AE14" s="338"/>
      <c r="AF14" s="384"/>
      <c r="AG14" s="366"/>
      <c r="AH14" s="338"/>
      <c r="AI14" s="384"/>
      <c r="AJ14" s="366"/>
    </row>
    <row r="15" spans="1:36">
      <c r="A15" s="349" t="s">
        <v>654</v>
      </c>
      <c r="C15" s="349"/>
      <c r="D15" s="1053" t="s">
        <v>655</v>
      </c>
      <c r="E15" s="385">
        <v>0</v>
      </c>
      <c r="F15" s="366">
        <f t="shared" ref="F15:F23" si="12">E15/$E$37*100</f>
        <v>0</v>
      </c>
      <c r="G15" s="175" t="s">
        <v>656</v>
      </c>
      <c r="H15" s="384">
        <v>5.1479999999999997</v>
      </c>
      <c r="I15" s="366">
        <f t="shared" ref="I15:I20" si="13">H15/$H$37*100</f>
        <v>10.746268656716417</v>
      </c>
      <c r="J15" s="175" t="s">
        <v>656</v>
      </c>
      <c r="K15" s="384">
        <v>0</v>
      </c>
      <c r="L15" s="366">
        <f t="shared" ref="L15:L20" si="14">K15/$K$37*100</f>
        <v>0</v>
      </c>
      <c r="M15" s="1053" t="s">
        <v>657</v>
      </c>
      <c r="N15" s="337">
        <v>5.3860000000000001</v>
      </c>
      <c r="O15" s="366">
        <f>N15/$N$37*100</f>
        <v>26.430464226126215</v>
      </c>
      <c r="P15" s="1053" t="s">
        <v>658</v>
      </c>
      <c r="Q15" s="1436">
        <v>427.9</v>
      </c>
      <c r="R15" s="366">
        <f>Q15/$Q$37*100</f>
        <v>98.367816091954012</v>
      </c>
      <c r="S15" s="1491" t="s">
        <v>659</v>
      </c>
      <c r="T15" s="338">
        <v>7.5</v>
      </c>
      <c r="U15" s="349">
        <f>T15/$T$37*100</f>
        <v>7.8456806912567734</v>
      </c>
      <c r="V15" s="1492" t="s">
        <v>660</v>
      </c>
      <c r="W15" s="349">
        <v>3.0000000000000001E-3</v>
      </c>
      <c r="X15" s="349">
        <f t="shared" ref="X15:X26" si="15">W15/$W$37*100</f>
        <v>4.1032374543514835E-3</v>
      </c>
      <c r="Y15" s="705" t="s">
        <v>658</v>
      </c>
      <c r="Z15" s="384">
        <f>Z11</f>
        <v>21</v>
      </c>
      <c r="AA15" s="366">
        <f>Z15/Z37*100</f>
        <v>100</v>
      </c>
      <c r="AB15" s="175" t="s">
        <v>661</v>
      </c>
      <c r="AC15" s="337">
        <v>147.30000000000001</v>
      </c>
      <c r="AD15" s="366">
        <f>AC15/$AC$37*100</f>
        <v>28.629737609329446</v>
      </c>
      <c r="AE15" s="175" t="s">
        <v>661</v>
      </c>
      <c r="AF15" s="1537">
        <v>117.9</v>
      </c>
      <c r="AG15" s="366">
        <f>AF15/$AF$37*100</f>
        <v>17.526386204846141</v>
      </c>
      <c r="AH15" s="175" t="s">
        <v>661</v>
      </c>
      <c r="AI15">
        <v>45.2</v>
      </c>
      <c r="AJ15" s="366"/>
    </row>
    <row r="16" spans="1:36">
      <c r="A16" s="349"/>
      <c r="C16" s="349"/>
      <c r="D16" s="1053" t="s">
        <v>662</v>
      </c>
      <c r="E16" s="385">
        <v>0</v>
      </c>
      <c r="F16" s="366">
        <f t="shared" si="12"/>
        <v>0</v>
      </c>
      <c r="G16" s="175" t="s">
        <v>663</v>
      </c>
      <c r="H16" s="384">
        <v>12.936</v>
      </c>
      <c r="I16" s="366">
        <f t="shared" si="13"/>
        <v>27.00344431687715</v>
      </c>
      <c r="J16" s="175" t="s">
        <v>663</v>
      </c>
      <c r="K16" s="384">
        <v>0</v>
      </c>
      <c r="L16" s="366">
        <f t="shared" si="14"/>
        <v>0</v>
      </c>
      <c r="M16" s="1053" t="s">
        <v>664</v>
      </c>
      <c r="N16" s="337">
        <v>4.5330000000000004</v>
      </c>
      <c r="O16" s="366">
        <f>N16/$N$37*100</f>
        <v>22.244577485523607</v>
      </c>
      <c r="P16" s="1053" t="s">
        <v>665</v>
      </c>
      <c r="Q16" s="1436">
        <v>7.1</v>
      </c>
      <c r="R16" s="366">
        <f>Q16/$Q$37*100</f>
        <v>1.6321839080459768</v>
      </c>
      <c r="S16" s="1020" t="s">
        <v>666</v>
      </c>
      <c r="T16" s="338">
        <v>6.2</v>
      </c>
      <c r="U16" s="349">
        <f t="shared" ref="U16:U26" si="16">T16/$T$37*100</f>
        <v>6.4857627047722657</v>
      </c>
      <c r="V16" s="1052" t="s">
        <v>662</v>
      </c>
      <c r="W16" s="349">
        <v>9.6</v>
      </c>
      <c r="X16" s="349">
        <f t="shared" si="15"/>
        <v>13.130359853924748</v>
      </c>
      <c r="Y16" s="705"/>
      <c r="Z16" s="384"/>
      <c r="AA16" s="366"/>
      <c r="AB16" s="175" t="s">
        <v>667</v>
      </c>
      <c r="AC16" s="337">
        <v>94.9</v>
      </c>
      <c r="AD16" s="366">
        <f>AC16/$AC$37*100</f>
        <v>18.445092322643344</v>
      </c>
      <c r="AE16" s="175" t="s">
        <v>667</v>
      </c>
      <c r="AF16" s="1537">
        <v>154.30000000000001</v>
      </c>
      <c r="AG16" s="366">
        <f>AF16/$AF$37*100</f>
        <v>22.937416381745209</v>
      </c>
      <c r="AH16" s="175" t="s">
        <v>667</v>
      </c>
      <c r="AI16">
        <v>305.8</v>
      </c>
      <c r="AJ16" s="366"/>
    </row>
    <row r="17" spans="1:36">
      <c r="A17" s="349"/>
      <c r="C17" s="349"/>
      <c r="D17" s="1053" t="s">
        <v>668</v>
      </c>
      <c r="E17" s="385">
        <v>0</v>
      </c>
      <c r="F17" s="366">
        <f t="shared" si="12"/>
        <v>0</v>
      </c>
      <c r="G17" s="175" t="s">
        <v>669</v>
      </c>
      <c r="H17" s="384">
        <v>12.603</v>
      </c>
      <c r="I17" s="366">
        <f t="shared" si="13"/>
        <v>26.308318547124514</v>
      </c>
      <c r="J17" s="175" t="s">
        <v>669</v>
      </c>
      <c r="K17" s="384">
        <v>0</v>
      </c>
      <c r="L17" s="366">
        <f t="shared" si="14"/>
        <v>0</v>
      </c>
      <c r="M17" s="1053" t="s">
        <v>670</v>
      </c>
      <c r="N17" s="337">
        <v>4.0419999999999998</v>
      </c>
      <c r="O17" s="366">
        <f>N17/$N$37*100</f>
        <v>19.8351163018942</v>
      </c>
      <c r="P17" s="1053"/>
      <c r="Q17"/>
      <c r="R17" s="366"/>
      <c r="S17" s="1020" t="s">
        <v>671</v>
      </c>
      <c r="T17" s="338">
        <v>12.3</v>
      </c>
      <c r="U17" s="349">
        <f t="shared" si="16"/>
        <v>12.866916333661107</v>
      </c>
      <c r="V17" s="1052" t="s">
        <v>672</v>
      </c>
      <c r="W17" s="349">
        <v>2.0099999999999998</v>
      </c>
      <c r="X17" s="349">
        <f t="shared" si="15"/>
        <v>2.7491690944154934</v>
      </c>
      <c r="Y17" s="705"/>
      <c r="Z17" s="384"/>
      <c r="AA17" s="366"/>
      <c r="AB17" s="175" t="s">
        <v>673</v>
      </c>
      <c r="AC17" s="337">
        <v>128.9</v>
      </c>
      <c r="AD17" s="366">
        <f>AC17/$AC$37*100</f>
        <v>25.053449951409135</v>
      </c>
      <c r="AE17" s="175" t="s">
        <v>673</v>
      </c>
      <c r="AF17" s="1537">
        <v>113.4</v>
      </c>
      <c r="AG17" s="366">
        <f>AF17/$AF$37*100</f>
        <v>16.857440166493237</v>
      </c>
      <c r="AH17" s="175" t="s">
        <v>673</v>
      </c>
      <c r="AI17">
        <v>128.4</v>
      </c>
      <c r="AJ17" s="366"/>
    </row>
    <row r="18" spans="1:36">
      <c r="A18" s="349"/>
      <c r="C18" s="349"/>
      <c r="D18" s="1053" t="s">
        <v>671</v>
      </c>
      <c r="E18" s="385">
        <v>4.3049999999999997</v>
      </c>
      <c r="F18" s="366">
        <f t="shared" si="12"/>
        <v>15.408568667454094</v>
      </c>
      <c r="G18" s="175" t="s">
        <v>674</v>
      </c>
      <c r="H18" s="384">
        <v>8.4480000000000004</v>
      </c>
      <c r="I18" s="366">
        <f t="shared" si="13"/>
        <v>17.634902411021812</v>
      </c>
      <c r="J18" s="175" t="s">
        <v>674</v>
      </c>
      <c r="K18" s="384">
        <v>0</v>
      </c>
      <c r="L18" s="366">
        <f t="shared" si="14"/>
        <v>0</v>
      </c>
      <c r="M18" s="1053" t="s">
        <v>675</v>
      </c>
      <c r="N18" s="337">
        <v>1.522</v>
      </c>
      <c r="O18" s="366">
        <f>N18/$N$37*100</f>
        <v>7.468838943959172</v>
      </c>
      <c r="P18" s="1053"/>
      <c r="Q18"/>
      <c r="R18" s="366"/>
      <c r="S18" s="1020" t="s">
        <v>676</v>
      </c>
      <c r="T18" s="338">
        <v>9.4E-2</v>
      </c>
      <c r="U18" s="349">
        <f t="shared" si="16"/>
        <v>9.8332531330418221E-2</v>
      </c>
      <c r="V18" s="1052" t="s">
        <v>671</v>
      </c>
      <c r="W18" s="349">
        <v>10.199999999999999</v>
      </c>
      <c r="X18" s="349">
        <f t="shared" si="15"/>
        <v>13.951007344795041</v>
      </c>
      <c r="Y18" s="705"/>
      <c r="Z18" s="384"/>
      <c r="AA18" s="366"/>
      <c r="AB18" s="175" t="s">
        <v>677</v>
      </c>
      <c r="AC18" s="337">
        <v>143.4</v>
      </c>
      <c r="AD18" s="366">
        <f>AC18/$AC$37*100</f>
        <v>27.871720116618075</v>
      </c>
      <c r="AE18" s="175" t="s">
        <v>677</v>
      </c>
      <c r="AF18" s="1511">
        <v>237.6</v>
      </c>
      <c r="AG18" s="366">
        <f>AF18/$AF$37*100</f>
        <v>35.320350825033444</v>
      </c>
      <c r="AH18" s="175" t="s">
        <v>677</v>
      </c>
      <c r="AI18">
        <v>466.9</v>
      </c>
      <c r="AJ18" s="366"/>
    </row>
    <row r="19" spans="1:36" ht="13.5">
      <c r="A19" s="349"/>
      <c r="C19" s="349"/>
      <c r="D19" s="1053" t="s">
        <v>678</v>
      </c>
      <c r="E19" s="385">
        <v>0</v>
      </c>
      <c r="F19" s="366">
        <f t="shared" si="12"/>
        <v>0</v>
      </c>
      <c r="G19" s="1115" t="s">
        <v>679</v>
      </c>
      <c r="H19" s="384">
        <v>8.77</v>
      </c>
      <c r="I19" s="366">
        <f t="shared" si="13"/>
        <v>18.307066068260099</v>
      </c>
      <c r="J19" s="1115" t="s">
        <v>679</v>
      </c>
      <c r="K19" s="384">
        <v>0</v>
      </c>
      <c r="L19" s="366">
        <f t="shared" si="14"/>
        <v>0</v>
      </c>
      <c r="M19" s="1053" t="s">
        <v>680</v>
      </c>
      <c r="N19" s="337">
        <v>4.8949999999999996</v>
      </c>
      <c r="O19" s="366">
        <f>N19/$N$37*100</f>
        <v>24.021003042496808</v>
      </c>
      <c r="P19" s="1053"/>
      <c r="Q19"/>
      <c r="R19" s="366"/>
      <c r="S19" s="1020" t="s">
        <v>669</v>
      </c>
      <c r="T19" s="338">
        <v>12.1</v>
      </c>
      <c r="U19" s="349">
        <f t="shared" si="16"/>
        <v>12.657698181894258</v>
      </c>
      <c r="V19" s="1052" t="s">
        <v>681</v>
      </c>
      <c r="W19" s="349">
        <v>10.1</v>
      </c>
      <c r="X19" s="349">
        <f t="shared" si="15"/>
        <v>13.814232762983329</v>
      </c>
      <c r="Y19" s="705"/>
      <c r="Z19" s="384"/>
      <c r="AA19" s="366"/>
      <c r="AB19" s="705"/>
      <c r="AC19" s="384"/>
      <c r="AD19" s="366"/>
      <c r="AE19" s="705"/>
      <c r="AF19" s="384"/>
      <c r="AG19" s="366"/>
      <c r="AH19" s="1053"/>
      <c r="AI19" s="158"/>
      <c r="AJ19" s="366"/>
    </row>
    <row r="20" spans="1:36">
      <c r="A20" s="349"/>
      <c r="C20" s="349"/>
      <c r="D20" s="1053" t="s">
        <v>669</v>
      </c>
      <c r="E20" s="385">
        <v>4.1369999999999996</v>
      </c>
      <c r="F20" s="366">
        <f t="shared" si="12"/>
        <v>14.807258670675399</v>
      </c>
      <c r="G20" s="1053"/>
      <c r="H20" s="384">
        <v>0</v>
      </c>
      <c r="I20" s="366">
        <f t="shared" si="13"/>
        <v>0</v>
      </c>
      <c r="J20" s="1053"/>
      <c r="K20" s="384">
        <v>0</v>
      </c>
      <c r="L20" s="366">
        <f t="shared" si="14"/>
        <v>0</v>
      </c>
      <c r="M20" s="1053"/>
      <c r="O20" s="366"/>
      <c r="P20" s="1053"/>
      <c r="Q20"/>
      <c r="R20" s="366"/>
      <c r="S20" s="1020" t="s">
        <v>682</v>
      </c>
      <c r="T20" s="338">
        <v>18.600000000000001</v>
      </c>
      <c r="U20" s="349">
        <f t="shared" si="16"/>
        <v>19.4572881143168</v>
      </c>
      <c r="V20" s="1052" t="s">
        <v>683</v>
      </c>
      <c r="W20" s="349">
        <v>0</v>
      </c>
      <c r="X20" s="349">
        <f t="shared" si="15"/>
        <v>0</v>
      </c>
      <c r="Y20" s="705"/>
      <c r="Z20" s="384"/>
      <c r="AA20" s="366"/>
      <c r="AB20" s="705" t="s">
        <v>658</v>
      </c>
      <c r="AC20" s="384">
        <f>AC11</f>
        <v>0</v>
      </c>
      <c r="AD20" s="366">
        <f>AC20/$AC$37*100</f>
        <v>0</v>
      </c>
      <c r="AE20" s="705" t="s">
        <v>658</v>
      </c>
      <c r="AF20" s="384">
        <f>AF11</f>
        <v>49.5</v>
      </c>
      <c r="AG20" s="366">
        <f>AF20/$AF$37*100</f>
        <v>7.3584064218819671</v>
      </c>
      <c r="AH20" s="1053" t="s">
        <v>658</v>
      </c>
      <c r="AI20" s="349">
        <f>AI11</f>
        <v>113.8</v>
      </c>
      <c r="AJ20" s="366"/>
    </row>
    <row r="21" spans="1:36">
      <c r="A21" s="349"/>
      <c r="C21" s="349"/>
      <c r="D21" s="1053" t="s">
        <v>684</v>
      </c>
      <c r="E21" s="385">
        <v>15.907</v>
      </c>
      <c r="F21" s="366">
        <f t="shared" si="12"/>
        <v>56.934750706897162</v>
      </c>
      <c r="G21" s="705"/>
      <c r="H21" s="384"/>
      <c r="I21" s="366"/>
      <c r="J21" s="705"/>
      <c r="K21" s="384"/>
      <c r="L21" s="366"/>
      <c r="M21" s="1053"/>
      <c r="N21"/>
      <c r="O21" s="366"/>
      <c r="P21" s="1053"/>
      <c r="Q21"/>
      <c r="R21" s="366"/>
      <c r="S21" s="1020" t="s">
        <v>685</v>
      </c>
      <c r="T21" s="338">
        <v>24.1</v>
      </c>
      <c r="U21" s="349">
        <f t="shared" si="16"/>
        <v>25.210787287905095</v>
      </c>
      <c r="V21" s="1052" t="s">
        <v>686</v>
      </c>
      <c r="W21" s="349">
        <v>1.1000000000000001</v>
      </c>
      <c r="X21" s="349">
        <f t="shared" si="15"/>
        <v>1.5045203999288774</v>
      </c>
      <c r="Y21" s="705"/>
      <c r="Z21" s="384"/>
      <c r="AA21" s="366"/>
      <c r="AB21" s="705"/>
      <c r="AC21" s="384"/>
      <c r="AD21" s="366"/>
      <c r="AE21" s="705"/>
      <c r="AF21" s="384"/>
      <c r="AG21" s="366"/>
      <c r="AH21" s="1053"/>
      <c r="AI21" s="158"/>
      <c r="AJ21" s="366"/>
    </row>
    <row r="22" spans="1:36">
      <c r="A22" s="489"/>
      <c r="C22" s="349"/>
      <c r="D22" s="705" t="s">
        <v>687</v>
      </c>
      <c r="E22" s="384">
        <v>3.59</v>
      </c>
      <c r="F22" s="366">
        <f t="shared" si="12"/>
        <v>12.849421954973334</v>
      </c>
      <c r="G22" s="705"/>
      <c r="H22" s="384"/>
      <c r="I22" s="366"/>
      <c r="J22" s="705"/>
      <c r="K22" s="384"/>
      <c r="L22" s="366"/>
      <c r="M22" s="1053"/>
      <c r="N22"/>
      <c r="O22" s="366"/>
      <c r="P22" s="349"/>
      <c r="R22" s="366"/>
      <c r="S22" s="1020" t="s">
        <v>681</v>
      </c>
      <c r="T22" s="338">
        <v>7.2</v>
      </c>
      <c r="U22" s="349">
        <f t="shared" si="16"/>
        <v>7.5318534636065024</v>
      </c>
      <c r="V22" s="1052" t="s">
        <v>688</v>
      </c>
      <c r="W22" s="349">
        <v>2.2999999999999998</v>
      </c>
      <c r="X22" s="349">
        <f t="shared" si="15"/>
        <v>3.1458153816694701</v>
      </c>
      <c r="Y22" s="705"/>
      <c r="Z22" s="384"/>
      <c r="AA22" s="366"/>
      <c r="AB22" s="705"/>
      <c r="AC22" s="384"/>
      <c r="AD22" s="366"/>
      <c r="AE22" s="705"/>
      <c r="AF22" s="384"/>
      <c r="AG22" s="366"/>
      <c r="AH22" s="1053"/>
      <c r="AI22" s="158"/>
      <c r="AJ22" s="366"/>
    </row>
    <row r="23" spans="1:36">
      <c r="A23" s="489"/>
      <c r="C23" s="349"/>
      <c r="D23" s="705" t="s">
        <v>689</v>
      </c>
      <c r="E23" s="384">
        <v>0</v>
      </c>
      <c r="F23" s="366">
        <f t="shared" si="12"/>
        <v>0</v>
      </c>
      <c r="G23" s="705"/>
      <c r="H23" s="384"/>
      <c r="I23" s="366"/>
      <c r="J23" s="705"/>
      <c r="K23" s="384"/>
      <c r="L23" s="366"/>
      <c r="M23" s="1053"/>
      <c r="N23"/>
      <c r="O23" s="366"/>
      <c r="P23" s="1052"/>
      <c r="Q23" s="1151"/>
      <c r="R23" s="366"/>
      <c r="S23" s="1491" t="s">
        <v>690</v>
      </c>
      <c r="T23" s="338">
        <v>7.5</v>
      </c>
      <c r="U23" s="349">
        <f t="shared" si="16"/>
        <v>7.8456806912567734</v>
      </c>
      <c r="V23" s="1492" t="s">
        <v>691</v>
      </c>
      <c r="W23" s="349">
        <v>8.6</v>
      </c>
      <c r="X23" s="349">
        <f t="shared" si="15"/>
        <v>11.762614035807585</v>
      </c>
      <c r="Z23" s="384"/>
      <c r="AA23" s="366"/>
      <c r="AB23" s="705"/>
      <c r="AC23" s="384"/>
      <c r="AD23" s="366"/>
      <c r="AE23" s="705"/>
      <c r="AF23" s="384"/>
      <c r="AG23" s="366"/>
      <c r="AH23" s="1053"/>
      <c r="AI23" s="158"/>
      <c r="AJ23" s="366"/>
    </row>
    <row r="24" spans="1:36">
      <c r="A24" s="489"/>
      <c r="C24" s="349"/>
      <c r="D24" s="705"/>
      <c r="E24" s="384"/>
      <c r="F24" s="366"/>
      <c r="G24" s="705"/>
      <c r="H24" s="384"/>
      <c r="I24" s="366"/>
      <c r="J24" s="705"/>
      <c r="K24" s="384"/>
      <c r="L24" s="366"/>
      <c r="M24" s="1053"/>
      <c r="N24"/>
      <c r="O24" s="366"/>
      <c r="Q24" s="384"/>
      <c r="R24" s="366"/>
      <c r="S24" s="1491"/>
      <c r="T24" s="338"/>
      <c r="U24" s="349">
        <f t="shared" si="16"/>
        <v>0</v>
      </c>
      <c r="V24" s="1492" t="s">
        <v>692</v>
      </c>
      <c r="W24" s="349">
        <v>8.4</v>
      </c>
      <c r="X24" s="349">
        <f t="shared" si="15"/>
        <v>11.489064872184155</v>
      </c>
      <c r="Z24" s="384"/>
      <c r="AA24" s="366"/>
      <c r="AB24" s="705"/>
      <c r="AC24" s="384"/>
      <c r="AD24" s="366"/>
      <c r="AE24" s="705"/>
      <c r="AF24" s="384"/>
      <c r="AG24" s="366"/>
      <c r="AH24" s="1053"/>
      <c r="AI24" s="158"/>
      <c r="AJ24" s="366"/>
    </row>
    <row r="25" spans="1:36">
      <c r="A25" s="489"/>
      <c r="C25" s="349"/>
      <c r="E25" s="384"/>
      <c r="F25" s="366"/>
      <c r="H25" s="384"/>
      <c r="I25" s="366"/>
      <c r="K25" s="384"/>
      <c r="L25" s="366"/>
      <c r="N25" s="384"/>
      <c r="O25" s="366"/>
      <c r="Q25" s="384"/>
      <c r="R25" s="366"/>
      <c r="S25" s="1053"/>
      <c r="T25" s="460"/>
      <c r="U25" s="349">
        <f t="shared" si="16"/>
        <v>0</v>
      </c>
      <c r="V25" s="1492" t="s">
        <v>693</v>
      </c>
      <c r="W25" s="349">
        <v>14.3</v>
      </c>
      <c r="X25" s="349">
        <f t="shared" si="15"/>
        <v>19.558765199075403</v>
      </c>
      <c r="Z25" s="384"/>
      <c r="AA25" s="366"/>
      <c r="AB25" s="705"/>
      <c r="AC25" s="384"/>
      <c r="AD25" s="366"/>
      <c r="AE25" s="705"/>
      <c r="AF25" s="384"/>
      <c r="AG25" s="366"/>
      <c r="AH25" s="1053"/>
      <c r="AI25" s="158"/>
      <c r="AJ25" s="366"/>
    </row>
    <row r="26" spans="1:36">
      <c r="A26" s="489"/>
      <c r="C26" s="349"/>
      <c r="E26" s="384"/>
      <c r="F26" s="366"/>
      <c r="H26" s="384"/>
      <c r="I26" s="366"/>
      <c r="K26" s="384"/>
      <c r="L26" s="366"/>
      <c r="N26" s="384"/>
      <c r="O26" s="366"/>
      <c r="Q26" s="384"/>
      <c r="R26" s="366"/>
      <c r="S26" s="1053"/>
      <c r="T26" s="460"/>
      <c r="U26" s="349">
        <f t="shared" si="16"/>
        <v>0</v>
      </c>
      <c r="V26" s="337" t="s">
        <v>694</v>
      </c>
      <c r="W26" s="384">
        <v>6.5</v>
      </c>
      <c r="X26" s="349">
        <f t="shared" si="15"/>
        <v>8.8903478177615476</v>
      </c>
      <c r="Z26" s="384"/>
      <c r="AA26" s="366"/>
      <c r="AC26" s="384"/>
      <c r="AD26" s="366"/>
      <c r="AF26" s="384"/>
      <c r="AG26" s="366"/>
      <c r="AH26" s="1053"/>
      <c r="AI26" s="158"/>
      <c r="AJ26" s="366"/>
    </row>
    <row r="27" spans="1:36">
      <c r="A27" s="489"/>
      <c r="C27" s="349"/>
      <c r="E27" s="384"/>
      <c r="F27" s="366"/>
      <c r="H27" s="384"/>
      <c r="I27" s="366"/>
      <c r="K27" s="384"/>
      <c r="L27" s="366"/>
      <c r="N27" s="384"/>
      <c r="O27" s="366"/>
      <c r="Q27" s="384"/>
      <c r="R27" s="366"/>
      <c r="T27" s="384"/>
      <c r="U27" s="366"/>
      <c r="W27" s="384"/>
      <c r="X27" s="366"/>
      <c r="Z27" s="384"/>
      <c r="AA27" s="366"/>
      <c r="AC27" s="384"/>
      <c r="AD27" s="366"/>
      <c r="AF27" s="384"/>
      <c r="AG27" s="366"/>
      <c r="AH27" s="1053"/>
      <c r="AI27" s="158"/>
      <c r="AJ27" s="366"/>
    </row>
    <row r="28" spans="1:36">
      <c r="A28" s="489"/>
      <c r="C28" s="349"/>
      <c r="E28" s="384"/>
      <c r="F28" s="366"/>
      <c r="H28" s="384"/>
      <c r="I28" s="366"/>
      <c r="K28" s="384"/>
      <c r="L28" s="366"/>
      <c r="N28" s="384"/>
      <c r="O28" s="366"/>
      <c r="Q28" s="384"/>
      <c r="R28" s="366"/>
      <c r="T28" s="384"/>
      <c r="U28" s="366"/>
      <c r="W28" s="384"/>
      <c r="X28" s="366"/>
      <c r="Z28" s="384"/>
      <c r="AA28" s="366"/>
      <c r="AC28" s="384"/>
      <c r="AD28" s="366"/>
      <c r="AF28" s="384"/>
      <c r="AG28" s="366"/>
      <c r="AH28" s="705"/>
      <c r="AI28" s="384"/>
      <c r="AJ28" s="366"/>
    </row>
    <row r="29" spans="1:36">
      <c r="A29" s="489"/>
      <c r="C29" s="349" t="s">
        <v>2</v>
      </c>
      <c r="E29" s="384"/>
      <c r="F29" s="366"/>
      <c r="H29" s="384"/>
      <c r="I29" s="366"/>
      <c r="K29" s="384"/>
      <c r="L29" s="366"/>
      <c r="N29" s="384"/>
      <c r="O29" s="366"/>
      <c r="Q29" s="384"/>
      <c r="R29" s="366"/>
      <c r="T29" s="384"/>
      <c r="U29" s="366"/>
      <c r="W29" s="384"/>
      <c r="X29" s="366"/>
      <c r="Z29" s="384"/>
      <c r="AA29" s="366"/>
      <c r="AC29" s="384"/>
      <c r="AD29" s="366"/>
      <c r="AF29" s="384"/>
      <c r="AG29" s="366"/>
      <c r="AH29" s="705"/>
      <c r="AI29" s="384"/>
      <c r="AJ29" s="366"/>
    </row>
    <row r="30" spans="1:36">
      <c r="A30" s="489"/>
      <c r="C30" s="349"/>
      <c r="E30" s="384"/>
      <c r="F30" s="366"/>
      <c r="H30" s="384"/>
      <c r="I30" s="366"/>
      <c r="K30" s="384"/>
      <c r="L30" s="366"/>
      <c r="N30" s="384"/>
      <c r="O30" s="366"/>
      <c r="Q30" s="384"/>
      <c r="R30" s="366"/>
      <c r="T30" s="384"/>
      <c r="U30" s="366"/>
      <c r="W30" s="384"/>
      <c r="X30" s="366"/>
      <c r="Z30" s="384"/>
      <c r="AA30" s="366"/>
      <c r="AC30" s="384"/>
      <c r="AD30" s="366"/>
      <c r="AF30" s="384"/>
      <c r="AG30" s="366"/>
      <c r="AH30" s="705"/>
      <c r="AI30" s="384"/>
      <c r="AJ30" s="366"/>
    </row>
    <row r="31" spans="1:36">
      <c r="A31" s="489"/>
      <c r="C31" s="349"/>
      <c r="E31" s="384"/>
      <c r="F31" s="366"/>
      <c r="H31" s="384"/>
      <c r="I31" s="366"/>
      <c r="K31" s="384"/>
      <c r="L31" s="366"/>
      <c r="N31" s="384"/>
      <c r="O31" s="366"/>
      <c r="Q31" s="384"/>
      <c r="R31" s="366"/>
      <c r="T31" s="384"/>
      <c r="U31" s="366"/>
      <c r="W31" s="384"/>
      <c r="X31" s="366"/>
      <c r="Z31" s="384"/>
      <c r="AA31" s="366"/>
      <c r="AC31" s="384"/>
      <c r="AD31" s="366"/>
      <c r="AF31" s="384"/>
      <c r="AG31" s="366"/>
      <c r="AH31" s="705"/>
      <c r="AI31" s="384"/>
      <c r="AJ31" s="366"/>
    </row>
    <row r="32" spans="1:36">
      <c r="A32" s="489"/>
      <c r="C32" s="349"/>
      <c r="E32" s="384"/>
      <c r="F32" s="366"/>
      <c r="H32" s="384"/>
      <c r="I32" s="366"/>
      <c r="K32" s="384"/>
      <c r="L32" s="366"/>
      <c r="N32" s="384"/>
      <c r="O32" s="366"/>
      <c r="Q32" s="384"/>
      <c r="R32" s="366"/>
      <c r="T32" s="384"/>
      <c r="U32" s="366"/>
      <c r="W32" s="384"/>
      <c r="X32" s="366"/>
      <c r="Z32" s="384"/>
      <c r="AA32" s="366"/>
      <c r="AC32" s="384"/>
      <c r="AD32" s="366"/>
      <c r="AF32" s="384"/>
      <c r="AG32" s="366"/>
      <c r="AH32" s="705"/>
      <c r="AI32" s="384"/>
      <c r="AJ32" s="366"/>
    </row>
    <row r="33" spans="1:60">
      <c r="A33" s="489"/>
      <c r="C33" s="349"/>
      <c r="E33" s="384"/>
      <c r="F33" s="366"/>
      <c r="H33" s="384"/>
      <c r="I33" s="366"/>
      <c r="K33" s="384"/>
      <c r="L33" s="366"/>
      <c r="N33" s="384"/>
      <c r="O33" s="366"/>
      <c r="Q33" s="384"/>
      <c r="R33" s="366"/>
      <c r="T33" s="384"/>
      <c r="U33" s="366"/>
      <c r="W33" s="384"/>
      <c r="X33" s="366"/>
      <c r="Z33" s="384"/>
      <c r="AA33" s="366"/>
      <c r="AC33" s="384"/>
      <c r="AD33" s="366"/>
      <c r="AF33" s="384"/>
      <c r="AG33" s="366"/>
      <c r="AI33" s="384"/>
      <c r="AJ33" s="366"/>
    </row>
    <row r="34" spans="1:60" ht="13.5" thickBot="1">
      <c r="A34" s="489"/>
      <c r="C34" s="349"/>
      <c r="E34" s="384"/>
      <c r="F34" s="366"/>
      <c r="H34" s="384"/>
      <c r="I34" s="366"/>
      <c r="K34" s="384"/>
      <c r="L34" s="366"/>
      <c r="N34" s="384"/>
      <c r="O34" s="366"/>
      <c r="Q34" s="384"/>
      <c r="R34" s="366"/>
      <c r="T34" s="384"/>
      <c r="U34" s="366"/>
      <c r="W34" s="384"/>
      <c r="X34" s="366"/>
      <c r="Z34" s="384"/>
      <c r="AA34" s="366"/>
      <c r="AC34" s="384"/>
      <c r="AD34" s="366"/>
      <c r="AF34" s="384"/>
      <c r="AG34" s="366"/>
      <c r="AI34" s="384"/>
      <c r="AJ34" s="366"/>
    </row>
    <row r="35" spans="1:60" ht="16.5" customHeight="1" thickBot="1">
      <c r="A35" s="362" t="s">
        <v>695</v>
      </c>
      <c r="B35" s="337">
        <f>E35+H35+K35+N35+Q35+AF35+T35+W35+Z35+AC35+AI35+B75+E75+H75+K75+N75+Q75+T75+W75+Z75+FOF1B!B35+'FOF2'!B35+'FOF3'!B35+'FOF4'!B35+'FOF5'!B35+'FOF6'!B35+'FOF7'!B35+AC75+AF75</f>
        <v>24448.899592484366</v>
      </c>
      <c r="C35" s="536">
        <f>B35/$B$37*100</f>
        <v>75.468359426825288</v>
      </c>
      <c r="D35" s="356"/>
      <c r="E35" s="492">
        <f>SUM(E15:E23)</f>
        <v>27.939</v>
      </c>
      <c r="F35" s="365">
        <f>SUM(F15:F34)</f>
        <v>100</v>
      </c>
      <c r="G35" s="356"/>
      <c r="H35" s="492">
        <f>SUM(H15:H34)</f>
        <v>47.905000000000001</v>
      </c>
      <c r="I35" s="365">
        <f>SUM(I15:I34)</f>
        <v>100</v>
      </c>
      <c r="J35" s="356"/>
      <c r="K35" s="492">
        <f>SUM(K15:K34)</f>
        <v>0</v>
      </c>
      <c r="L35" s="365">
        <f>SUM(L15:L34)</f>
        <v>0</v>
      </c>
      <c r="M35" s="356"/>
      <c r="N35" s="492">
        <f>SUM(N15:N32)</f>
        <v>20.378</v>
      </c>
      <c r="O35" s="365">
        <f>N35/N37*100</f>
        <v>100</v>
      </c>
      <c r="P35" s="356"/>
      <c r="Q35" s="492">
        <f>Q16</f>
        <v>7.1</v>
      </c>
      <c r="R35" s="365">
        <f>Q35/$Q$37*100</f>
        <v>1.6321839080459768</v>
      </c>
      <c r="S35" s="356"/>
      <c r="T35" s="492">
        <f>SUM(T15:T32)</f>
        <v>95.594000000000008</v>
      </c>
      <c r="U35" s="365">
        <f>T35/T37*100</f>
        <v>100</v>
      </c>
      <c r="V35" s="356"/>
      <c r="W35" s="492">
        <f>SUM(W15:W32)</f>
        <v>73.113</v>
      </c>
      <c r="X35" s="365">
        <f>W35/W37*100</f>
        <v>100</v>
      </c>
      <c r="Y35" s="356"/>
      <c r="Z35" s="492">
        <v>0</v>
      </c>
      <c r="AA35" s="365">
        <v>0</v>
      </c>
      <c r="AB35" s="356"/>
      <c r="AC35" s="492">
        <f>SUM(AC15:AC18)</f>
        <v>514.5</v>
      </c>
      <c r="AD35" s="365">
        <f>AC35/$AC$37*100</f>
        <v>100</v>
      </c>
      <c r="AE35" s="356"/>
      <c r="AF35" s="492">
        <f>SUM(AF15:AF18)</f>
        <v>623.20000000000005</v>
      </c>
      <c r="AG35" s="365">
        <f>AF35/$AF$37*100</f>
        <v>92.641593578118034</v>
      </c>
      <c r="AH35" s="356"/>
      <c r="AI35" s="492">
        <f>SUM(AI15:AI18)</f>
        <v>946.3</v>
      </c>
      <c r="AJ35" s="365">
        <v>83.5</v>
      </c>
    </row>
    <row r="36" spans="1:60" ht="16.5" customHeight="1" thickBot="1">
      <c r="A36" s="362" t="s">
        <v>696</v>
      </c>
      <c r="B36" s="337">
        <f>E36+H36+K36+N36+Q36+AF36+T36+W36+Z36+AC36+AI36+B76+E76+H76+K76+N76+Q76+T76+W76+Z76+FOF1B!B36+'FOF2'!B36+'FOF3'!B36+'FOF4'!B36+'FOF5'!B36+'FOF6'!B36+'FOF7'!B36+AC76+AF76</f>
        <v>7947.3254986284383</v>
      </c>
      <c r="C36" s="536">
        <f>B36/$B$37*100</f>
        <v>24.531640573174723</v>
      </c>
      <c r="D36" s="356"/>
      <c r="E36" s="492">
        <v>0</v>
      </c>
      <c r="F36" s="365">
        <f>E36/$E$37*100</f>
        <v>0</v>
      </c>
      <c r="G36" s="356"/>
      <c r="H36" s="492">
        <v>0</v>
      </c>
      <c r="I36" s="365">
        <f>H36/$E$37*100</f>
        <v>0</v>
      </c>
      <c r="J36" s="356"/>
      <c r="K36" s="492">
        <v>1</v>
      </c>
      <c r="L36" s="365">
        <f>K36/$E$37*100</f>
        <v>3.5792261713017646</v>
      </c>
      <c r="M36" s="356"/>
      <c r="N36" s="492">
        <v>0</v>
      </c>
      <c r="O36" s="365">
        <f>N36/N37*100</f>
        <v>0</v>
      </c>
      <c r="P36" s="356"/>
      <c r="Q36" s="492">
        <f>Q15</f>
        <v>427.9</v>
      </c>
      <c r="R36" s="365">
        <f>Q36/$Q$37*100</f>
        <v>98.367816091954012</v>
      </c>
      <c r="S36" s="356"/>
      <c r="T36" s="492">
        <v>0</v>
      </c>
      <c r="U36" s="365">
        <v>0</v>
      </c>
      <c r="V36" s="356"/>
      <c r="W36" s="492">
        <v>0</v>
      </c>
      <c r="X36" s="365">
        <v>0</v>
      </c>
      <c r="Y36" s="356"/>
      <c r="Z36" s="492">
        <f>Z11</f>
        <v>21</v>
      </c>
      <c r="AA36" s="365">
        <v>100</v>
      </c>
      <c r="AB36" s="356"/>
      <c r="AC36" s="492">
        <f>AC20</f>
        <v>0</v>
      </c>
      <c r="AD36" s="365">
        <f>AC36/AC37*100</f>
        <v>0</v>
      </c>
      <c r="AE36" s="356"/>
      <c r="AF36" s="492">
        <f>AF20</f>
        <v>49.5</v>
      </c>
      <c r="AG36" s="365">
        <f>AF36/AF37*100</f>
        <v>7.3584064218819671</v>
      </c>
      <c r="AH36" s="356"/>
      <c r="AI36" s="492">
        <f>AI20</f>
        <v>113.8</v>
      </c>
      <c r="AJ36" s="365">
        <v>16.5</v>
      </c>
    </row>
    <row r="37" spans="1:60" ht="16.5" customHeight="1" thickBot="1">
      <c r="A37" s="362" t="s">
        <v>697</v>
      </c>
      <c r="B37" s="337">
        <f>E37+H37+K37+N37+Q37+AF37+T37+W37+Z37+AC37+AI37+B77+E77+H77+K77+N77+Q77+T77+W77+Z77+FOF1B!B37+'FOF2'!B37+'FOF3'!B37+'FOF4'!B37+'FOF5'!B37+'FOF6'!B37+'FOF7'!B37+AC77+AF77</f>
        <v>32396.225091112803</v>
      </c>
      <c r="C37" s="536">
        <f>SUM(C35:C36)</f>
        <v>100.00000000000001</v>
      </c>
      <c r="D37" s="356"/>
      <c r="E37" s="492">
        <f>SUM(E35:E36)</f>
        <v>27.939</v>
      </c>
      <c r="F37" s="365">
        <f>SUM(F35:F36)</f>
        <v>100</v>
      </c>
      <c r="G37" s="356"/>
      <c r="H37" s="492">
        <f>SUM(H35:H36)</f>
        <v>47.905000000000001</v>
      </c>
      <c r="I37" s="365">
        <f>SUM(I35:I36)</f>
        <v>100</v>
      </c>
      <c r="J37" s="356"/>
      <c r="K37" s="492">
        <f>SUM(K35:K36)</f>
        <v>1</v>
      </c>
      <c r="L37" s="365">
        <f>SUM(L35:L36)</f>
        <v>3.5792261713017646</v>
      </c>
      <c r="M37" s="356"/>
      <c r="N37" s="492">
        <f>SUM(N35:N36)</f>
        <v>20.378</v>
      </c>
      <c r="O37" s="365">
        <f>SUM(O35:O36)</f>
        <v>100</v>
      </c>
      <c r="P37" s="356"/>
      <c r="Q37" s="492">
        <f>SUM(Q35:Q36)</f>
        <v>435</v>
      </c>
      <c r="R37" s="365">
        <f>SUM(R35:R36)</f>
        <v>99.999999999999986</v>
      </c>
      <c r="S37" s="356"/>
      <c r="T37" s="492">
        <f>SUM(T35:T36)</f>
        <v>95.594000000000008</v>
      </c>
      <c r="U37" s="365">
        <f>SUM(U35:U36)</f>
        <v>100</v>
      </c>
      <c r="V37" s="356"/>
      <c r="W37" s="492">
        <f>SUM(W35:W36)</f>
        <v>73.113</v>
      </c>
      <c r="X37" s="365">
        <f>SUM(X35:X36)</f>
        <v>100</v>
      </c>
      <c r="Y37" s="356"/>
      <c r="Z37" s="492">
        <f>SUM(Z35:Z36)</f>
        <v>21</v>
      </c>
      <c r="AA37" s="365">
        <f>SUM(AA35:AA36)</f>
        <v>100</v>
      </c>
      <c r="AB37" s="356"/>
      <c r="AC37" s="492">
        <f>AC35+AC36</f>
        <v>514.5</v>
      </c>
      <c r="AD37" s="365">
        <f>AC37/$AC$37*100</f>
        <v>100</v>
      </c>
      <c r="AE37" s="356"/>
      <c r="AF37" s="492">
        <f>AF35+AF36</f>
        <v>672.7</v>
      </c>
      <c r="AG37" s="365">
        <f>AF37/$AF$37*100</f>
        <v>100</v>
      </c>
      <c r="AH37" s="356"/>
      <c r="AI37" s="492">
        <f>SUM(AI35:AI36)</f>
        <v>1060.0999999999999</v>
      </c>
      <c r="AJ37" s="365">
        <f>SUM(AJ35:AJ36)</f>
        <v>100</v>
      </c>
    </row>
    <row r="38" spans="1:60" ht="13.5" thickBot="1">
      <c r="A38" s="494"/>
      <c r="E38" s="384"/>
      <c r="H38" s="384"/>
      <c r="I38" s="367"/>
      <c r="K38" s="384"/>
      <c r="L38" s="367"/>
      <c r="N38" s="384"/>
      <c r="O38" s="367"/>
      <c r="Q38" s="384"/>
      <c r="R38" s="367"/>
      <c r="T38" s="384"/>
      <c r="U38" s="367"/>
      <c r="W38" s="384"/>
      <c r="X38" s="367"/>
      <c r="Z38" s="384"/>
      <c r="AA38" s="367"/>
      <c r="AC38" s="384"/>
      <c r="AD38" s="367"/>
      <c r="AF38" s="384"/>
      <c r="AG38" s="367"/>
      <c r="AI38" s="384"/>
      <c r="AJ38" s="367"/>
    </row>
    <row r="39" spans="1:60" s="385" customFormat="1" ht="16.5" customHeight="1">
      <c r="A39" s="411" t="s">
        <v>181</v>
      </c>
      <c r="B39" s="337">
        <f>E39+H39+K39+N39+Q39+AF39+T39+W39+Z39+AC39+AI39+B79+E79+H79+K79+N79+Q79+T79+W79+Z79+FOF1B!B39+'FOF2'!B39+'FOF3'!B39+'FOF4'!B39+'FOF5'!B39+'FOF6'!B39+'FOF7'!B39+AC79+AF79</f>
        <v>129690</v>
      </c>
      <c r="C39" s="386"/>
      <c r="D39" s="412"/>
      <c r="E39" s="495">
        <v>579</v>
      </c>
      <c r="F39" s="386"/>
      <c r="G39" s="412"/>
      <c r="H39" s="495">
        <v>1725</v>
      </c>
      <c r="I39" s="386"/>
      <c r="J39" s="412"/>
      <c r="K39" s="495"/>
      <c r="L39" s="386"/>
      <c r="M39" s="412"/>
      <c r="N39" s="495">
        <v>13</v>
      </c>
      <c r="O39" s="372"/>
      <c r="P39" s="412"/>
      <c r="Q39" s="495">
        <v>937</v>
      </c>
      <c r="R39" s="372"/>
      <c r="S39" s="412"/>
      <c r="T39" s="495">
        <v>62</v>
      </c>
      <c r="U39" s="372"/>
      <c r="V39" s="412"/>
      <c r="W39" s="495">
        <v>50</v>
      </c>
      <c r="X39" s="372"/>
      <c r="Y39" s="412"/>
      <c r="Z39" s="495">
        <v>30</v>
      </c>
      <c r="AA39" s="386"/>
      <c r="AB39" s="412"/>
      <c r="AC39" s="495">
        <v>35</v>
      </c>
      <c r="AD39" s="372"/>
      <c r="AE39" s="412"/>
      <c r="AF39" s="495">
        <v>59</v>
      </c>
      <c r="AG39" s="372"/>
      <c r="AH39" s="412"/>
      <c r="AI39" s="495">
        <v>88</v>
      </c>
      <c r="AJ39" s="386"/>
    </row>
    <row r="40" spans="1:60" s="385" customFormat="1" ht="16.5" customHeight="1" thickBot="1">
      <c r="A40" s="413" t="s">
        <v>182</v>
      </c>
      <c r="B40" s="413">
        <f>B13/B39*1000000</f>
        <v>266570.2506135517</v>
      </c>
      <c r="C40" s="387"/>
      <c r="D40" s="414"/>
      <c r="E40" s="496">
        <f>E13/E39*1000000</f>
        <v>74673.575129533681</v>
      </c>
      <c r="F40" s="387"/>
      <c r="G40" s="414"/>
      <c r="H40" s="496">
        <f>H13/H39*1000000</f>
        <v>28110.724637681156</v>
      </c>
      <c r="I40" s="387"/>
      <c r="J40" s="414"/>
      <c r="K40" s="496" t="e">
        <f>K13/K39*1000000</f>
        <v>#DIV/0!</v>
      </c>
      <c r="L40" s="387"/>
      <c r="M40" s="414"/>
      <c r="N40" s="496">
        <f>N13/N39*1000000</f>
        <v>2251000</v>
      </c>
      <c r="O40" s="373"/>
      <c r="P40" s="414"/>
      <c r="Q40" s="496">
        <f>Q13/Q39*1000000</f>
        <v>521451.44076840987</v>
      </c>
      <c r="R40" s="373"/>
      <c r="S40" s="414"/>
      <c r="T40" s="496">
        <f>T13/T39*1000000</f>
        <v>1703225.8064516129</v>
      </c>
      <c r="U40" s="373"/>
      <c r="V40" s="414"/>
      <c r="W40" s="496">
        <f>W13/W39*1000000</f>
        <v>1531999.9999999998</v>
      </c>
      <c r="X40" s="373"/>
      <c r="Y40" s="414"/>
      <c r="Z40" s="496">
        <f>Z13/Z39*1000000</f>
        <v>726666.66666666663</v>
      </c>
      <c r="AA40" s="387"/>
      <c r="AB40" s="414"/>
      <c r="AC40" s="496">
        <f>AC13/AC39*1000000</f>
        <v>24260000</v>
      </c>
      <c r="AD40" s="373"/>
      <c r="AE40" s="414"/>
      <c r="AF40" s="496">
        <f>AF13/AF39*1000000</f>
        <v>14398305.084745763</v>
      </c>
      <c r="AG40" s="373"/>
      <c r="AH40" s="414"/>
      <c r="AI40" s="496">
        <f>AI13/AI39*1000000</f>
        <v>13596590.909090908</v>
      </c>
      <c r="AJ40" s="387"/>
    </row>
    <row r="41" spans="1:60" s="385" customFormat="1" ht="16.5" customHeight="1">
      <c r="A41" s="512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2"/>
      <c r="Z41" s="512"/>
      <c r="AA41" s="512"/>
      <c r="AB41" s="512"/>
      <c r="AC41" s="512"/>
      <c r="AD41" s="512"/>
    </row>
    <row r="43" spans="1:60">
      <c r="A43" s="501"/>
      <c r="B43" s="439" t="s">
        <v>637</v>
      </c>
      <c r="C43" s="438"/>
      <c r="D43" s="1501"/>
      <c r="E43" s="1280" t="s">
        <v>698</v>
      </c>
      <c r="F43" s="1502"/>
      <c r="G43" s="1503"/>
      <c r="H43" s="1280" t="s">
        <v>698</v>
      </c>
      <c r="I43" s="1502"/>
      <c r="J43" s="1503"/>
      <c r="K43" s="1280" t="s">
        <v>698</v>
      </c>
      <c r="L43" s="1502"/>
      <c r="M43" s="1503"/>
      <c r="N43" s="1280" t="s">
        <v>698</v>
      </c>
      <c r="O43" s="1502"/>
      <c r="P43" s="1503"/>
      <c r="Q43" s="1280" t="s">
        <v>698</v>
      </c>
      <c r="R43" s="438"/>
      <c r="S43" s="1501"/>
      <c r="T43" s="439" t="s">
        <v>442</v>
      </c>
      <c r="U43" s="438"/>
      <c r="V43" s="463"/>
      <c r="W43" s="439" t="s">
        <v>442</v>
      </c>
      <c r="X43" s="438"/>
      <c r="Y43" s="463"/>
      <c r="Z43" s="439" t="s">
        <v>442</v>
      </c>
      <c r="AA43" s="438"/>
      <c r="AB43" s="463"/>
      <c r="AC43" s="439" t="s">
        <v>445</v>
      </c>
      <c r="AD43" s="438"/>
      <c r="AE43" s="463"/>
      <c r="AF43" s="439" t="s">
        <v>445</v>
      </c>
      <c r="AG43" s="438"/>
      <c r="AT43" s="520"/>
      <c r="AU43" s="520"/>
      <c r="AV43" s="1036"/>
      <c r="AW43" s="520"/>
      <c r="AX43" s="1049"/>
      <c r="AY43" s="1036"/>
      <c r="AZ43" s="520"/>
      <c r="BA43" s="520"/>
      <c r="BB43" s="1036"/>
      <c r="BC43" s="1049"/>
      <c r="BD43" s="520"/>
      <c r="BE43" s="1036"/>
      <c r="BF43" s="1036"/>
      <c r="BG43" s="520"/>
      <c r="BH43" s="1036"/>
    </row>
    <row r="44" spans="1:60">
      <c r="A44" s="503"/>
      <c r="B44" s="504" t="s">
        <v>699</v>
      </c>
      <c r="C44" s="443"/>
      <c r="D44" s="1452"/>
      <c r="E44" s="1407" t="s">
        <v>700</v>
      </c>
      <c r="F44" s="1504"/>
      <c r="G44" s="1505"/>
      <c r="H44" s="1407" t="s">
        <v>701</v>
      </c>
      <c r="I44" s="1504"/>
      <c r="J44" s="1505"/>
      <c r="K44" s="1407" t="s">
        <v>702</v>
      </c>
      <c r="L44" s="1504"/>
      <c r="M44" s="1505"/>
      <c r="N44" s="1407" t="s">
        <v>703</v>
      </c>
      <c r="O44" s="1504"/>
      <c r="P44" s="1505"/>
      <c r="Q44" s="1407" t="s">
        <v>704</v>
      </c>
      <c r="R44" s="443"/>
      <c r="S44" s="1452"/>
      <c r="T44" s="504" t="s">
        <v>705</v>
      </c>
      <c r="U44" s="443"/>
      <c r="V44" s="383"/>
      <c r="W44" s="504" t="s">
        <v>706</v>
      </c>
      <c r="X44" s="443"/>
      <c r="Y44" s="383"/>
      <c r="Z44" s="504" t="s">
        <v>707</v>
      </c>
      <c r="AA44" s="443"/>
      <c r="AB44" s="383"/>
      <c r="AC44" s="504" t="s">
        <v>708</v>
      </c>
      <c r="AD44" s="443"/>
      <c r="AE44" s="383"/>
      <c r="AF44" s="504" t="s">
        <v>709</v>
      </c>
      <c r="AG44" s="443"/>
      <c r="AT44" s="520"/>
      <c r="AU44" s="520"/>
      <c r="AV44" s="1036"/>
      <c r="AW44" s="520"/>
      <c r="AX44" s="520"/>
      <c r="AY44" s="1036"/>
      <c r="AZ44" s="520"/>
      <c r="BA44" s="1076"/>
      <c r="BB44" s="1036"/>
      <c r="BC44" s="1049"/>
      <c r="BD44" s="1047"/>
      <c r="BE44" s="1036"/>
      <c r="BF44" s="1036"/>
      <c r="BG44" s="520"/>
      <c r="BH44" s="1036"/>
    </row>
    <row r="45" spans="1:60">
      <c r="A45" s="488"/>
      <c r="B45" s="345" t="s">
        <v>116</v>
      </c>
      <c r="C45" s="346" t="s">
        <v>22</v>
      </c>
      <c r="D45" s="346"/>
      <c r="E45" s="345" t="s">
        <v>116</v>
      </c>
      <c r="F45" s="346" t="s">
        <v>22</v>
      </c>
      <c r="G45" s="346"/>
      <c r="H45" s="345" t="s">
        <v>116</v>
      </c>
      <c r="I45" s="346" t="s">
        <v>22</v>
      </c>
      <c r="J45" s="346"/>
      <c r="K45" s="345" t="s">
        <v>116</v>
      </c>
      <c r="L45" s="346" t="s">
        <v>22</v>
      </c>
      <c r="M45" s="346"/>
      <c r="N45" s="345" t="s">
        <v>116</v>
      </c>
      <c r="O45" s="346" t="s">
        <v>22</v>
      </c>
      <c r="P45" s="346"/>
      <c r="Q45" s="345" t="s">
        <v>116</v>
      </c>
      <c r="R45" s="346" t="s">
        <v>22</v>
      </c>
      <c r="S45" s="346"/>
      <c r="T45" s="345" t="s">
        <v>116</v>
      </c>
      <c r="U45" s="346" t="s">
        <v>22</v>
      </c>
      <c r="V45" s="347"/>
      <c r="W45" s="345" t="s">
        <v>116</v>
      </c>
      <c r="X45" s="346" t="s">
        <v>22</v>
      </c>
      <c r="Y45" s="347"/>
      <c r="Z45" s="345" t="s">
        <v>116</v>
      </c>
      <c r="AA45" s="346" t="s">
        <v>22</v>
      </c>
      <c r="AB45" s="347"/>
      <c r="AC45" s="345" t="s">
        <v>116</v>
      </c>
      <c r="AD45" s="346" t="s">
        <v>22</v>
      </c>
      <c r="AE45" s="347"/>
      <c r="AF45" s="345" t="s">
        <v>116</v>
      </c>
      <c r="AG45" s="346" t="s">
        <v>22</v>
      </c>
      <c r="AT45" s="419"/>
      <c r="AU45" s="419"/>
      <c r="AV45" s="419"/>
      <c r="AW45" s="419"/>
      <c r="AX45" s="419"/>
      <c r="AY45" s="419"/>
      <c r="AZ45" s="419"/>
      <c r="BA45" s="419"/>
      <c r="BB45" s="419"/>
      <c r="BC45" s="419"/>
      <c r="BD45" s="419"/>
      <c r="BE45" s="419"/>
      <c r="BF45" s="419"/>
      <c r="BG45" s="419"/>
      <c r="BH45" s="419"/>
    </row>
    <row r="46" spans="1:60">
      <c r="A46" s="490" t="s">
        <v>117</v>
      </c>
      <c r="B46" s="384"/>
      <c r="C46" s="349"/>
      <c r="D46" s="349"/>
      <c r="E46" s="384"/>
      <c r="F46" s="349"/>
      <c r="G46" s="349"/>
      <c r="H46" s="384"/>
      <c r="I46" s="349"/>
      <c r="J46" s="349"/>
      <c r="K46" s="384"/>
      <c r="L46" s="349"/>
      <c r="M46" s="349"/>
      <c r="N46" s="384"/>
      <c r="O46" s="349"/>
      <c r="P46" s="349"/>
      <c r="Q46" s="384"/>
      <c r="R46" s="349"/>
      <c r="S46" s="349"/>
      <c r="T46" s="384"/>
      <c r="U46" s="349"/>
      <c r="W46" s="384"/>
      <c r="X46" s="349"/>
      <c r="Z46" s="384"/>
      <c r="AA46" s="349"/>
      <c r="AC46" s="384"/>
      <c r="AD46" s="349"/>
      <c r="AF46" s="384"/>
      <c r="AG46" s="349"/>
      <c r="AT46" s="338"/>
      <c r="AU46" s="338"/>
      <c r="AV46" s="338"/>
      <c r="AW46" s="338"/>
      <c r="AX46" s="338"/>
      <c r="AY46" s="338"/>
      <c r="AZ46" s="338"/>
      <c r="BA46" s="338"/>
      <c r="BB46" s="338"/>
      <c r="BC46" s="338"/>
      <c r="BD46" s="338"/>
      <c r="BE46" s="338"/>
      <c r="BF46" s="338"/>
      <c r="BG46" s="338"/>
      <c r="BH46" s="338"/>
    </row>
    <row r="47" spans="1:60">
      <c r="A47" s="489" t="s">
        <v>647</v>
      </c>
      <c r="B47" s="384">
        <v>195</v>
      </c>
      <c r="C47" s="366">
        <f t="shared" ref="C47:C52" si="17">B47/$B$53*100</f>
        <v>84.85639686684074</v>
      </c>
      <c r="D47" s="349"/>
      <c r="E47" s="384">
        <v>0</v>
      </c>
      <c r="F47" s="366">
        <f t="shared" ref="F47:F52" si="18">E47/$E$53*100</f>
        <v>0</v>
      </c>
      <c r="G47" s="349"/>
      <c r="H47" s="384">
        <v>0</v>
      </c>
      <c r="I47" s="366">
        <f t="shared" ref="I47:I52" si="19">H47/$H$53*100</f>
        <v>0</v>
      </c>
      <c r="J47" s="349"/>
      <c r="K47" s="384">
        <v>0</v>
      </c>
      <c r="L47" s="366">
        <f t="shared" ref="L47:L52" si="20">K47/$K$53*100</f>
        <v>0</v>
      </c>
      <c r="M47" s="349"/>
      <c r="N47" s="384">
        <v>0</v>
      </c>
      <c r="O47" s="366">
        <f t="shared" ref="O47:O52" si="21">N47/$N$53*100</f>
        <v>0</v>
      </c>
      <c r="P47" s="349"/>
      <c r="Q47" s="384">
        <v>0</v>
      </c>
      <c r="R47" s="366">
        <f t="shared" ref="R47:R52" si="22">Q47/$Q$53*100</f>
        <v>0</v>
      </c>
      <c r="S47" s="349"/>
      <c r="T47" s="384">
        <v>0</v>
      </c>
      <c r="U47" s="366">
        <f t="shared" ref="U47:U52" si="23">T47/$T$53*100</f>
        <v>0</v>
      </c>
      <c r="W47" s="384">
        <v>0.31341444000000002</v>
      </c>
      <c r="X47" s="366">
        <f t="shared" ref="X47:X52" si="24">W47/$W$53*100</f>
        <v>72.180937823061157</v>
      </c>
      <c r="Z47" s="384">
        <v>0</v>
      </c>
      <c r="AA47" s="366">
        <f t="shared" ref="AA47:AA52" si="25">Z47/$Z$53*100</f>
        <v>0</v>
      </c>
      <c r="AC47" s="384">
        <v>0</v>
      </c>
      <c r="AD47" s="366">
        <f t="shared" ref="AD47:AD52" si="26">AC47/$AC$53*100</f>
        <v>0</v>
      </c>
      <c r="AF47" s="384">
        <v>82.6</v>
      </c>
      <c r="AG47" s="366">
        <f t="shared" ref="AG47:AG52" si="27">AF47/$AF$53*100</f>
        <v>80.980392156862735</v>
      </c>
      <c r="AT47" s="338"/>
      <c r="AU47" s="338"/>
      <c r="AV47" s="587"/>
      <c r="AW47" s="338"/>
      <c r="AX47" s="338"/>
      <c r="AY47" s="587"/>
      <c r="AZ47" s="338"/>
      <c r="BA47" s="338"/>
      <c r="BB47" s="587"/>
      <c r="BC47" s="338"/>
      <c r="BD47" s="338"/>
      <c r="BE47" s="587"/>
      <c r="BF47" s="338"/>
      <c r="BG47" s="338"/>
      <c r="BH47" s="587"/>
    </row>
    <row r="48" spans="1:60">
      <c r="A48" s="489" t="s">
        <v>648</v>
      </c>
      <c r="B48" s="384">
        <v>10.1</v>
      </c>
      <c r="C48" s="366">
        <f t="shared" si="17"/>
        <v>4.3951261966927762</v>
      </c>
      <c r="D48" s="349"/>
      <c r="E48" s="384">
        <v>1</v>
      </c>
      <c r="F48" s="366">
        <f t="shared" si="18"/>
        <v>100</v>
      </c>
      <c r="G48" s="349"/>
      <c r="H48" s="384">
        <v>1</v>
      </c>
      <c r="I48" s="366">
        <f t="shared" si="19"/>
        <v>100</v>
      </c>
      <c r="J48" s="349"/>
      <c r="K48" s="384">
        <v>1</v>
      </c>
      <c r="L48" s="366">
        <f t="shared" si="20"/>
        <v>100</v>
      </c>
      <c r="M48" s="349"/>
      <c r="N48" s="384">
        <v>1</v>
      </c>
      <c r="O48" s="366">
        <f t="shared" si="21"/>
        <v>100</v>
      </c>
      <c r="P48" s="349"/>
      <c r="Q48" s="384">
        <v>1</v>
      </c>
      <c r="R48" s="366">
        <f t="shared" si="22"/>
        <v>100</v>
      </c>
      <c r="S48" s="349"/>
      <c r="T48" s="384">
        <v>3.7</v>
      </c>
      <c r="U48" s="366">
        <f t="shared" si="23"/>
        <v>0.49339911988265095</v>
      </c>
      <c r="W48" s="384">
        <v>0.12079222000000001</v>
      </c>
      <c r="X48" s="349">
        <f t="shared" si="24"/>
        <v>27.819061946633745</v>
      </c>
      <c r="Z48" s="384">
        <v>1.1000000000000001</v>
      </c>
      <c r="AA48" s="366">
        <f t="shared" si="25"/>
        <v>4.6808510638297873</v>
      </c>
      <c r="AC48" s="384">
        <v>3.5</v>
      </c>
      <c r="AD48" s="366">
        <f t="shared" si="26"/>
        <v>9.8870056497175138</v>
      </c>
      <c r="AF48" s="384">
        <v>19.399999999999999</v>
      </c>
      <c r="AG48" s="366">
        <f t="shared" si="27"/>
        <v>19.019607843137255</v>
      </c>
      <c r="AT48" s="338"/>
      <c r="AU48" s="338"/>
      <c r="AV48" s="587"/>
      <c r="AW48" s="338"/>
      <c r="AX48" s="338"/>
      <c r="AY48" s="587"/>
      <c r="AZ48" s="338"/>
      <c r="BA48" s="338"/>
      <c r="BB48" s="587"/>
      <c r="BC48" s="338"/>
      <c r="BD48" s="338"/>
      <c r="BE48" s="587"/>
      <c r="BF48" s="338"/>
      <c r="BG48" s="338"/>
      <c r="BH48" s="587"/>
    </row>
    <row r="49" spans="1:60">
      <c r="A49" s="489" t="s">
        <v>649</v>
      </c>
      <c r="B49" s="384">
        <v>0</v>
      </c>
      <c r="C49" s="366">
        <f t="shared" si="17"/>
        <v>0</v>
      </c>
      <c r="D49" s="349"/>
      <c r="E49" s="384">
        <v>0</v>
      </c>
      <c r="F49" s="366">
        <f t="shared" si="18"/>
        <v>0</v>
      </c>
      <c r="G49" s="349"/>
      <c r="H49" s="384">
        <v>0</v>
      </c>
      <c r="I49" s="366">
        <f t="shared" si="19"/>
        <v>0</v>
      </c>
      <c r="J49" s="349"/>
      <c r="K49" s="384">
        <v>0</v>
      </c>
      <c r="L49" s="366">
        <f t="shared" si="20"/>
        <v>0</v>
      </c>
      <c r="M49" s="349"/>
      <c r="N49" s="384">
        <v>0</v>
      </c>
      <c r="O49" s="366">
        <f t="shared" si="21"/>
        <v>0</v>
      </c>
      <c r="P49" s="349"/>
      <c r="Q49" s="384">
        <v>0</v>
      </c>
      <c r="R49" s="366">
        <f t="shared" si="22"/>
        <v>0</v>
      </c>
      <c r="S49" s="349"/>
      <c r="T49" s="384">
        <v>0</v>
      </c>
      <c r="U49" s="366">
        <f t="shared" si="23"/>
        <v>0</v>
      </c>
      <c r="W49" s="384">
        <v>0</v>
      </c>
      <c r="X49" s="366">
        <f t="shared" si="24"/>
        <v>0</v>
      </c>
      <c r="Z49" s="384">
        <v>0</v>
      </c>
      <c r="AA49" s="366">
        <f t="shared" si="25"/>
        <v>0</v>
      </c>
      <c r="AC49" s="384">
        <v>0</v>
      </c>
      <c r="AD49" s="366">
        <f t="shared" si="26"/>
        <v>0</v>
      </c>
      <c r="AF49" s="384">
        <v>0</v>
      </c>
      <c r="AG49" s="366">
        <f t="shared" si="27"/>
        <v>0</v>
      </c>
      <c r="AT49" s="338"/>
      <c r="AU49" s="338"/>
      <c r="AV49" s="587"/>
      <c r="AW49" s="338"/>
      <c r="AX49" s="338"/>
      <c r="AY49" s="587"/>
      <c r="AZ49" s="338"/>
      <c r="BA49" s="338"/>
      <c r="BB49" s="587"/>
      <c r="BC49" s="338"/>
      <c r="BD49" s="338"/>
      <c r="BE49" s="587"/>
      <c r="BF49" s="338"/>
      <c r="BG49" s="338"/>
      <c r="BH49" s="587"/>
    </row>
    <row r="50" spans="1:60">
      <c r="A50" s="489" t="s">
        <v>650</v>
      </c>
      <c r="B50" s="384">
        <v>0</v>
      </c>
      <c r="C50" s="366">
        <f t="shared" si="17"/>
        <v>0</v>
      </c>
      <c r="D50" s="349"/>
      <c r="E50" s="384">
        <v>0</v>
      </c>
      <c r="F50" s="366">
        <f t="shared" si="18"/>
        <v>0</v>
      </c>
      <c r="G50" s="349"/>
      <c r="H50" s="384">
        <v>0</v>
      </c>
      <c r="I50" s="366">
        <f t="shared" si="19"/>
        <v>0</v>
      </c>
      <c r="J50" s="349"/>
      <c r="K50" s="384">
        <v>0</v>
      </c>
      <c r="L50" s="366">
        <f t="shared" si="20"/>
        <v>0</v>
      </c>
      <c r="M50" s="349"/>
      <c r="N50" s="384">
        <v>0</v>
      </c>
      <c r="O50" s="366">
        <f t="shared" si="21"/>
        <v>0</v>
      </c>
      <c r="P50" s="349"/>
      <c r="Q50" s="384">
        <v>0</v>
      </c>
      <c r="R50" s="366">
        <f t="shared" si="22"/>
        <v>0</v>
      </c>
      <c r="S50" s="349"/>
      <c r="T50" s="384">
        <v>0</v>
      </c>
      <c r="U50" s="366">
        <f t="shared" si="23"/>
        <v>0</v>
      </c>
      <c r="W50" s="384">
        <v>0</v>
      </c>
      <c r="X50" s="366">
        <f t="shared" si="24"/>
        <v>0</v>
      </c>
      <c r="Z50" s="384">
        <v>0</v>
      </c>
      <c r="AA50" s="366">
        <f t="shared" si="25"/>
        <v>0</v>
      </c>
      <c r="AC50" s="384">
        <v>0</v>
      </c>
      <c r="AD50" s="366">
        <f t="shared" si="26"/>
        <v>0</v>
      </c>
      <c r="AF50" s="384">
        <v>0</v>
      </c>
      <c r="AG50" s="366">
        <f t="shared" si="27"/>
        <v>0</v>
      </c>
      <c r="AT50" s="338"/>
      <c r="AU50" s="338"/>
      <c r="AV50" s="587"/>
      <c r="AW50" s="338"/>
      <c r="AX50" s="338"/>
      <c r="AY50" s="587"/>
      <c r="AZ50" s="338"/>
      <c r="BA50" s="338"/>
      <c r="BB50" s="587"/>
      <c r="BC50" s="338"/>
      <c r="BD50" s="338"/>
      <c r="BE50" s="587"/>
      <c r="BF50" s="338"/>
      <c r="BG50" s="338"/>
      <c r="BH50" s="587"/>
    </row>
    <row r="51" spans="1:60">
      <c r="A51" s="491" t="s">
        <v>651</v>
      </c>
      <c r="B51" s="384">
        <v>24.7</v>
      </c>
      <c r="C51" s="366">
        <f t="shared" si="17"/>
        <v>10.748476936466494</v>
      </c>
      <c r="D51" s="349"/>
      <c r="E51" s="384">
        <v>0</v>
      </c>
      <c r="F51" s="366">
        <f t="shared" si="18"/>
        <v>0</v>
      </c>
      <c r="G51" s="349"/>
      <c r="H51" s="384">
        <v>0</v>
      </c>
      <c r="I51" s="366">
        <f t="shared" si="19"/>
        <v>0</v>
      </c>
      <c r="J51" s="349"/>
      <c r="K51" s="384">
        <v>0</v>
      </c>
      <c r="L51" s="366">
        <f t="shared" si="20"/>
        <v>0</v>
      </c>
      <c r="M51" s="349"/>
      <c r="N51" s="384">
        <v>0</v>
      </c>
      <c r="O51" s="366">
        <f t="shared" si="21"/>
        <v>0</v>
      </c>
      <c r="P51" s="349"/>
      <c r="Q51" s="384">
        <v>0</v>
      </c>
      <c r="R51" s="366">
        <f t="shared" si="22"/>
        <v>0</v>
      </c>
      <c r="S51" s="349"/>
      <c r="T51" s="384">
        <v>750.6</v>
      </c>
      <c r="U51" s="366">
        <f t="shared" si="23"/>
        <v>100.09334577943724</v>
      </c>
      <c r="W51" s="384">
        <v>1.0000000000000001E-9</v>
      </c>
      <c r="X51" s="366">
        <f t="shared" si="24"/>
        <v>2.3030508046489871E-7</v>
      </c>
      <c r="Z51" s="384">
        <v>22.4</v>
      </c>
      <c r="AA51" s="366">
        <f t="shared" si="25"/>
        <v>95.319148936170208</v>
      </c>
      <c r="AC51" s="384">
        <v>31.9</v>
      </c>
      <c r="AD51" s="366">
        <f t="shared" si="26"/>
        <v>90.112994350282477</v>
      </c>
      <c r="AF51" s="384">
        <v>0</v>
      </c>
      <c r="AG51" s="366">
        <f t="shared" si="27"/>
        <v>0</v>
      </c>
      <c r="AT51" s="338"/>
      <c r="AU51" s="338"/>
      <c r="AV51" s="587"/>
      <c r="AW51" s="338"/>
      <c r="AX51" s="338"/>
      <c r="AY51" s="587"/>
      <c r="AZ51" s="338"/>
      <c r="BA51" s="338"/>
      <c r="BB51" s="587"/>
      <c r="BC51" s="338"/>
      <c r="BD51" s="338"/>
      <c r="BE51" s="587"/>
      <c r="BF51" s="338"/>
      <c r="BG51" s="338"/>
      <c r="BH51" s="587"/>
    </row>
    <row r="52" spans="1:60" ht="13.5" thickBot="1">
      <c r="A52" s="1142" t="s">
        <v>652</v>
      </c>
      <c r="B52" s="384">
        <v>0</v>
      </c>
      <c r="C52" s="366">
        <f t="shared" si="17"/>
        <v>0</v>
      </c>
      <c r="D52" s="349"/>
      <c r="E52" s="384">
        <v>0</v>
      </c>
      <c r="F52" s="366">
        <f t="shared" si="18"/>
        <v>0</v>
      </c>
      <c r="G52" s="349"/>
      <c r="H52" s="384">
        <v>0</v>
      </c>
      <c r="I52" s="366">
        <f t="shared" si="19"/>
        <v>0</v>
      </c>
      <c r="J52" s="349"/>
      <c r="K52" s="384">
        <v>0</v>
      </c>
      <c r="L52" s="366">
        <f t="shared" si="20"/>
        <v>0</v>
      </c>
      <c r="M52" s="349"/>
      <c r="N52" s="384">
        <v>0</v>
      </c>
      <c r="O52" s="366">
        <f t="shared" si="21"/>
        <v>0</v>
      </c>
      <c r="P52" s="349"/>
      <c r="Q52" s="384">
        <v>0</v>
      </c>
      <c r="R52" s="366">
        <f t="shared" si="22"/>
        <v>0</v>
      </c>
      <c r="S52" s="349"/>
      <c r="T52" s="384">
        <v>-4.4000000000000004</v>
      </c>
      <c r="U52" s="366">
        <f t="shared" si="23"/>
        <v>-0.58674489931990936</v>
      </c>
      <c r="W52" s="384">
        <v>0</v>
      </c>
      <c r="X52" s="366">
        <f t="shared" si="24"/>
        <v>0</v>
      </c>
      <c r="Z52" s="384">
        <v>0</v>
      </c>
      <c r="AA52" s="366">
        <f t="shared" si="25"/>
        <v>0</v>
      </c>
      <c r="AC52" s="384">
        <v>0</v>
      </c>
      <c r="AD52" s="366">
        <f t="shared" si="26"/>
        <v>0</v>
      </c>
      <c r="AF52" s="384">
        <v>0</v>
      </c>
      <c r="AG52" s="366">
        <f t="shared" si="27"/>
        <v>0</v>
      </c>
      <c r="AT52" s="338"/>
      <c r="AU52" s="338"/>
      <c r="AV52" s="587"/>
      <c r="AW52" s="338"/>
      <c r="AX52" s="338"/>
      <c r="AY52" s="587"/>
      <c r="AZ52" s="338"/>
      <c r="BA52" s="338"/>
      <c r="BB52" s="587"/>
      <c r="BC52" s="338"/>
      <c r="BD52" s="338"/>
      <c r="BE52" s="587"/>
      <c r="BF52" s="338"/>
      <c r="BG52" s="338"/>
      <c r="BH52" s="587"/>
    </row>
    <row r="53" spans="1:60" ht="13.5" thickBot="1">
      <c r="A53" s="362" t="s">
        <v>123</v>
      </c>
      <c r="B53" s="492">
        <f>SUM(B47:B52)</f>
        <v>229.79999999999998</v>
      </c>
      <c r="C53" s="365">
        <v>100</v>
      </c>
      <c r="D53" s="1323"/>
      <c r="E53" s="492">
        <f>SUM(E47:E52)</f>
        <v>1</v>
      </c>
      <c r="F53" s="365">
        <f>SUM(F47:F52)</f>
        <v>100</v>
      </c>
      <c r="G53" s="1323"/>
      <c r="H53" s="492">
        <f>SUM(H47:H52)</f>
        <v>1</v>
      </c>
      <c r="I53" s="365">
        <f>SUM(I47:I52)</f>
        <v>100</v>
      </c>
      <c r="J53" s="1323"/>
      <c r="K53" s="492">
        <f>SUM(K47:K52)</f>
        <v>1</v>
      </c>
      <c r="L53" s="365">
        <f>SUM(L47:L52)</f>
        <v>100</v>
      </c>
      <c r="M53" s="1323"/>
      <c r="N53" s="492">
        <f>SUM(N47:N52)</f>
        <v>1</v>
      </c>
      <c r="O53" s="365">
        <f>SUM(O47:O52)</f>
        <v>100</v>
      </c>
      <c r="P53" s="1323"/>
      <c r="Q53" s="492">
        <f>SUM(Q47:Q52)</f>
        <v>1</v>
      </c>
      <c r="R53" s="365">
        <f>SUM(R47:R52)</f>
        <v>100</v>
      </c>
      <c r="S53" s="1323"/>
      <c r="T53" s="492">
        <f>SUM(T47:T52)</f>
        <v>749.90000000000009</v>
      </c>
      <c r="U53" s="365">
        <f>SUM(U47:U52)</f>
        <v>99.999999999999986</v>
      </c>
      <c r="V53" s="356"/>
      <c r="W53" s="492">
        <f>SUM(W47:W52)</f>
        <v>0.43420666100000005</v>
      </c>
      <c r="X53" s="365">
        <f>SUM(X47:X52)</f>
        <v>99.999999999999986</v>
      </c>
      <c r="Y53" s="356"/>
      <c r="Z53" s="492">
        <f>SUM(Z47:Z52)</f>
        <v>23.5</v>
      </c>
      <c r="AA53" s="365">
        <f>SUM(AA47:AA52)</f>
        <v>100</v>
      </c>
      <c r="AB53" s="356"/>
      <c r="AC53" s="492">
        <f>SUM(AC47:AC52)</f>
        <v>35.4</v>
      </c>
      <c r="AD53" s="365">
        <f>SUM(AD47:AD52)</f>
        <v>99.999999999999986</v>
      </c>
      <c r="AE53" s="356"/>
      <c r="AF53" s="492">
        <f>SUM(AF47:AF52)</f>
        <v>102</v>
      </c>
      <c r="AG53" s="365">
        <f>SUM(AG47:AG52)</f>
        <v>99.999999999999986</v>
      </c>
      <c r="AT53" s="338"/>
      <c r="AU53" s="338"/>
      <c r="AV53" s="587"/>
      <c r="AW53" s="338"/>
      <c r="AX53" s="338"/>
      <c r="AY53" s="587"/>
      <c r="AZ53" s="338"/>
      <c r="BA53" s="338"/>
      <c r="BB53" s="587"/>
      <c r="BC53" s="338"/>
      <c r="BD53" s="338"/>
      <c r="BE53" s="587"/>
      <c r="BF53" s="338"/>
      <c r="BG53" s="338"/>
      <c r="BH53" s="587"/>
    </row>
    <row r="54" spans="1:60">
      <c r="A54" s="493" t="s">
        <v>653</v>
      </c>
      <c r="B54" s="384"/>
      <c r="C54" s="366"/>
      <c r="D54" s="349"/>
      <c r="E54" s="384"/>
      <c r="F54" s="366"/>
      <c r="G54" s="349"/>
      <c r="H54" s="384"/>
      <c r="I54" s="366"/>
      <c r="J54" s="349"/>
      <c r="K54" s="384"/>
      <c r="L54" s="366"/>
      <c r="M54" s="349"/>
      <c r="N54" s="384"/>
      <c r="O54" s="366"/>
      <c r="P54" s="349"/>
      <c r="Q54" s="384"/>
      <c r="R54" s="366"/>
      <c r="S54" s="349"/>
      <c r="T54" s="384"/>
      <c r="U54" s="366"/>
      <c r="V54" s="338"/>
      <c r="W54" s="384"/>
      <c r="X54" s="366"/>
      <c r="Y54" s="338"/>
      <c r="Z54" s="384"/>
      <c r="AA54" s="366"/>
      <c r="AB54" s="338"/>
      <c r="AC54" s="384"/>
      <c r="AD54" s="366"/>
      <c r="AE54" s="338"/>
      <c r="AF54" s="384"/>
      <c r="AG54" s="366"/>
      <c r="AT54" s="338"/>
      <c r="AU54" s="338"/>
      <c r="AV54" s="587"/>
      <c r="AW54" s="338"/>
      <c r="AX54" s="338"/>
      <c r="AY54" s="587"/>
      <c r="AZ54" s="338"/>
      <c r="BA54" s="338"/>
      <c r="BB54" s="587"/>
      <c r="BC54" s="338"/>
      <c r="BD54" s="338"/>
      <c r="BE54" s="587"/>
      <c r="BF54" s="338"/>
      <c r="BG54" s="338"/>
      <c r="BH54" s="587"/>
    </row>
    <row r="55" spans="1:60">
      <c r="A55" s="1053"/>
      <c r="B55" s="349">
        <v>0</v>
      </c>
      <c r="C55" s="366"/>
      <c r="D55" s="569" t="s">
        <v>658</v>
      </c>
      <c r="E55" s="1080">
        <v>0</v>
      </c>
      <c r="F55" s="366">
        <v>0</v>
      </c>
      <c r="G55" s="569" t="s">
        <v>658</v>
      </c>
      <c r="H55" s="1080">
        <v>0</v>
      </c>
      <c r="I55" s="366">
        <v>0</v>
      </c>
      <c r="J55" s="569" t="s">
        <v>658</v>
      </c>
      <c r="K55" s="1080">
        <v>0</v>
      </c>
      <c r="L55" s="366">
        <v>0</v>
      </c>
      <c r="M55" s="569" t="s">
        <v>658</v>
      </c>
      <c r="N55" s="1080">
        <v>0</v>
      </c>
      <c r="O55" s="366">
        <v>0</v>
      </c>
      <c r="P55" s="569" t="s">
        <v>658</v>
      </c>
      <c r="Q55" s="1080">
        <v>0</v>
      </c>
      <c r="R55" s="366">
        <v>0</v>
      </c>
      <c r="S55" s="569" t="s">
        <v>710</v>
      </c>
      <c r="T55" s="1080">
        <v>95.017843310000003</v>
      </c>
      <c r="U55" s="366">
        <f>T55/$T$77*100</f>
        <v>12.658569253799282</v>
      </c>
      <c r="V55" s="705" t="s">
        <v>658</v>
      </c>
      <c r="W55" s="384">
        <f>W51</f>
        <v>1.0000000000000001E-9</v>
      </c>
      <c r="X55" s="366">
        <f>W55/$W$77*100</f>
        <v>3.190663444892126E-7</v>
      </c>
      <c r="Y55" s="1212" t="s">
        <v>658</v>
      </c>
      <c r="Z55" s="384">
        <f>Z51</f>
        <v>22.4</v>
      </c>
      <c r="AA55" s="366">
        <f>Z55/$Z$77*100</f>
        <v>100</v>
      </c>
      <c r="AB55" s="705"/>
      <c r="AC55" s="384"/>
      <c r="AD55" s="366"/>
      <c r="AE55" s="1216" t="s">
        <v>711</v>
      </c>
      <c r="AF55" s="384">
        <v>8.5</v>
      </c>
      <c r="AG55" s="366">
        <f>AF55/$AF$77*100</f>
        <v>10.290556900726394</v>
      </c>
      <c r="AT55" s="1051"/>
      <c r="AU55" s="338"/>
      <c r="AV55" s="587"/>
      <c r="AW55" s="1048"/>
      <c r="AX55" s="338"/>
      <c r="AY55" s="587"/>
      <c r="AZ55" s="1048"/>
      <c r="BA55" s="338"/>
      <c r="BB55" s="587"/>
      <c r="BC55" s="1048"/>
      <c r="BD55" s="338"/>
      <c r="BE55" s="587"/>
      <c r="BF55" s="1048"/>
      <c r="BG55" s="338"/>
      <c r="BH55" s="587"/>
    </row>
    <row r="56" spans="1:60">
      <c r="A56" s="175" t="s">
        <v>661</v>
      </c>
      <c r="B56" s="337">
        <v>0</v>
      </c>
      <c r="C56" s="366"/>
      <c r="D56" s="569"/>
      <c r="E56" s="1080"/>
      <c r="F56" s="366"/>
      <c r="G56" s="569"/>
      <c r="H56" s="1080"/>
      <c r="I56" s="366"/>
      <c r="J56" s="569"/>
      <c r="K56" s="1080"/>
      <c r="L56" s="366"/>
      <c r="M56" s="569"/>
      <c r="N56" s="1080"/>
      <c r="O56" s="366"/>
      <c r="P56" s="569"/>
      <c r="Q56" s="1080"/>
      <c r="R56" s="366"/>
      <c r="S56" s="569" t="s">
        <v>712</v>
      </c>
      <c r="T56" s="1080">
        <v>46.895135400000001</v>
      </c>
      <c r="U56" s="366">
        <f t="shared" ref="U56:U69" si="28">T56/$T$77*100</f>
        <v>6.2475141346922065</v>
      </c>
      <c r="V56" s="1350"/>
      <c r="W56" s="384"/>
      <c r="X56" s="366"/>
      <c r="Y56" s="1212"/>
      <c r="Z56" s="384"/>
      <c r="AA56" s="366">
        <f>Z56/$Z$77*100</f>
        <v>0</v>
      </c>
      <c r="AB56" s="1216" t="s">
        <v>658</v>
      </c>
      <c r="AC56" s="384">
        <v>31.9</v>
      </c>
      <c r="AD56" s="366">
        <f>AC56/$AC$77*100</f>
        <v>100</v>
      </c>
      <c r="AE56" s="1217" t="s">
        <v>713</v>
      </c>
      <c r="AF56" s="384">
        <v>74.099999999999994</v>
      </c>
      <c r="AG56" s="366">
        <f>AF56/$AF$77*100</f>
        <v>89.709443099273614</v>
      </c>
      <c r="AT56" s="1051"/>
      <c r="AU56" s="338"/>
      <c r="AV56" s="587"/>
      <c r="AW56" s="1048"/>
      <c r="AX56" s="338"/>
      <c r="AY56" s="587"/>
      <c r="AZ56" s="1048"/>
      <c r="BA56" s="338"/>
      <c r="BB56" s="587"/>
      <c r="BC56" s="1048"/>
      <c r="BD56" s="338"/>
      <c r="BE56" s="587"/>
      <c r="BF56" s="1048"/>
      <c r="BG56" s="338"/>
      <c r="BH56" s="587"/>
    </row>
    <row r="57" spans="1:60">
      <c r="A57" s="175" t="s">
        <v>667</v>
      </c>
      <c r="B57" s="337">
        <v>65.400000000000006</v>
      </c>
      <c r="C57" s="366">
        <f>B57/$B$77*100</f>
        <v>29.767865270823858</v>
      </c>
      <c r="D57" s="569"/>
      <c r="E57" s="1080"/>
      <c r="F57" s="366"/>
      <c r="G57" s="569"/>
      <c r="H57" s="1080"/>
      <c r="I57" s="366"/>
      <c r="J57" s="569"/>
      <c r="K57" s="1080"/>
      <c r="L57" s="366"/>
      <c r="M57" s="569"/>
      <c r="N57" s="1080"/>
      <c r="O57" s="366"/>
      <c r="P57" s="569"/>
      <c r="Q57" s="1080"/>
      <c r="R57" s="366"/>
      <c r="S57" s="569" t="s">
        <v>714</v>
      </c>
      <c r="T57" s="1080">
        <v>59.104462609999999</v>
      </c>
      <c r="U57" s="366">
        <f t="shared" si="28"/>
        <v>7.8740782477698525</v>
      </c>
      <c r="V57" s="569" t="s">
        <v>715</v>
      </c>
      <c r="W57" s="384">
        <v>0.21341444000000001</v>
      </c>
      <c r="X57" s="366">
        <f>W57/$W$77*100</f>
        <v>68.093365232012388</v>
      </c>
      <c r="Y57" s="1212"/>
      <c r="Z57" s="1211"/>
      <c r="AA57" s="366"/>
      <c r="AB57" s="1217"/>
      <c r="AC57" s="384"/>
      <c r="AD57" s="366"/>
      <c r="AE57" s="1217" t="s">
        <v>658</v>
      </c>
      <c r="AF57" s="384">
        <v>0</v>
      </c>
      <c r="AG57" s="366">
        <f>AF57/$AF$77*100</f>
        <v>0</v>
      </c>
      <c r="AT57" s="1051"/>
      <c r="AU57" s="338"/>
      <c r="AV57" s="587"/>
      <c r="AW57" s="1048"/>
      <c r="AX57" s="338"/>
      <c r="AY57" s="587"/>
      <c r="AZ57" s="1048"/>
      <c r="BA57" s="338"/>
      <c r="BB57" s="587"/>
      <c r="BC57" s="1048"/>
      <c r="BD57" s="338"/>
      <c r="BE57" s="587"/>
      <c r="BF57" s="1048"/>
      <c r="BG57" s="338"/>
      <c r="BH57" s="587"/>
    </row>
    <row r="58" spans="1:60">
      <c r="A58" s="175" t="s">
        <v>673</v>
      </c>
      <c r="B58" s="337">
        <v>20.399999999999999</v>
      </c>
      <c r="C58" s="366">
        <f>B58/$B$77*100</f>
        <v>9.2853891670459703</v>
      </c>
      <c r="D58" s="569"/>
      <c r="E58" s="1080"/>
      <c r="F58" s="366"/>
      <c r="G58" s="569"/>
      <c r="H58" s="1080"/>
      <c r="I58" s="366"/>
      <c r="J58" s="569"/>
      <c r="K58" s="1080"/>
      <c r="L58" s="366"/>
      <c r="M58" s="569"/>
      <c r="N58" s="1080"/>
      <c r="O58" s="366"/>
      <c r="P58" s="569"/>
      <c r="Q58" s="1080"/>
      <c r="R58" s="366"/>
      <c r="S58" s="569" t="s">
        <v>716</v>
      </c>
      <c r="T58" s="1080">
        <v>27.306518180000001</v>
      </c>
      <c r="U58" s="366">
        <f t="shared" si="28"/>
        <v>3.6378583160840963</v>
      </c>
      <c r="V58" s="569" t="s">
        <v>717</v>
      </c>
      <c r="W58" s="384">
        <v>0.1</v>
      </c>
      <c r="X58" s="366">
        <f>W58/$W$77*100</f>
        <v>31.906634448921256</v>
      </c>
      <c r="Y58" s="1212"/>
      <c r="Z58" s="1211"/>
      <c r="AA58" s="366"/>
      <c r="AB58" s="1217"/>
      <c r="AC58" s="384"/>
      <c r="AD58" s="366"/>
      <c r="AE58" s="1217"/>
      <c r="AF58" s="384"/>
      <c r="AG58" s="366"/>
      <c r="AT58" s="1051"/>
      <c r="AU58" s="338"/>
      <c r="AV58" s="587"/>
      <c r="AW58" s="1048"/>
      <c r="AX58" s="338"/>
      <c r="AY58" s="587"/>
      <c r="AZ58" s="1048"/>
      <c r="BA58" s="338"/>
      <c r="BB58" s="587"/>
      <c r="BC58" s="1048"/>
      <c r="BD58" s="338"/>
      <c r="BE58" s="587"/>
      <c r="BF58" s="1048"/>
      <c r="BG58" s="338"/>
      <c r="BH58" s="587"/>
    </row>
    <row r="59" spans="1:60">
      <c r="A59" s="175" t="s">
        <v>677</v>
      </c>
      <c r="B59" s="337">
        <v>109.2</v>
      </c>
      <c r="C59" s="366">
        <f>B59/$B$77*100</f>
        <v>49.704142011834321</v>
      </c>
      <c r="D59" s="569"/>
      <c r="E59" s="1080"/>
      <c r="F59" s="366"/>
      <c r="G59" s="569"/>
      <c r="H59" s="1080"/>
      <c r="I59" s="366"/>
      <c r="J59" s="569"/>
      <c r="K59" s="1080"/>
      <c r="L59" s="366"/>
      <c r="M59" s="569"/>
      <c r="N59" s="1080"/>
      <c r="O59" s="366"/>
      <c r="P59" s="569"/>
      <c r="Q59" s="1080"/>
      <c r="R59" s="366"/>
      <c r="S59" s="569" t="s">
        <v>718</v>
      </c>
      <c r="T59" s="1080">
        <v>155.68301903</v>
      </c>
      <c r="U59" s="366">
        <f t="shared" si="28"/>
        <v>20.74057050108188</v>
      </c>
      <c r="V59" s="1350"/>
      <c r="W59" s="384"/>
      <c r="X59" s="366"/>
      <c r="Y59" s="1212"/>
      <c r="Z59" s="1211"/>
      <c r="AA59" s="366"/>
      <c r="AB59" s="1217"/>
      <c r="AC59" s="384"/>
      <c r="AD59" s="366"/>
      <c r="AE59" s="1217"/>
      <c r="AF59" s="384"/>
      <c r="AG59" s="366"/>
      <c r="AT59" s="1051"/>
      <c r="AU59" s="338"/>
      <c r="AV59" s="587"/>
      <c r="AW59" s="1048"/>
      <c r="AX59" s="338"/>
      <c r="AY59" s="587"/>
      <c r="AZ59" s="1048"/>
      <c r="BA59" s="338"/>
      <c r="BB59" s="587"/>
      <c r="BC59" s="1048"/>
      <c r="BD59" s="338"/>
      <c r="BE59" s="587"/>
      <c r="BF59" s="1048"/>
      <c r="BG59" s="338"/>
      <c r="BH59" s="587"/>
    </row>
    <row r="60" spans="1:60">
      <c r="A60" s="705"/>
      <c r="B60" s="384"/>
      <c r="C60" s="366"/>
      <c r="D60" s="569"/>
      <c r="E60" s="1080"/>
      <c r="F60" s="366"/>
      <c r="G60" s="569"/>
      <c r="H60" s="1080"/>
      <c r="I60" s="366"/>
      <c r="J60" s="569"/>
      <c r="K60" s="1080"/>
      <c r="L60" s="366"/>
      <c r="M60" s="569"/>
      <c r="N60" s="1080"/>
      <c r="O60" s="366"/>
      <c r="P60" s="569"/>
      <c r="Q60" s="1080"/>
      <c r="R60" s="366"/>
      <c r="S60" s="569" t="s">
        <v>719</v>
      </c>
      <c r="T60" s="1080">
        <v>4.3841490599999995</v>
      </c>
      <c r="U60" s="366">
        <f t="shared" si="28"/>
        <v>0.58406981848585404</v>
      </c>
      <c r="V60" s="1350"/>
      <c r="W60" s="384"/>
      <c r="X60" s="366"/>
      <c r="Y60" s="1212"/>
      <c r="Z60" s="1211"/>
      <c r="AA60" s="366"/>
      <c r="AB60" s="1217"/>
      <c r="AC60" s="384"/>
      <c r="AD60" s="366"/>
      <c r="AE60" s="1218"/>
      <c r="AF60" s="384"/>
      <c r="AG60" s="366"/>
      <c r="AT60" s="1051"/>
      <c r="AU60" s="338"/>
      <c r="AV60" s="587"/>
      <c r="AW60" s="1048"/>
      <c r="AX60" s="338"/>
      <c r="AY60" s="587"/>
      <c r="AZ60" s="1048"/>
      <c r="BA60" s="338"/>
      <c r="BB60" s="587"/>
      <c r="BC60" s="1048"/>
      <c r="BD60" s="338"/>
      <c r="BE60" s="587"/>
      <c r="BF60" s="1048"/>
      <c r="BG60" s="338"/>
      <c r="BH60" s="587"/>
    </row>
    <row r="61" spans="1:60">
      <c r="A61" s="705" t="s">
        <v>658</v>
      </c>
      <c r="B61" s="384">
        <f>B51</f>
        <v>24.7</v>
      </c>
      <c r="C61" s="366">
        <f>B61/$B$77*100</f>
        <v>11.242603550295858</v>
      </c>
      <c r="D61" s="569"/>
      <c r="E61" s="1080"/>
      <c r="F61" s="366"/>
      <c r="G61" s="569"/>
      <c r="H61" s="1080"/>
      <c r="I61" s="366"/>
      <c r="J61" s="569"/>
      <c r="K61" s="1080"/>
      <c r="L61" s="366"/>
      <c r="M61" s="569"/>
      <c r="N61" s="1080"/>
      <c r="O61" s="366"/>
      <c r="P61" s="569"/>
      <c r="Q61" s="1080"/>
      <c r="R61" s="366"/>
      <c r="S61" s="569" t="s">
        <v>720</v>
      </c>
      <c r="T61" s="1080">
        <v>137.78918781000002</v>
      </c>
      <c r="U61" s="366">
        <f t="shared" si="28"/>
        <v>18.356699284649771</v>
      </c>
      <c r="V61" s="705"/>
      <c r="W61" s="384"/>
      <c r="X61" s="366"/>
      <c r="Y61" s="1212"/>
      <c r="Z61" s="1211"/>
      <c r="AA61" s="366"/>
      <c r="AB61" s="1217"/>
      <c r="AC61" s="384"/>
      <c r="AD61" s="366"/>
      <c r="AE61" s="1218"/>
      <c r="AF61" s="384"/>
      <c r="AG61" s="366"/>
      <c r="AT61" s="1051"/>
      <c r="AU61" s="338"/>
      <c r="AV61" s="587"/>
      <c r="AW61" s="1048"/>
      <c r="AX61" s="338"/>
      <c r="AY61" s="587"/>
      <c r="AZ61" s="1048"/>
      <c r="BA61" s="338"/>
      <c r="BB61" s="587"/>
      <c r="BC61" s="1048"/>
      <c r="BD61" s="338"/>
      <c r="BE61" s="587"/>
      <c r="BF61" s="1048"/>
      <c r="BG61" s="338"/>
      <c r="BH61" s="587"/>
    </row>
    <row r="62" spans="1:60">
      <c r="B62" s="384"/>
      <c r="C62" s="349"/>
      <c r="D62" s="569"/>
      <c r="E62" s="1080"/>
      <c r="F62" s="366"/>
      <c r="G62" s="569"/>
      <c r="H62" s="1080"/>
      <c r="I62" s="366"/>
      <c r="J62" s="569"/>
      <c r="K62" s="1080"/>
      <c r="L62" s="366"/>
      <c r="M62" s="569"/>
      <c r="N62" s="1080"/>
      <c r="O62" s="366"/>
      <c r="P62" s="569"/>
      <c r="Q62" s="1080"/>
      <c r="R62" s="366"/>
      <c r="S62" s="569" t="s">
        <v>721</v>
      </c>
      <c r="T62" s="1080">
        <v>0</v>
      </c>
      <c r="U62" s="366">
        <f t="shared" si="28"/>
        <v>0</v>
      </c>
      <c r="V62" s="1410"/>
      <c r="W62" s="384"/>
      <c r="X62" s="366"/>
      <c r="Y62" s="705"/>
      <c r="Z62" s="384"/>
      <c r="AA62" s="366"/>
      <c r="AB62" s="705"/>
      <c r="AC62" s="384"/>
      <c r="AD62" s="366"/>
      <c r="AE62" s="705"/>
      <c r="AF62" s="384"/>
      <c r="AG62" s="366"/>
      <c r="AT62" s="1051"/>
      <c r="AU62" s="338"/>
      <c r="AV62" s="587"/>
      <c r="AW62" s="1048"/>
      <c r="AX62" s="338"/>
      <c r="AY62" s="587"/>
      <c r="AZ62" s="1048"/>
      <c r="BA62" s="338"/>
      <c r="BB62" s="587"/>
      <c r="BC62" s="1048"/>
      <c r="BD62" s="338"/>
      <c r="BE62" s="587"/>
      <c r="BF62" s="1048"/>
      <c r="BG62" s="338"/>
      <c r="BH62" s="587"/>
    </row>
    <row r="63" spans="1:60">
      <c r="A63" s="494"/>
      <c r="B63" s="384"/>
      <c r="C63" s="366"/>
      <c r="D63" s="569"/>
      <c r="E63" s="1080"/>
      <c r="F63" s="366"/>
      <c r="G63" s="569"/>
      <c r="H63" s="1080"/>
      <c r="I63" s="366"/>
      <c r="J63" s="569"/>
      <c r="K63" s="1080"/>
      <c r="L63" s="366"/>
      <c r="M63" s="569"/>
      <c r="N63" s="1080"/>
      <c r="O63" s="366"/>
      <c r="P63" s="569"/>
      <c r="Q63" s="1080"/>
      <c r="R63" s="366"/>
      <c r="S63" s="569" t="s">
        <v>722</v>
      </c>
      <c r="T63" s="1080">
        <v>100.12594906999999</v>
      </c>
      <c r="U63" s="366">
        <f t="shared" si="28"/>
        <v>13.339086809935875</v>
      </c>
      <c r="V63" s="1410"/>
      <c r="W63" s="384"/>
      <c r="X63" s="366"/>
      <c r="Z63" s="384"/>
      <c r="AA63" s="366"/>
      <c r="AC63" s="384"/>
      <c r="AD63" s="366"/>
      <c r="AF63" s="384"/>
      <c r="AG63" s="366"/>
      <c r="AT63" s="1051"/>
      <c r="AU63" s="338"/>
      <c r="AV63" s="587"/>
      <c r="AW63" s="1048"/>
      <c r="AX63" s="338"/>
      <c r="AY63" s="587"/>
      <c r="AZ63" s="1048"/>
      <c r="BA63" s="338"/>
      <c r="BB63" s="587"/>
      <c r="BC63" s="1048"/>
      <c r="BD63" s="338"/>
      <c r="BE63" s="587"/>
      <c r="BF63" s="1048"/>
      <c r="BG63" s="338"/>
      <c r="BH63" s="587"/>
    </row>
    <row r="64" spans="1:60">
      <c r="A64" s="494"/>
      <c r="B64" s="384"/>
      <c r="C64" s="366"/>
      <c r="D64" s="569"/>
      <c r="E64" s="1080"/>
      <c r="F64" s="366"/>
      <c r="G64" s="569"/>
      <c r="H64" s="1080"/>
      <c r="I64" s="366"/>
      <c r="J64" s="569"/>
      <c r="K64" s="1080"/>
      <c r="L64" s="366"/>
      <c r="M64" s="569"/>
      <c r="N64" s="1080"/>
      <c r="O64" s="366"/>
      <c r="P64" s="569"/>
      <c r="Q64" s="1080"/>
      <c r="R64" s="366"/>
      <c r="S64" s="569" t="s">
        <v>723</v>
      </c>
      <c r="T64" s="1080">
        <v>61.862048520000002</v>
      </c>
      <c r="U64" s="366">
        <f t="shared" si="28"/>
        <v>8.2414523219334832</v>
      </c>
      <c r="W64" s="384"/>
      <c r="X64" s="366"/>
      <c r="Z64" s="384"/>
      <c r="AA64" s="366"/>
      <c r="AC64" s="384"/>
      <c r="AD64" s="366"/>
      <c r="AF64" s="384"/>
      <c r="AG64" s="366"/>
      <c r="AT64" s="1051"/>
      <c r="AU64" s="338"/>
      <c r="AV64" s="587"/>
      <c r="AW64" s="338"/>
      <c r="AX64" s="338"/>
      <c r="AY64" s="587"/>
      <c r="AZ64" s="338"/>
      <c r="BA64" s="338"/>
      <c r="BB64" s="587"/>
      <c r="BC64" s="1048"/>
      <c r="BD64" s="338"/>
      <c r="BE64" s="587"/>
      <c r="BF64" s="1048"/>
      <c r="BG64" s="338"/>
      <c r="BH64" s="587"/>
    </row>
    <row r="65" spans="1:60">
      <c r="A65" s="489"/>
      <c r="B65" s="384"/>
      <c r="C65" s="366"/>
      <c r="D65" s="569"/>
      <c r="E65" s="1080"/>
      <c r="F65" s="366"/>
      <c r="G65" s="569"/>
      <c r="H65" s="1080"/>
      <c r="I65" s="366"/>
      <c r="J65" s="569"/>
      <c r="K65" s="1080"/>
      <c r="L65" s="366"/>
      <c r="M65" s="569"/>
      <c r="N65" s="1080"/>
      <c r="O65" s="366"/>
      <c r="P65" s="569"/>
      <c r="Q65" s="1080"/>
      <c r="R65" s="366"/>
      <c r="S65" s="569" t="s">
        <v>724</v>
      </c>
      <c r="T65" s="1080">
        <v>32.401876780000002</v>
      </c>
      <c r="U65" s="366">
        <f t="shared" si="28"/>
        <v>4.3166776563695599</v>
      </c>
      <c r="W65" s="384"/>
      <c r="X65" s="366"/>
      <c r="Z65" s="384"/>
      <c r="AA65" s="366"/>
      <c r="AC65" s="384"/>
      <c r="AD65" s="366"/>
      <c r="AF65" s="384"/>
      <c r="AG65" s="366"/>
      <c r="AT65" s="1051"/>
      <c r="AU65" s="338"/>
      <c r="AV65" s="587"/>
      <c r="AW65" s="338"/>
      <c r="AX65" s="338"/>
      <c r="AY65" s="587"/>
      <c r="AZ65" s="338"/>
      <c r="BA65" s="338"/>
      <c r="BB65" s="587"/>
      <c r="BC65" s="1048"/>
      <c r="BD65" s="338"/>
      <c r="BE65" s="587"/>
      <c r="BF65" s="1048"/>
      <c r="BG65" s="338"/>
      <c r="BH65" s="587"/>
    </row>
    <row r="66" spans="1:60">
      <c r="A66" s="489"/>
      <c r="B66" s="384"/>
      <c r="C66" s="366"/>
      <c r="D66" s="569"/>
      <c r="E66" s="1080"/>
      <c r="F66" s="366"/>
      <c r="G66" s="569"/>
      <c r="H66" s="1080"/>
      <c r="I66" s="366"/>
      <c r="J66" s="569"/>
      <c r="K66" s="1080"/>
      <c r="L66" s="366"/>
      <c r="M66" s="569"/>
      <c r="N66" s="1080"/>
      <c r="O66" s="366"/>
      <c r="P66" s="569"/>
      <c r="Q66" s="1080"/>
      <c r="R66" s="366"/>
      <c r="S66" s="569" t="s">
        <v>725</v>
      </c>
      <c r="T66" s="1080">
        <v>30.050204100000002</v>
      </c>
      <c r="U66" s="366">
        <f t="shared" si="28"/>
        <v>4.0033805908391873</v>
      </c>
      <c r="W66" s="384"/>
      <c r="X66" s="366"/>
      <c r="Z66" s="384"/>
      <c r="AA66" s="366"/>
      <c r="AC66" s="384"/>
      <c r="AD66" s="366"/>
      <c r="AF66" s="384"/>
      <c r="AG66" s="366"/>
      <c r="AT66" s="1051"/>
      <c r="AU66" s="338"/>
      <c r="AV66" s="587"/>
      <c r="AW66" s="338"/>
      <c r="AX66" s="338"/>
      <c r="AY66" s="587"/>
      <c r="AZ66" s="338"/>
      <c r="BA66" s="338"/>
      <c r="BB66" s="587"/>
      <c r="BC66" s="1048"/>
      <c r="BD66" s="338"/>
      <c r="BE66" s="587"/>
      <c r="BF66" s="1048"/>
      <c r="BG66" s="338"/>
      <c r="BH66" s="587"/>
    </row>
    <row r="67" spans="1:60">
      <c r="A67" s="489"/>
      <c r="B67" s="384"/>
      <c r="C67" s="366"/>
      <c r="D67" s="569"/>
      <c r="E67" s="1080"/>
      <c r="F67" s="366"/>
      <c r="G67" s="569"/>
      <c r="H67" s="1080"/>
      <c r="I67" s="366"/>
      <c r="J67" s="569"/>
      <c r="K67" s="1080"/>
      <c r="L67" s="366"/>
      <c r="M67" s="569"/>
      <c r="N67" s="1080"/>
      <c r="O67" s="366"/>
      <c r="P67" s="569"/>
      <c r="Q67" s="1080"/>
      <c r="R67" s="366"/>
      <c r="S67" s="569" t="s">
        <v>726</v>
      </c>
      <c r="T67" s="1080">
        <v>3.2325000000000002E-4</v>
      </c>
      <c r="U67" s="366">
        <f t="shared" si="28"/>
        <v>4.3064358953514305E-5</v>
      </c>
      <c r="W67" s="384"/>
      <c r="X67" s="366"/>
      <c r="Z67" s="384"/>
      <c r="AA67" s="366"/>
      <c r="AC67" s="384"/>
      <c r="AD67" s="366"/>
      <c r="AF67" s="384"/>
      <c r="AG67" s="366"/>
      <c r="AT67" s="1051"/>
      <c r="AU67" s="338"/>
      <c r="AV67" s="587"/>
      <c r="AW67" s="338"/>
      <c r="AX67" s="338"/>
      <c r="AY67" s="587"/>
      <c r="AZ67" s="338"/>
      <c r="BA67" s="338"/>
      <c r="BB67" s="587"/>
      <c r="BC67" s="1048"/>
      <c r="BD67" s="338"/>
      <c r="BE67" s="587"/>
      <c r="BF67" s="1048"/>
      <c r="BG67" s="338"/>
      <c r="BH67" s="587"/>
    </row>
    <row r="68" spans="1:60">
      <c r="A68" s="489"/>
      <c r="B68" s="384"/>
      <c r="C68" s="366"/>
      <c r="D68" s="569"/>
      <c r="E68" s="1080"/>
      <c r="F68" s="366"/>
      <c r="G68" s="569"/>
      <c r="H68" s="1080"/>
      <c r="I68" s="366"/>
      <c r="J68" s="569"/>
      <c r="K68" s="1080"/>
      <c r="L68" s="366"/>
      <c r="M68" s="569"/>
      <c r="N68" s="1080"/>
      <c r="O68" s="366"/>
      <c r="P68" s="569"/>
      <c r="Q68" s="1080"/>
      <c r="R68" s="366"/>
      <c r="S68" s="569" t="s">
        <v>715</v>
      </c>
      <c r="T68" s="1080">
        <v>0</v>
      </c>
      <c r="U68" s="366">
        <f t="shared" si="28"/>
        <v>0</v>
      </c>
      <c r="W68" s="384"/>
      <c r="X68" s="366"/>
      <c r="Z68" s="384"/>
      <c r="AA68" s="366"/>
      <c r="AC68" s="384"/>
      <c r="AD68" s="366"/>
      <c r="AF68" s="384"/>
      <c r="AG68" s="366"/>
      <c r="AT68" s="1051"/>
      <c r="AU68" s="338"/>
      <c r="AV68" s="587"/>
      <c r="AW68" s="338"/>
      <c r="AX68" s="338"/>
      <c r="AY68" s="587"/>
      <c r="AZ68" s="338"/>
      <c r="BA68" s="338"/>
      <c r="BB68" s="587"/>
      <c r="BC68" s="338"/>
      <c r="BD68" s="338"/>
      <c r="BE68" s="587"/>
      <c r="BF68" s="1048"/>
      <c r="BG68" s="338"/>
      <c r="BH68" s="587"/>
    </row>
    <row r="69" spans="1:60">
      <c r="A69" s="489"/>
      <c r="B69" s="384" t="s">
        <v>2</v>
      </c>
      <c r="C69" s="366"/>
      <c r="D69" s="569"/>
      <c r="E69" s="1080"/>
      <c r="F69" s="366"/>
      <c r="G69" s="569"/>
      <c r="H69" s="1080"/>
      <c r="I69" s="366"/>
      <c r="J69" s="569"/>
      <c r="K69" s="1080"/>
      <c r="L69" s="366"/>
      <c r="M69" s="569"/>
      <c r="N69" s="1080"/>
      <c r="O69" s="366"/>
      <c r="P69" s="569"/>
      <c r="Q69" s="1080"/>
      <c r="R69" s="366"/>
      <c r="S69" s="569" t="s">
        <v>717</v>
      </c>
      <c r="T69" s="1080">
        <v>0</v>
      </c>
      <c r="U69" s="366">
        <f t="shared" si="28"/>
        <v>0</v>
      </c>
      <c r="W69" s="384"/>
      <c r="X69" s="366"/>
      <c r="Z69" s="384"/>
      <c r="AA69" s="366"/>
      <c r="AC69" s="384"/>
      <c r="AD69" s="366"/>
      <c r="AF69" s="384"/>
      <c r="AG69" s="366"/>
      <c r="AT69" s="1051"/>
      <c r="AU69" s="338"/>
      <c r="AV69" s="587"/>
      <c r="AW69" s="338"/>
      <c r="AX69" s="338"/>
      <c r="AY69" s="587"/>
      <c r="AZ69" s="338"/>
      <c r="BA69" s="338"/>
      <c r="BB69" s="587"/>
      <c r="BC69" s="338"/>
      <c r="BD69" s="338"/>
      <c r="BE69" s="587"/>
      <c r="BF69" s="1048"/>
      <c r="BG69" s="338"/>
      <c r="BH69" s="587"/>
    </row>
    <row r="70" spans="1:60">
      <c r="A70" s="489"/>
      <c r="B70" s="384"/>
      <c r="C70" s="366"/>
      <c r="D70" s="569"/>
      <c r="E70" s="1370"/>
      <c r="F70" s="366"/>
      <c r="G70" s="569"/>
      <c r="H70" s="1370"/>
      <c r="I70" s="366"/>
      <c r="J70" s="569"/>
      <c r="K70" s="1370"/>
      <c r="L70" s="366"/>
      <c r="M70" s="569"/>
      <c r="N70" s="1370"/>
      <c r="O70" s="366"/>
      <c r="P70" s="569"/>
      <c r="Q70" s="1370"/>
      <c r="R70" s="366"/>
      <c r="S70" s="569"/>
      <c r="T70" s="1370"/>
      <c r="U70" s="366"/>
      <c r="W70" s="384"/>
      <c r="X70" s="366"/>
      <c r="Z70" s="384"/>
      <c r="AA70" s="366"/>
      <c r="AC70" s="384"/>
      <c r="AD70" s="366"/>
      <c r="AF70" s="384"/>
      <c r="AG70" s="366"/>
      <c r="AT70" s="1051"/>
      <c r="AU70" s="338"/>
      <c r="AV70" s="587"/>
      <c r="AW70" s="338"/>
      <c r="AX70" s="338"/>
      <c r="AY70" s="587"/>
      <c r="AZ70" s="338"/>
      <c r="BA70" s="338"/>
      <c r="BB70" s="587"/>
      <c r="BC70" s="338"/>
      <c r="BD70" s="338"/>
      <c r="BE70" s="587"/>
      <c r="BF70" s="338"/>
      <c r="BG70" s="338"/>
      <c r="BH70" s="587"/>
    </row>
    <row r="71" spans="1:60">
      <c r="A71" s="489"/>
      <c r="B71" s="384"/>
      <c r="C71" s="366"/>
      <c r="D71" s="1410"/>
      <c r="E71" s="420"/>
      <c r="F71" s="366"/>
      <c r="G71" s="1410"/>
      <c r="H71" s="420"/>
      <c r="I71" s="366"/>
      <c r="J71" s="1410"/>
      <c r="K71" s="420"/>
      <c r="L71" s="366"/>
      <c r="M71" s="1410"/>
      <c r="N71" s="420"/>
      <c r="O71" s="366"/>
      <c r="P71" s="1410"/>
      <c r="Q71" s="420"/>
      <c r="R71" s="366"/>
      <c r="S71" s="1410"/>
      <c r="T71" s="420"/>
      <c r="U71" s="366"/>
      <c r="W71" s="384"/>
      <c r="X71" s="366"/>
      <c r="Z71" s="384"/>
      <c r="AA71" s="366"/>
      <c r="AC71" s="384"/>
      <c r="AD71" s="366"/>
      <c r="AF71" s="384"/>
      <c r="AG71" s="366"/>
      <c r="AT71" s="1051"/>
      <c r="AU71" s="338"/>
      <c r="AV71" s="587"/>
      <c r="AW71" s="338"/>
      <c r="AX71" s="338"/>
      <c r="AY71" s="587"/>
      <c r="AZ71" s="338"/>
      <c r="BA71" s="338"/>
      <c r="BB71" s="587"/>
      <c r="BC71" s="338"/>
      <c r="BD71" s="338"/>
      <c r="BE71" s="587"/>
      <c r="BF71" s="338"/>
      <c r="BG71" s="338"/>
      <c r="BH71" s="587"/>
    </row>
    <row r="72" spans="1:60">
      <c r="A72" s="489"/>
      <c r="B72" s="384"/>
      <c r="C72" s="366"/>
      <c r="D72" s="1410"/>
      <c r="E72" s="420"/>
      <c r="F72" s="366"/>
      <c r="G72" s="1410"/>
      <c r="H72" s="420"/>
      <c r="I72" s="366"/>
      <c r="J72" s="1410"/>
      <c r="K72" s="420"/>
      <c r="L72" s="366"/>
      <c r="M72" s="1410"/>
      <c r="N72" s="420"/>
      <c r="O72" s="366"/>
      <c r="P72" s="1410"/>
      <c r="Q72" s="420"/>
      <c r="R72" s="366"/>
      <c r="S72" s="1410"/>
      <c r="T72" s="420"/>
      <c r="U72" s="366"/>
      <c r="W72" s="384"/>
      <c r="X72" s="366"/>
      <c r="Z72" s="384"/>
      <c r="AA72" s="366"/>
      <c r="AC72" s="384"/>
      <c r="AD72" s="366"/>
      <c r="AF72" s="384"/>
      <c r="AG72" s="366"/>
      <c r="AT72" s="1051"/>
      <c r="AU72" s="338"/>
      <c r="AV72" s="587"/>
      <c r="AW72" s="338"/>
      <c r="AX72" s="338"/>
      <c r="AY72" s="587"/>
      <c r="AZ72" s="338"/>
      <c r="BA72" s="338"/>
      <c r="BB72" s="587"/>
      <c r="BC72" s="338"/>
      <c r="BD72" s="338"/>
      <c r="BE72" s="587"/>
      <c r="BF72" s="338"/>
      <c r="BG72" s="338"/>
      <c r="BH72" s="587"/>
    </row>
    <row r="73" spans="1:60">
      <c r="A73" s="489"/>
      <c r="B73" s="384"/>
      <c r="C73" s="366"/>
      <c r="D73" s="1410"/>
      <c r="E73" s="420"/>
      <c r="F73" s="366"/>
      <c r="G73" s="1410"/>
      <c r="H73" s="420"/>
      <c r="I73" s="366"/>
      <c r="J73" s="1410"/>
      <c r="K73" s="420"/>
      <c r="L73" s="366"/>
      <c r="M73" s="1410"/>
      <c r="N73" s="420"/>
      <c r="O73" s="366"/>
      <c r="P73" s="1410"/>
      <c r="Q73" s="420"/>
      <c r="R73" s="366"/>
      <c r="S73" s="1410"/>
      <c r="T73" s="420"/>
      <c r="U73" s="366"/>
      <c r="W73" s="384"/>
      <c r="X73" s="366"/>
      <c r="Z73" s="384"/>
      <c r="AA73" s="366"/>
      <c r="AC73" s="384"/>
      <c r="AD73" s="366"/>
      <c r="AF73" s="384"/>
      <c r="AG73" s="366"/>
      <c r="AT73" s="338"/>
      <c r="AU73" s="338"/>
      <c r="AV73" s="587"/>
      <c r="AW73" s="338"/>
      <c r="AX73" s="338"/>
      <c r="AY73" s="587"/>
      <c r="AZ73" s="338"/>
      <c r="BA73" s="338"/>
      <c r="BB73" s="587"/>
      <c r="BC73" s="338"/>
      <c r="BD73" s="338"/>
      <c r="BE73" s="587"/>
      <c r="BF73" s="338"/>
      <c r="BG73" s="338"/>
      <c r="BH73" s="587"/>
    </row>
    <row r="74" spans="1:60" ht="13.5" thickBot="1">
      <c r="A74" s="489"/>
      <c r="B74" s="384"/>
      <c r="C74" s="366"/>
      <c r="D74" s="1410"/>
      <c r="E74" s="420"/>
      <c r="F74" s="366"/>
      <c r="G74" s="1410"/>
      <c r="H74" s="420"/>
      <c r="I74" s="366"/>
      <c r="J74" s="1410"/>
      <c r="K74" s="420"/>
      <c r="L74" s="366"/>
      <c r="M74" s="1410"/>
      <c r="N74" s="420"/>
      <c r="O74" s="366"/>
      <c r="P74" s="1410"/>
      <c r="Q74" s="420"/>
      <c r="R74" s="366"/>
      <c r="S74" s="1410"/>
      <c r="T74" s="420"/>
      <c r="U74" s="366"/>
      <c r="W74" s="384"/>
      <c r="X74" s="366"/>
      <c r="Z74" s="384"/>
      <c r="AA74" s="366"/>
      <c r="AC74" s="384"/>
      <c r="AD74" s="366"/>
      <c r="AF74" s="384"/>
      <c r="AG74" s="366"/>
      <c r="AT74" s="338"/>
      <c r="AU74" s="338"/>
      <c r="AV74" s="587"/>
      <c r="AW74" s="338"/>
      <c r="AX74" s="338"/>
      <c r="AY74" s="587"/>
      <c r="AZ74" s="338"/>
      <c r="BA74" s="338"/>
      <c r="BB74" s="587"/>
      <c r="BC74" s="338"/>
      <c r="BD74" s="338"/>
      <c r="BE74" s="587"/>
      <c r="BF74" s="338"/>
      <c r="BG74" s="338"/>
      <c r="BH74" s="587"/>
    </row>
    <row r="75" spans="1:60" ht="13.5" thickBot="1">
      <c r="A75" s="362" t="s">
        <v>695</v>
      </c>
      <c r="B75" s="492">
        <f>SUM(B56:B59)</f>
        <v>195</v>
      </c>
      <c r="C75" s="365">
        <f>B75/B77*100</f>
        <v>88.757396449704146</v>
      </c>
      <c r="D75" s="356"/>
      <c r="E75" s="492">
        <v>0</v>
      </c>
      <c r="F75" s="365">
        <v>0</v>
      </c>
      <c r="G75" s="356"/>
      <c r="H75" s="492">
        <v>0</v>
      </c>
      <c r="I75" s="365">
        <v>0</v>
      </c>
      <c r="J75" s="356"/>
      <c r="K75" s="492">
        <v>0</v>
      </c>
      <c r="L75" s="365">
        <v>0</v>
      </c>
      <c r="M75" s="356"/>
      <c r="N75" s="492">
        <v>0</v>
      </c>
      <c r="O75" s="365">
        <v>0</v>
      </c>
      <c r="P75" s="356"/>
      <c r="Q75" s="492">
        <v>0</v>
      </c>
      <c r="R75" s="365">
        <v>0</v>
      </c>
      <c r="S75" s="356"/>
      <c r="T75" s="492">
        <v>0</v>
      </c>
      <c r="U75" s="365">
        <f>T75/$T$77*100</f>
        <v>0</v>
      </c>
      <c r="V75" s="356"/>
      <c r="W75" s="492">
        <f>SUM(W57:W58)</f>
        <v>0.31341444000000002</v>
      </c>
      <c r="X75" s="365">
        <f>W75/W77*100</f>
        <v>99.999999680933655</v>
      </c>
      <c r="Y75" s="356"/>
      <c r="Z75" s="492">
        <v>0</v>
      </c>
      <c r="AA75" s="365">
        <v>0</v>
      </c>
      <c r="AB75" s="356"/>
      <c r="AC75" s="492">
        <v>0</v>
      </c>
      <c r="AD75" s="365">
        <f>AC75/AC77*100</f>
        <v>0</v>
      </c>
      <c r="AE75" s="356"/>
      <c r="AF75" s="492">
        <f>SUM(AF55:AF56)</f>
        <v>82.6</v>
      </c>
      <c r="AG75" s="365">
        <f>AF75/AF77*100</f>
        <v>100</v>
      </c>
      <c r="AT75" s="338"/>
      <c r="AU75" s="338"/>
      <c r="AV75" s="587"/>
      <c r="AW75" s="338"/>
      <c r="AX75" s="338"/>
      <c r="AY75" s="587"/>
      <c r="AZ75" s="338"/>
      <c r="BA75" s="338"/>
      <c r="BB75" s="587"/>
      <c r="BC75" s="338"/>
      <c r="BD75" s="338"/>
      <c r="BE75" s="587"/>
      <c r="BF75" s="338"/>
      <c r="BG75" s="338"/>
      <c r="BH75" s="587"/>
    </row>
    <row r="76" spans="1:60" ht="13.5" thickBot="1">
      <c r="A76" s="362" t="s">
        <v>696</v>
      </c>
      <c r="B76" s="492">
        <f>B61</f>
        <v>24.7</v>
      </c>
      <c r="C76" s="365">
        <f>B76/B77*100</f>
        <v>11.242603550295858</v>
      </c>
      <c r="D76" s="356"/>
      <c r="E76" s="492">
        <f>SUM(E55:E74)</f>
        <v>0</v>
      </c>
      <c r="F76" s="365">
        <v>0</v>
      </c>
      <c r="G76" s="356"/>
      <c r="H76" s="492">
        <f>SUM(H55:H74)</f>
        <v>0</v>
      </c>
      <c r="I76" s="365">
        <v>0</v>
      </c>
      <c r="J76" s="356"/>
      <c r="K76" s="492">
        <f>SUM(K55:K74)</f>
        <v>0</v>
      </c>
      <c r="L76" s="365">
        <v>0</v>
      </c>
      <c r="M76" s="356"/>
      <c r="N76" s="492">
        <f>SUM(N55:N74)</f>
        <v>0</v>
      </c>
      <c r="O76" s="365">
        <v>0</v>
      </c>
      <c r="P76" s="356"/>
      <c r="Q76" s="492">
        <f>SUM(Q55:Q74)</f>
        <v>0</v>
      </c>
      <c r="R76" s="365">
        <v>0</v>
      </c>
      <c r="S76" s="356"/>
      <c r="T76" s="492">
        <f>SUM(T55:T74)</f>
        <v>750.62071711999999</v>
      </c>
      <c r="U76" s="365">
        <f>T76/$T$77*100</f>
        <v>100</v>
      </c>
      <c r="V76" s="356"/>
      <c r="W76" s="492">
        <f>W55</f>
        <v>1.0000000000000001E-9</v>
      </c>
      <c r="X76" s="365">
        <f>W76/W77*100</f>
        <v>3.190663444892126E-7</v>
      </c>
      <c r="Y76" s="356"/>
      <c r="Z76" s="492">
        <f>SUM(Z55:Z61)</f>
        <v>22.4</v>
      </c>
      <c r="AA76" s="365">
        <f>Z76/$Z$77*100</f>
        <v>100</v>
      </c>
      <c r="AB76" s="356"/>
      <c r="AC76" s="492">
        <f>SUM(AC56:AC66)</f>
        <v>31.9</v>
      </c>
      <c r="AD76" s="365">
        <f>AC76/AC77*100</f>
        <v>100</v>
      </c>
      <c r="AE76" s="356"/>
      <c r="AF76" s="492">
        <v>0</v>
      </c>
      <c r="AG76" s="365">
        <f>AF76/AF77*100</f>
        <v>0</v>
      </c>
      <c r="AT76" s="338"/>
      <c r="AU76" s="338"/>
      <c r="AV76" s="587"/>
      <c r="AW76" s="338"/>
      <c r="AX76" s="338"/>
      <c r="AY76" s="587"/>
      <c r="AZ76" s="338"/>
      <c r="BA76" s="338"/>
      <c r="BB76" s="587"/>
      <c r="BC76" s="338"/>
      <c r="BD76" s="338"/>
      <c r="BE76" s="587"/>
      <c r="BF76" s="338"/>
      <c r="BG76" s="338"/>
      <c r="BH76" s="587"/>
    </row>
    <row r="77" spans="1:60" ht="13.5" thickBot="1">
      <c r="A77" s="362" t="s">
        <v>697</v>
      </c>
      <c r="B77" s="492">
        <f>SUM(B75:B76)</f>
        <v>219.7</v>
      </c>
      <c r="C77" s="365">
        <f>SUM(C75:C76)</f>
        <v>100</v>
      </c>
      <c r="D77" s="356"/>
      <c r="E77" s="492">
        <f>SUM(E75:E76)</f>
        <v>0</v>
      </c>
      <c r="F77" s="365">
        <f>SUM(F75:F76)</f>
        <v>0</v>
      </c>
      <c r="G77" s="356"/>
      <c r="H77" s="492">
        <f>SUM(H75:H76)</f>
        <v>0</v>
      </c>
      <c r="I77" s="365">
        <f>SUM(I75:I76)</f>
        <v>0</v>
      </c>
      <c r="J77" s="356"/>
      <c r="K77" s="492">
        <f>SUM(K75:K76)</f>
        <v>0</v>
      </c>
      <c r="L77" s="365">
        <f>SUM(L75:L76)</f>
        <v>0</v>
      </c>
      <c r="M77" s="356"/>
      <c r="N77" s="492">
        <f>SUM(N75:N76)</f>
        <v>0</v>
      </c>
      <c r="O77" s="365">
        <f>SUM(O75:O76)</f>
        <v>0</v>
      </c>
      <c r="P77" s="356"/>
      <c r="Q77" s="492">
        <f>SUM(Q75:Q76)</f>
        <v>0</v>
      </c>
      <c r="R77" s="365">
        <f>SUM(R75:R76)</f>
        <v>0</v>
      </c>
      <c r="S77" s="356"/>
      <c r="T77" s="492">
        <f>SUM(T75:T76)</f>
        <v>750.62071711999999</v>
      </c>
      <c r="U77" s="365">
        <f>SUM(U75:U76)</f>
        <v>100</v>
      </c>
      <c r="V77" s="356"/>
      <c r="W77" s="492">
        <f>SUM(W75:W76)</f>
        <v>0.31341444100000004</v>
      </c>
      <c r="X77" s="365">
        <f>SUM(X75:X76)</f>
        <v>100</v>
      </c>
      <c r="Y77" s="356"/>
      <c r="Z77" s="492">
        <f>SUM(Z75:Z76)</f>
        <v>22.4</v>
      </c>
      <c r="AA77" s="365">
        <f>SUM(AA75:AA76)</f>
        <v>100</v>
      </c>
      <c r="AB77" s="356"/>
      <c r="AC77" s="492">
        <f>SUM(AC75:AC76)</f>
        <v>31.9</v>
      </c>
      <c r="AD77" s="365">
        <f>SUM(AD75:AD76)</f>
        <v>100</v>
      </c>
      <c r="AE77" s="356"/>
      <c r="AF77" s="492">
        <f>SUM(AF75:AF76)</f>
        <v>82.6</v>
      </c>
      <c r="AG77" s="365">
        <f>SUM(AG75:AG76)</f>
        <v>100</v>
      </c>
      <c r="AT77" s="338"/>
      <c r="AU77" s="338"/>
      <c r="AV77" s="587"/>
      <c r="AW77" s="338"/>
      <c r="AX77" s="338"/>
      <c r="AY77" s="587"/>
      <c r="AZ77" s="338"/>
      <c r="BA77" s="338"/>
      <c r="BB77" s="587"/>
      <c r="BC77" s="338"/>
      <c r="BD77" s="338"/>
      <c r="BE77" s="587"/>
      <c r="BF77" s="338"/>
      <c r="BG77" s="338"/>
      <c r="BH77" s="587"/>
    </row>
    <row r="78" spans="1:60" ht="13.5" thickBot="1">
      <c r="A78" s="494"/>
      <c r="B78" s="384"/>
      <c r="C78" s="367"/>
      <c r="E78" s="384"/>
      <c r="H78" s="384"/>
      <c r="I78" s="367"/>
      <c r="K78" s="384"/>
      <c r="L78" s="367"/>
      <c r="N78" s="384"/>
      <c r="O78" s="367"/>
      <c r="Q78" s="384"/>
      <c r="R78" s="367"/>
      <c r="T78" s="384"/>
      <c r="U78" s="367"/>
      <c r="W78" s="384"/>
      <c r="X78" s="367"/>
      <c r="Z78" s="384"/>
      <c r="AA78" s="367"/>
      <c r="AC78" s="384"/>
      <c r="AD78" s="367"/>
      <c r="AF78" s="384"/>
      <c r="AG78" s="367"/>
      <c r="AT78" s="338"/>
      <c r="AU78" s="338"/>
      <c r="AV78" s="587"/>
      <c r="AW78" s="338"/>
      <c r="AX78" s="338"/>
      <c r="AY78" s="587"/>
      <c r="AZ78" s="338"/>
      <c r="BA78" s="338"/>
      <c r="BB78" s="587"/>
      <c r="BC78" s="338"/>
      <c r="BD78" s="338"/>
      <c r="BE78" s="587"/>
      <c r="BF78" s="338"/>
      <c r="BG78" s="338"/>
      <c r="BH78" s="587"/>
    </row>
    <row r="79" spans="1:60">
      <c r="A79" s="411" t="s">
        <v>181</v>
      </c>
      <c r="B79" s="495">
        <v>25</v>
      </c>
      <c r="C79" s="372"/>
      <c r="D79" s="412"/>
      <c r="E79" s="495">
        <v>1</v>
      </c>
      <c r="F79" s="372"/>
      <c r="G79" s="412"/>
      <c r="H79" s="495">
        <v>1</v>
      </c>
      <c r="I79" s="372"/>
      <c r="J79" s="412"/>
      <c r="K79" s="495">
        <v>1</v>
      </c>
      <c r="L79" s="372"/>
      <c r="M79" s="412"/>
      <c r="N79" s="495">
        <v>1</v>
      </c>
      <c r="O79" s="372"/>
      <c r="P79" s="412"/>
      <c r="Q79" s="495">
        <v>1</v>
      </c>
      <c r="R79" s="372"/>
      <c r="S79" s="412"/>
      <c r="T79" s="495">
        <v>1040</v>
      </c>
      <c r="U79" s="372"/>
      <c r="V79" s="412"/>
      <c r="W79" s="495">
        <v>18</v>
      </c>
      <c r="X79" s="372"/>
      <c r="Y79" s="412"/>
      <c r="Z79" s="495">
        <v>67</v>
      </c>
      <c r="AA79" s="372"/>
      <c r="AB79" s="412"/>
      <c r="AC79" s="495">
        <v>1350</v>
      </c>
      <c r="AD79" s="372"/>
      <c r="AE79" s="412"/>
      <c r="AF79" s="495">
        <v>755</v>
      </c>
      <c r="AG79" s="372"/>
      <c r="AT79" s="512"/>
      <c r="AU79" s="512"/>
      <c r="AV79" s="587"/>
      <c r="AW79" s="512"/>
      <c r="AX79" s="512"/>
      <c r="AY79" s="587"/>
      <c r="AZ79" s="512"/>
      <c r="BA79" s="512"/>
      <c r="BB79" s="587"/>
      <c r="BC79" s="512"/>
      <c r="BD79" s="512"/>
      <c r="BE79" s="587"/>
      <c r="BF79" s="512"/>
      <c r="BG79" s="512"/>
      <c r="BH79" s="587"/>
    </row>
    <row r="80" spans="1:60" ht="13.5" thickBot="1">
      <c r="A80" s="413" t="s">
        <v>182</v>
      </c>
      <c r="B80" s="496">
        <f>B53/B79*1000000</f>
        <v>9192000</v>
      </c>
      <c r="C80" s="373"/>
      <c r="D80" s="414"/>
      <c r="E80" s="496">
        <f>E53/E79*1000000</f>
        <v>1000000</v>
      </c>
      <c r="F80" s="373"/>
      <c r="G80" s="414"/>
      <c r="H80" s="496">
        <f>H53/H79*1000000</f>
        <v>1000000</v>
      </c>
      <c r="I80" s="373"/>
      <c r="J80" s="414"/>
      <c r="K80" s="496">
        <f>K53/K79*1000000</f>
        <v>1000000</v>
      </c>
      <c r="L80" s="373"/>
      <c r="M80" s="414"/>
      <c r="N80" s="496">
        <f>N53/N79*1000000</f>
        <v>1000000</v>
      </c>
      <c r="O80" s="373"/>
      <c r="P80" s="414"/>
      <c r="Q80" s="496">
        <f>Q53/Q79*1000000</f>
        <v>1000000</v>
      </c>
      <c r="R80" s="373"/>
      <c r="S80" s="414"/>
      <c r="T80" s="496">
        <f>T53/T79*1000000</f>
        <v>721057.69230769237</v>
      </c>
      <c r="U80" s="373"/>
      <c r="V80" s="414"/>
      <c r="W80" s="496">
        <f>W53/W79*1000000</f>
        <v>24122.592277777781</v>
      </c>
      <c r="X80" s="373"/>
      <c r="Y80" s="414"/>
      <c r="Z80" s="496">
        <f>Z53/Z79*1000000</f>
        <v>350746.26865671645</v>
      </c>
      <c r="AA80" s="373"/>
      <c r="AB80" s="414"/>
      <c r="AC80" s="496">
        <f>AC53/AC79*1000000</f>
        <v>26222.222222222219</v>
      </c>
      <c r="AD80" s="373"/>
      <c r="AE80" s="414"/>
      <c r="AF80" s="496">
        <f>AF53/AF79*1000000</f>
        <v>135099.33774834438</v>
      </c>
      <c r="AG80" s="373"/>
      <c r="AT80" s="512"/>
      <c r="AU80" s="512"/>
      <c r="AV80" s="587"/>
      <c r="AW80" s="512"/>
      <c r="AX80" s="512"/>
      <c r="AY80" s="587"/>
      <c r="AZ80" s="512"/>
      <c r="BA80" s="512"/>
      <c r="BB80" s="587"/>
      <c r="BC80" s="512"/>
      <c r="BD80" s="512"/>
      <c r="BE80" s="587"/>
      <c r="BF80" s="512"/>
      <c r="BG80" s="512"/>
      <c r="BH80" s="587"/>
    </row>
    <row r="81" spans="6:6">
      <c r="F81" s="337"/>
    </row>
    <row r="82" spans="6:6">
      <c r="F82" s="337"/>
    </row>
    <row r="83" spans="6:6">
      <c r="F83" s="337"/>
    </row>
  </sheetData>
  <sheetProtection password="DF1A" sheet="1" objects="1" scenarios="1"/>
  <phoneticPr fontId="0" type="noConversion"/>
  <pageMargins left="0.75" right="0.75" top="1" bottom="1" header="0.5" footer="0.5"/>
  <pageSetup paperSize="9" scale="34" orientation="landscape" horizontalDpi="300" verticalDpi="300" r:id="rId1"/>
  <headerFooter alignWithMargins="0">
    <oddHeader>&amp;CASSOCIATION OF COLLECTIVE INVESTMENTS
QUARTERLY REPORT</oddHeader>
    <oddFooter>&amp;RPAGE 30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C79"/>
  <sheetViews>
    <sheetView topLeftCell="O34" workbookViewId="0" xr3:uid="{44C9DB06-433C-50F5-8210-7EB2F2901AA3}"/>
  </sheetViews>
  <sheetFormatPr defaultRowHeight="12.75"/>
  <cols>
    <col min="1" max="1" width="31" bestFit="1" customWidth="1"/>
    <col min="2" max="2" width="9.140625" hidden="1" customWidth="1"/>
    <col min="3" max="3" width="5.28515625" hidden="1" customWidth="1"/>
  </cols>
  <sheetData>
    <row r="1" spans="1:29">
      <c r="A1" s="336" t="s">
        <v>635</v>
      </c>
      <c r="B1" s="337"/>
      <c r="C1" s="337"/>
      <c r="D1" s="337"/>
      <c r="E1" s="36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 t="str">
        <f>Summary!V1</f>
        <v>QUARTER ENDED 31 DECEMBER 2004</v>
      </c>
      <c r="Y1" s="337"/>
      <c r="Z1" s="337"/>
      <c r="AA1" s="337"/>
      <c r="AB1" s="337"/>
      <c r="AC1" s="337"/>
    </row>
    <row r="2" spans="1:29">
      <c r="A2" s="338"/>
      <c r="B2" s="337"/>
      <c r="C2" s="337"/>
      <c r="D2" s="337"/>
      <c r="E2" s="36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  <c r="AA2" s="337"/>
      <c r="AB2" s="337"/>
      <c r="AC2" s="337"/>
    </row>
    <row r="3" spans="1:29">
      <c r="A3" s="1221"/>
      <c r="B3" s="437" t="s">
        <v>78</v>
      </c>
      <c r="C3" s="1222"/>
      <c r="D3" s="1508" t="s">
        <v>727</v>
      </c>
      <c r="E3" s="965"/>
      <c r="F3" s="1224"/>
      <c r="G3" s="1508" t="s">
        <v>727</v>
      </c>
      <c r="H3" s="1222"/>
      <c r="I3" s="1224"/>
      <c r="J3" s="1508" t="s">
        <v>727</v>
      </c>
      <c r="K3" s="1222"/>
      <c r="L3" s="1224"/>
      <c r="M3" s="1508" t="s">
        <v>727</v>
      </c>
      <c r="N3" s="1222"/>
      <c r="O3" s="1224"/>
      <c r="P3" s="1508" t="s">
        <v>727</v>
      </c>
      <c r="Q3" s="1222"/>
      <c r="R3" s="1224"/>
      <c r="S3" s="1508" t="s">
        <v>727</v>
      </c>
      <c r="T3" s="1222"/>
      <c r="U3" s="964"/>
      <c r="V3" s="1508" t="s">
        <v>727</v>
      </c>
      <c r="W3" s="1222"/>
      <c r="X3" s="1224"/>
      <c r="Y3" s="1508" t="s">
        <v>727</v>
      </c>
      <c r="Z3" s="1222"/>
      <c r="AA3" s="1224"/>
      <c r="AB3" s="1508" t="s">
        <v>727</v>
      </c>
      <c r="AC3" s="1222"/>
    </row>
    <row r="4" spans="1:29">
      <c r="A4" s="562"/>
      <c r="B4" s="1225"/>
      <c r="C4" s="1226"/>
      <c r="D4" s="1279" t="s">
        <v>728</v>
      </c>
      <c r="E4" s="1228"/>
      <c r="F4" s="1229"/>
      <c r="G4" s="1279" t="s">
        <v>729</v>
      </c>
      <c r="H4" s="1226"/>
      <c r="I4" s="1229"/>
      <c r="J4" s="1279" t="s">
        <v>730</v>
      </c>
      <c r="K4" s="1226"/>
      <c r="L4" s="1229"/>
      <c r="M4" s="1279" t="s">
        <v>731</v>
      </c>
      <c r="N4" s="1226"/>
      <c r="O4" s="1229"/>
      <c r="P4" s="1279" t="s">
        <v>709</v>
      </c>
      <c r="Q4" s="1226"/>
      <c r="R4" s="1229"/>
      <c r="S4" s="1279" t="s">
        <v>732</v>
      </c>
      <c r="T4" s="1226"/>
      <c r="U4" s="1229"/>
      <c r="V4" s="1279" t="s">
        <v>733</v>
      </c>
      <c r="W4" s="1226"/>
      <c r="X4" s="1229"/>
      <c r="Y4" s="1279" t="s">
        <v>734</v>
      </c>
      <c r="Z4" s="1226"/>
      <c r="AA4" s="1229"/>
      <c r="AB4" s="1279" t="s">
        <v>735</v>
      </c>
      <c r="AC4" s="1226"/>
    </row>
    <row r="5" spans="1:29">
      <c r="A5" s="488"/>
      <c r="B5" s="345" t="s">
        <v>116</v>
      </c>
      <c r="C5" s="346" t="s">
        <v>22</v>
      </c>
      <c r="D5" s="345" t="s">
        <v>116</v>
      </c>
      <c r="E5" s="370" t="s">
        <v>22</v>
      </c>
      <c r="F5" s="347"/>
      <c r="G5" s="345" t="s">
        <v>116</v>
      </c>
      <c r="H5" s="346" t="s">
        <v>22</v>
      </c>
      <c r="I5" s="347"/>
      <c r="J5" s="345" t="s">
        <v>116</v>
      </c>
      <c r="K5" s="346" t="s">
        <v>22</v>
      </c>
      <c r="L5" s="347"/>
      <c r="M5" s="345" t="s">
        <v>116</v>
      </c>
      <c r="N5" s="346" t="s">
        <v>22</v>
      </c>
      <c r="O5" s="347"/>
      <c r="P5" s="345" t="s">
        <v>116</v>
      </c>
      <c r="Q5" s="346" t="s">
        <v>22</v>
      </c>
      <c r="R5" s="347"/>
      <c r="S5" s="345" t="s">
        <v>116</v>
      </c>
      <c r="T5" s="346" t="s">
        <v>22</v>
      </c>
      <c r="U5" s="347"/>
      <c r="V5" s="345" t="s">
        <v>116</v>
      </c>
      <c r="W5" s="346" t="s">
        <v>22</v>
      </c>
      <c r="X5" s="347"/>
      <c r="Y5" s="345" t="s">
        <v>116</v>
      </c>
      <c r="Z5" s="346" t="s">
        <v>22</v>
      </c>
      <c r="AA5" s="347"/>
      <c r="AB5" s="345" t="s">
        <v>116</v>
      </c>
      <c r="AC5" s="346" t="s">
        <v>22</v>
      </c>
    </row>
    <row r="6" spans="1:29">
      <c r="A6" s="490" t="s">
        <v>117</v>
      </c>
      <c r="B6" s="337"/>
      <c r="C6" s="349"/>
      <c r="D6" s="384"/>
      <c r="E6" s="366"/>
      <c r="F6" s="337"/>
      <c r="G6" s="384"/>
      <c r="H6" s="349"/>
      <c r="I6" s="337"/>
      <c r="J6" s="384"/>
      <c r="K6" s="349"/>
      <c r="L6" s="337"/>
      <c r="M6" s="384"/>
      <c r="N6" s="349"/>
      <c r="O6" s="337"/>
      <c r="P6" s="384"/>
      <c r="Q6" s="349"/>
      <c r="R6" s="337"/>
      <c r="S6" s="384"/>
      <c r="T6" s="349"/>
      <c r="U6" s="337"/>
      <c r="V6" s="384"/>
      <c r="W6" s="349"/>
      <c r="X6" s="337"/>
      <c r="Y6" s="384"/>
      <c r="Z6" s="349"/>
      <c r="AA6" s="337"/>
      <c r="AB6" s="384"/>
      <c r="AC6" s="349"/>
    </row>
    <row r="7" spans="1:29">
      <c r="A7" s="489" t="s">
        <v>647</v>
      </c>
      <c r="B7" s="337">
        <f t="shared" ref="B7:B12" si="0">D7+G7+J7+M7+P7+S7+V7+Y7+AB7+D46+G46+J46+M46+P46+S46+V46+Y46</f>
        <v>1109.7400000000002</v>
      </c>
      <c r="C7" s="366">
        <f t="shared" ref="C7:C12" si="1">B7/$B$13*100</f>
        <v>90.809705003886918</v>
      </c>
      <c r="D7" s="384">
        <v>17.91</v>
      </c>
      <c r="E7" s="366">
        <f t="shared" ref="E7:E12" si="2">D7/$D$13*100</f>
        <v>97.602179836512263</v>
      </c>
      <c r="F7" s="337"/>
      <c r="G7" s="384">
        <v>74.62</v>
      </c>
      <c r="H7" s="366">
        <f t="shared" ref="H7:H12" si="3">G7/$G$13*100</f>
        <v>94.455696202531641</v>
      </c>
      <c r="I7" s="337"/>
      <c r="J7" s="384">
        <v>1.0900000000000001</v>
      </c>
      <c r="K7" s="366">
        <f t="shared" ref="K7:K12" si="4">J7/$J$13*100</f>
        <v>98.198198198198199</v>
      </c>
      <c r="L7" s="349"/>
      <c r="M7" s="384">
        <v>6.07</v>
      </c>
      <c r="N7" s="366">
        <f t="shared" ref="N7:N12" si="5">M7/$M$13*100</f>
        <v>96.810207336523121</v>
      </c>
      <c r="O7" s="349"/>
      <c r="P7" s="384">
        <v>379.13</v>
      </c>
      <c r="Q7" s="366">
        <f t="shared" ref="Q7:Q12" si="6">P7/$P$13*100</f>
        <v>97.227778632610139</v>
      </c>
      <c r="R7" s="337"/>
      <c r="S7" s="384">
        <v>26.64</v>
      </c>
      <c r="T7" s="366">
        <f t="shared" ref="T7:T12" si="7">S7/$S$13*100</f>
        <v>94.134275618374559</v>
      </c>
      <c r="U7" s="349"/>
      <c r="V7" s="384">
        <v>20.13</v>
      </c>
      <c r="W7" s="789">
        <f t="shared" ref="W7:W12" si="8">V7/$V$13*100</f>
        <v>97.57634512845371</v>
      </c>
      <c r="X7" s="337"/>
      <c r="Y7" s="384">
        <v>17.11</v>
      </c>
      <c r="Z7" s="366">
        <v>13.07</v>
      </c>
      <c r="AA7" s="337"/>
      <c r="AB7" s="384">
        <v>12.85</v>
      </c>
      <c r="AC7" s="366">
        <f t="shared" ref="AC7:AC12" si="9">AB7/$AB$13*100</f>
        <v>97.570235383447226</v>
      </c>
    </row>
    <row r="8" spans="1:29">
      <c r="A8" s="489" t="s">
        <v>648</v>
      </c>
      <c r="B8" s="337">
        <f t="shared" si="0"/>
        <v>112.31</v>
      </c>
      <c r="C8" s="366">
        <f t="shared" si="1"/>
        <v>9.1902949961130886</v>
      </c>
      <c r="D8" s="384">
        <v>0.44</v>
      </c>
      <c r="E8" s="366">
        <f t="shared" si="2"/>
        <v>2.3978201634877383</v>
      </c>
      <c r="F8" s="337"/>
      <c r="G8" s="384">
        <v>4.38</v>
      </c>
      <c r="H8" s="366">
        <f t="shared" si="3"/>
        <v>5.5443037974683547</v>
      </c>
      <c r="I8" s="337"/>
      <c r="J8" s="384">
        <v>0.02</v>
      </c>
      <c r="K8" s="366">
        <f t="shared" si="4"/>
        <v>1.8018018018018018</v>
      </c>
      <c r="L8" s="349"/>
      <c r="M8" s="384">
        <v>0.2</v>
      </c>
      <c r="N8" s="366">
        <f t="shared" si="5"/>
        <v>3.1897926634768736</v>
      </c>
      <c r="O8" s="349"/>
      <c r="P8" s="384">
        <v>10.81</v>
      </c>
      <c r="Q8" s="366">
        <f t="shared" si="6"/>
        <v>2.772221367389855</v>
      </c>
      <c r="R8" s="337"/>
      <c r="S8" s="384">
        <v>1.66</v>
      </c>
      <c r="T8" s="366">
        <f t="shared" si="7"/>
        <v>5.8657243816254416</v>
      </c>
      <c r="U8" s="349"/>
      <c r="V8" s="384">
        <v>0.5</v>
      </c>
      <c r="W8" s="789">
        <f t="shared" si="8"/>
        <v>2.423654871546292</v>
      </c>
      <c r="X8" s="337"/>
      <c r="Y8" s="384">
        <v>0.43</v>
      </c>
      <c r="Z8" s="366">
        <f>Y8/$Y$13*100</f>
        <v>2.4515393386545044</v>
      </c>
      <c r="AA8" s="337"/>
      <c r="AB8" s="384">
        <v>0.32</v>
      </c>
      <c r="AC8" s="366">
        <f t="shared" si="9"/>
        <v>2.4297646165527715</v>
      </c>
    </row>
    <row r="9" spans="1:29">
      <c r="A9" s="489" t="s">
        <v>649</v>
      </c>
      <c r="B9" s="337">
        <f t="shared" si="0"/>
        <v>0</v>
      </c>
      <c r="C9" s="366">
        <f t="shared" si="1"/>
        <v>0</v>
      </c>
      <c r="D9" s="384">
        <v>0</v>
      </c>
      <c r="E9" s="366">
        <f t="shared" si="2"/>
        <v>0</v>
      </c>
      <c r="F9" s="337"/>
      <c r="G9" s="384">
        <v>0</v>
      </c>
      <c r="H9" s="366">
        <f t="shared" si="3"/>
        <v>0</v>
      </c>
      <c r="I9" s="337"/>
      <c r="J9" s="384">
        <v>0</v>
      </c>
      <c r="K9" s="366">
        <f t="shared" si="4"/>
        <v>0</v>
      </c>
      <c r="L9" s="349"/>
      <c r="M9" s="384">
        <v>0</v>
      </c>
      <c r="N9" s="366">
        <f t="shared" si="5"/>
        <v>0</v>
      </c>
      <c r="O9" s="349"/>
      <c r="P9" s="384">
        <v>0</v>
      </c>
      <c r="Q9" s="366">
        <f t="shared" si="6"/>
        <v>0</v>
      </c>
      <c r="R9" s="337"/>
      <c r="S9" s="384">
        <v>0</v>
      </c>
      <c r="T9" s="366">
        <f t="shared" si="7"/>
        <v>0</v>
      </c>
      <c r="U9" s="349"/>
      <c r="V9" s="384">
        <v>0</v>
      </c>
      <c r="W9" s="789">
        <f t="shared" si="8"/>
        <v>0</v>
      </c>
      <c r="X9" s="337"/>
      <c r="Y9" s="384">
        <v>0</v>
      </c>
      <c r="Z9" s="366">
        <f>Y9/$Y$13*100</f>
        <v>0</v>
      </c>
      <c r="AA9" s="337"/>
      <c r="AB9" s="384">
        <v>0</v>
      </c>
      <c r="AC9" s="366">
        <f t="shared" si="9"/>
        <v>0</v>
      </c>
    </row>
    <row r="10" spans="1:29">
      <c r="A10" s="489" t="s">
        <v>650</v>
      </c>
      <c r="B10" s="337">
        <f t="shared" si="0"/>
        <v>0</v>
      </c>
      <c r="C10" s="366">
        <f t="shared" si="1"/>
        <v>0</v>
      </c>
      <c r="D10" s="384">
        <v>0</v>
      </c>
      <c r="E10" s="366">
        <f t="shared" si="2"/>
        <v>0</v>
      </c>
      <c r="F10" s="337"/>
      <c r="G10" s="384">
        <v>0</v>
      </c>
      <c r="H10" s="366">
        <f t="shared" si="3"/>
        <v>0</v>
      </c>
      <c r="I10" s="337"/>
      <c r="J10" s="384">
        <v>0</v>
      </c>
      <c r="K10" s="366">
        <f t="shared" si="4"/>
        <v>0</v>
      </c>
      <c r="L10" s="349"/>
      <c r="M10" s="384">
        <v>0</v>
      </c>
      <c r="N10" s="366">
        <f t="shared" si="5"/>
        <v>0</v>
      </c>
      <c r="O10" s="337"/>
      <c r="P10" s="384">
        <v>0</v>
      </c>
      <c r="Q10" s="366">
        <f t="shared" si="6"/>
        <v>0</v>
      </c>
      <c r="R10" s="337"/>
      <c r="S10" s="384">
        <v>0</v>
      </c>
      <c r="T10" s="366">
        <f t="shared" si="7"/>
        <v>0</v>
      </c>
      <c r="U10" s="349"/>
      <c r="V10" s="384">
        <v>0</v>
      </c>
      <c r="W10" s="789">
        <f t="shared" si="8"/>
        <v>0</v>
      </c>
      <c r="X10" s="337"/>
      <c r="Y10" s="384">
        <v>0</v>
      </c>
      <c r="Z10" s="366">
        <f>Y10/$Y$13*100</f>
        <v>0</v>
      </c>
      <c r="AA10" s="337"/>
      <c r="AB10" s="384">
        <v>0</v>
      </c>
      <c r="AC10" s="366">
        <f t="shared" si="9"/>
        <v>0</v>
      </c>
    </row>
    <row r="11" spans="1:29">
      <c r="A11" s="491" t="s">
        <v>651</v>
      </c>
      <c r="B11" s="337">
        <f t="shared" si="0"/>
        <v>0</v>
      </c>
      <c r="C11" s="366">
        <f t="shared" si="1"/>
        <v>0</v>
      </c>
      <c r="D11" s="384">
        <v>0</v>
      </c>
      <c r="E11" s="366">
        <f t="shared" si="2"/>
        <v>0</v>
      </c>
      <c r="F11" s="337"/>
      <c r="G11" s="384">
        <v>0</v>
      </c>
      <c r="H11" s="366">
        <f t="shared" si="3"/>
        <v>0</v>
      </c>
      <c r="I11" s="337"/>
      <c r="J11" s="384">
        <v>0</v>
      </c>
      <c r="K11" s="366">
        <f t="shared" si="4"/>
        <v>0</v>
      </c>
      <c r="L11" s="349"/>
      <c r="M11" s="384">
        <v>0</v>
      </c>
      <c r="N11" s="366">
        <f t="shared" si="5"/>
        <v>0</v>
      </c>
      <c r="O11" s="337"/>
      <c r="P11" s="384">
        <v>0</v>
      </c>
      <c r="Q11" s="366">
        <f t="shared" si="6"/>
        <v>0</v>
      </c>
      <c r="R11" s="337"/>
      <c r="S11" s="384">
        <v>0</v>
      </c>
      <c r="T11" s="366">
        <f t="shared" si="7"/>
        <v>0</v>
      </c>
      <c r="U11" s="349"/>
      <c r="V11" s="384">
        <v>0</v>
      </c>
      <c r="W11" s="789">
        <f t="shared" si="8"/>
        <v>0</v>
      </c>
      <c r="X11" s="337"/>
      <c r="Y11" s="384">
        <v>0</v>
      </c>
      <c r="Z11" s="366">
        <f>Y11/$Y$13*100</f>
        <v>0</v>
      </c>
      <c r="AA11" s="337"/>
      <c r="AB11" s="384">
        <v>0</v>
      </c>
      <c r="AC11" s="366">
        <f t="shared" si="9"/>
        <v>0</v>
      </c>
    </row>
    <row r="12" spans="1:29" ht="13.5" thickBot="1">
      <c r="A12" s="1142" t="s">
        <v>652</v>
      </c>
      <c r="B12" s="337">
        <f t="shared" si="0"/>
        <v>0</v>
      </c>
      <c r="C12" s="366">
        <f t="shared" si="1"/>
        <v>0</v>
      </c>
      <c r="D12" s="384">
        <v>0</v>
      </c>
      <c r="E12" s="366">
        <f t="shared" si="2"/>
        <v>0</v>
      </c>
      <c r="F12" s="337"/>
      <c r="G12" s="384">
        <v>0</v>
      </c>
      <c r="H12" s="366">
        <f t="shared" si="3"/>
        <v>0</v>
      </c>
      <c r="I12" s="337"/>
      <c r="J12" s="384">
        <v>0</v>
      </c>
      <c r="K12" s="366">
        <f t="shared" si="4"/>
        <v>0</v>
      </c>
      <c r="L12" s="1081"/>
      <c r="M12" s="384">
        <v>0</v>
      </c>
      <c r="N12" s="366">
        <f t="shared" si="5"/>
        <v>0</v>
      </c>
      <c r="O12" s="337"/>
      <c r="P12" s="384">
        <v>0</v>
      </c>
      <c r="Q12" s="366">
        <f t="shared" si="6"/>
        <v>0</v>
      </c>
      <c r="R12" s="337"/>
      <c r="S12" s="384">
        <v>0</v>
      </c>
      <c r="T12" s="366">
        <f t="shared" si="7"/>
        <v>0</v>
      </c>
      <c r="U12" s="1081"/>
      <c r="V12" s="384">
        <v>0</v>
      </c>
      <c r="W12" s="789">
        <f t="shared" si="8"/>
        <v>0</v>
      </c>
      <c r="X12" s="337"/>
      <c r="Y12" s="384">
        <v>0</v>
      </c>
      <c r="Z12" s="366">
        <f>Y12/$Y$13*100</f>
        <v>0</v>
      </c>
      <c r="AA12" s="337"/>
      <c r="AB12" s="384">
        <v>0</v>
      </c>
      <c r="AC12" s="366">
        <f t="shared" si="9"/>
        <v>0</v>
      </c>
    </row>
    <row r="13" spans="1:29" ht="13.5" thickBot="1">
      <c r="A13" s="362" t="s">
        <v>123</v>
      </c>
      <c r="B13" s="355">
        <f>SUM(B7:B11)</f>
        <v>1222.0500000000002</v>
      </c>
      <c r="C13" s="365">
        <f>SUM(C7:C11)</f>
        <v>100</v>
      </c>
      <c r="D13" s="492">
        <f>SUM(D7:D12)</f>
        <v>18.350000000000001</v>
      </c>
      <c r="E13" s="365">
        <f>SUM(E7:E12)</f>
        <v>100</v>
      </c>
      <c r="F13" s="356"/>
      <c r="G13" s="492">
        <f>SUM(G7:G12)</f>
        <v>79</v>
      </c>
      <c r="H13" s="365">
        <f>SUM(H7:H12)</f>
        <v>100</v>
      </c>
      <c r="I13" s="356"/>
      <c r="J13" s="492">
        <f>SUM(J7:J12)</f>
        <v>1.1100000000000001</v>
      </c>
      <c r="K13" s="365">
        <f>SUM(K7:K12)</f>
        <v>100</v>
      </c>
      <c r="L13" s="356"/>
      <c r="M13" s="492">
        <f>SUM(M7:M12)</f>
        <v>6.2700000000000005</v>
      </c>
      <c r="N13" s="365">
        <f>SUM(N7:N12)</f>
        <v>100</v>
      </c>
      <c r="O13" s="356"/>
      <c r="P13" s="492">
        <f>SUM(P7:P12)</f>
        <v>389.94</v>
      </c>
      <c r="Q13" s="365">
        <f>SUM(Q7:Q12)</f>
        <v>100</v>
      </c>
      <c r="R13" s="356"/>
      <c r="S13" s="492">
        <f>SUM(S7:S12)</f>
        <v>28.3</v>
      </c>
      <c r="T13" s="365">
        <f>SUM(T7:T12)</f>
        <v>100</v>
      </c>
      <c r="U13" s="356"/>
      <c r="V13" s="492">
        <f>SUM(V7:V12)</f>
        <v>20.63</v>
      </c>
      <c r="W13" s="365">
        <f>SUM(W7:W12)</f>
        <v>100</v>
      </c>
      <c r="X13" s="356"/>
      <c r="Y13" s="492">
        <f>SUM(Y7:Y12)</f>
        <v>17.54</v>
      </c>
      <c r="Z13" s="365">
        <f>SUM(Z7:Z12)</f>
        <v>15.521539338654504</v>
      </c>
      <c r="AA13" s="356"/>
      <c r="AB13" s="492">
        <f>SUM(AB7:AB12)</f>
        <v>13.17</v>
      </c>
      <c r="AC13" s="365">
        <f>SUM(AC7:AC12)</f>
        <v>100</v>
      </c>
    </row>
    <row r="14" spans="1:29">
      <c r="A14" s="1077" t="s">
        <v>653</v>
      </c>
      <c r="B14" s="360"/>
      <c r="C14" s="349"/>
      <c r="D14" s="384"/>
      <c r="E14" s="366"/>
      <c r="F14" s="338"/>
      <c r="G14" s="384"/>
      <c r="H14" s="366"/>
      <c r="I14" s="338"/>
      <c r="J14" s="384"/>
      <c r="K14" s="366"/>
      <c r="L14" s="338"/>
      <c r="M14" s="1378"/>
      <c r="N14" s="366"/>
      <c r="O14" s="338"/>
      <c r="P14" s="384"/>
      <c r="Q14" s="366"/>
      <c r="R14" s="338"/>
      <c r="S14" s="384"/>
      <c r="T14" s="366"/>
      <c r="U14" s="338"/>
      <c r="V14" s="384"/>
      <c r="W14" s="366"/>
      <c r="X14" s="338"/>
      <c r="Y14" s="384"/>
      <c r="Z14" s="366"/>
      <c r="AA14" s="338"/>
      <c r="AB14" s="384"/>
      <c r="AC14" s="366"/>
    </row>
    <row r="15" spans="1:29">
      <c r="A15" s="1053" t="s">
        <v>736</v>
      </c>
      <c r="B15" s="337">
        <f t="shared" ref="B15:B25" si="10">D15+G15+J15+M15+P15+S15+V15+Y15+AB15+D54+G54+J54+M54+P54+S54+V54+Y54</f>
        <v>60.728999999999999</v>
      </c>
      <c r="C15" s="349"/>
      <c r="D15" s="1490">
        <v>0.90200000000000002</v>
      </c>
      <c r="E15" s="366">
        <f>D15/$D$37*100</f>
        <v>5.0365737897146694</v>
      </c>
      <c r="F15" s="349"/>
      <c r="G15" s="1490">
        <v>8.6980000000000004</v>
      </c>
      <c r="H15" s="366">
        <f t="shared" ref="H15:H20" si="11">G15/$G$37*100</f>
        <v>11.656079976414462</v>
      </c>
      <c r="I15" s="349"/>
      <c r="J15" s="1490">
        <v>0.108</v>
      </c>
      <c r="K15" s="366">
        <f t="shared" ref="K15:K22" si="12">J15/$J$37*100</f>
        <v>9.9539170506912438</v>
      </c>
      <c r="L15" s="1053"/>
      <c r="M15" s="1490">
        <v>0.59599999999999997</v>
      </c>
      <c r="N15" s="366">
        <f>M15/$M$37*100</f>
        <v>9.8123147843266381</v>
      </c>
      <c r="O15" s="1491"/>
      <c r="P15" s="1490">
        <v>36.091000000000001</v>
      </c>
      <c r="Q15" s="349">
        <f>P15/$P$37*100</f>
        <v>9.5195013808037956</v>
      </c>
      <c r="R15" s="1492"/>
      <c r="S15" s="1490">
        <v>1.2849999999999999</v>
      </c>
      <c r="T15" s="349">
        <f t="shared" ref="T15:T23" si="13">S15/$S$37*100</f>
        <v>4.8230304395150698</v>
      </c>
      <c r="U15" s="705"/>
      <c r="V15" s="1550">
        <v>0.95399999999999996</v>
      </c>
      <c r="W15" s="366">
        <f>V15/$V$37*100</f>
        <v>4.7391952309985097</v>
      </c>
      <c r="X15" s="1053"/>
      <c r="Y15" s="1490">
        <v>0.40500000000000003</v>
      </c>
      <c r="Z15" s="366">
        <f>Y15/$Y$37*100</f>
        <v>2.3673135375263032</v>
      </c>
      <c r="AA15" s="1053"/>
      <c r="AB15" s="1490"/>
      <c r="AC15" s="366">
        <f>AB15/$AB$37*100</f>
        <v>0</v>
      </c>
    </row>
    <row r="16" spans="1:29">
      <c r="A16" s="1053" t="s">
        <v>737</v>
      </c>
      <c r="B16" s="337">
        <f t="shared" si="10"/>
        <v>130.24299999999999</v>
      </c>
      <c r="C16" s="349"/>
      <c r="D16" s="1490">
        <v>11.551</v>
      </c>
      <c r="E16" s="366">
        <f>D16/$D$37*100</f>
        <v>64.498296945669779</v>
      </c>
      <c r="F16" s="349"/>
      <c r="G16" s="1490">
        <v>22.117999999999999</v>
      </c>
      <c r="H16" s="366">
        <f t="shared" si="11"/>
        <v>29.640052531425049</v>
      </c>
      <c r="I16" s="349"/>
      <c r="J16" s="1490">
        <v>0.17299999999999999</v>
      </c>
      <c r="K16" s="366">
        <f t="shared" si="12"/>
        <v>15.944700460829491</v>
      </c>
      <c r="L16" s="1053"/>
      <c r="M16" s="1490">
        <v>0.49399999999999999</v>
      </c>
      <c r="N16" s="366">
        <f>M16/$M$37*100</f>
        <v>8.1330260125123477</v>
      </c>
      <c r="O16" s="1020"/>
      <c r="P16" s="1490">
        <v>55.973999999999997</v>
      </c>
      <c r="Q16" s="349">
        <f t="shared" ref="Q16:Q23" si="14">P16/$P$37*100</f>
        <v>14.763918159350297</v>
      </c>
      <c r="R16" s="1052"/>
      <c r="S16" s="1490">
        <v>1.4950000000000001</v>
      </c>
      <c r="T16" s="349">
        <f t="shared" si="13"/>
        <v>5.6112299665953547</v>
      </c>
      <c r="U16" s="705"/>
      <c r="V16" s="1550">
        <v>2.5</v>
      </c>
      <c r="W16" s="366">
        <f t="shared" ref="W16:W24" si="15">V16/$V$37*100</f>
        <v>12.419274714356682</v>
      </c>
      <c r="X16" s="1053"/>
      <c r="Y16" s="1490">
        <v>0.55000000000000004</v>
      </c>
      <c r="Z16" s="366">
        <f>Y16/$Y$37*100</f>
        <v>3.2148702361468313</v>
      </c>
      <c r="AA16" s="1053"/>
      <c r="AB16" s="1490"/>
      <c r="AC16" s="366">
        <f>AB16/$AB$37*100</f>
        <v>0</v>
      </c>
    </row>
    <row r="17" spans="1:29">
      <c r="A17" s="1053" t="s">
        <v>738</v>
      </c>
      <c r="B17" s="337">
        <f t="shared" si="10"/>
        <v>284.17499999999995</v>
      </c>
      <c r="C17" s="349"/>
      <c r="D17" s="1490">
        <v>1.911</v>
      </c>
      <c r="E17" s="366">
        <f>D17/$D$37*100</f>
        <v>10.670612541180413</v>
      </c>
      <c r="F17" s="349"/>
      <c r="G17" s="1490">
        <v>18.465</v>
      </c>
      <c r="H17" s="366">
        <f t="shared" si="11"/>
        <v>24.744713355310765</v>
      </c>
      <c r="I17" s="349"/>
      <c r="J17" s="1490">
        <v>0.115</v>
      </c>
      <c r="K17" s="366">
        <f t="shared" si="12"/>
        <v>10.599078341013826</v>
      </c>
      <c r="L17" s="1053"/>
      <c r="M17" s="1490">
        <v>1.506</v>
      </c>
      <c r="N17" s="366">
        <f t="shared" ref="N17:N22" si="16">M17/$M$37*100</f>
        <v>24.794204807375699</v>
      </c>
      <c r="O17" s="1020"/>
      <c r="P17" s="1490">
        <v>145.77099999999999</v>
      </c>
      <c r="Q17" s="349">
        <f t="shared" si="14"/>
        <v>38.449121270708766</v>
      </c>
      <c r="R17" s="1052"/>
      <c r="S17" s="1490">
        <v>10.379</v>
      </c>
      <c r="T17" s="349">
        <f t="shared" si="13"/>
        <v>38.955823293172692</v>
      </c>
      <c r="U17" s="705"/>
      <c r="V17" s="1550">
        <v>10.121</v>
      </c>
      <c r="W17" s="366">
        <f t="shared" si="15"/>
        <v>50.278191753601597</v>
      </c>
      <c r="X17" s="1053"/>
      <c r="Y17" s="1490">
        <v>8.609</v>
      </c>
      <c r="Z17" s="366">
        <f>Y17/$Y$37*100</f>
        <v>50.321487023614672</v>
      </c>
      <c r="AA17" s="1053"/>
      <c r="AB17" s="1490">
        <v>8.141</v>
      </c>
      <c r="AC17" s="366">
        <f>AB17/$AB$37*100</f>
        <v>63.363947696139476</v>
      </c>
    </row>
    <row r="18" spans="1:29">
      <c r="A18" s="1053" t="s">
        <v>739</v>
      </c>
      <c r="B18" s="337">
        <f t="shared" si="10"/>
        <v>156.50799999999995</v>
      </c>
      <c r="C18" s="349"/>
      <c r="D18" s="1490">
        <v>2.5179999999999998</v>
      </c>
      <c r="E18" s="366">
        <f>D18/$D$37*100</f>
        <v>14.059969847562678</v>
      </c>
      <c r="F18" s="349"/>
      <c r="G18" s="1490">
        <v>16.222000000000001</v>
      </c>
      <c r="H18" s="366">
        <f t="shared" si="11"/>
        <v>21.738897376108923</v>
      </c>
      <c r="I18" s="349"/>
      <c r="J18" s="1490">
        <v>0.121</v>
      </c>
      <c r="K18" s="366">
        <f t="shared" si="12"/>
        <v>11.152073732718893</v>
      </c>
      <c r="L18" s="1053"/>
      <c r="M18" s="1490">
        <v>0.65900000000000003</v>
      </c>
      <c r="N18" s="366">
        <f t="shared" si="16"/>
        <v>10.849522555153113</v>
      </c>
      <c r="O18" s="1020"/>
      <c r="P18" s="1490">
        <v>70.730999999999995</v>
      </c>
      <c r="Q18" s="349">
        <f t="shared" si="14"/>
        <v>18.656281404384284</v>
      </c>
      <c r="R18" s="1052"/>
      <c r="S18" s="1490">
        <v>1.44</v>
      </c>
      <c r="T18" s="349">
        <f t="shared" si="13"/>
        <v>5.4047967571219466</v>
      </c>
      <c r="U18" s="705"/>
      <c r="V18" s="1550">
        <v>1.0669999999999999</v>
      </c>
      <c r="W18" s="366">
        <f t="shared" si="15"/>
        <v>5.3005464480874318</v>
      </c>
      <c r="X18" s="1053"/>
      <c r="Y18" s="1490">
        <v>0.45400000000000001</v>
      </c>
      <c r="Z18" s="366">
        <f>Y18/$Y$37*100</f>
        <v>2.6537292494739297</v>
      </c>
      <c r="AA18" s="1053"/>
      <c r="AB18" s="1490"/>
      <c r="AC18" s="366">
        <f>AB18/$AB$37*100</f>
        <v>0</v>
      </c>
    </row>
    <row r="19" spans="1:29">
      <c r="A19" s="1053" t="s">
        <v>740</v>
      </c>
      <c r="B19" s="337">
        <f t="shared" si="10"/>
        <v>192.22499999999999</v>
      </c>
      <c r="C19" s="349"/>
      <c r="D19" s="1490">
        <v>1.0269999999999999</v>
      </c>
      <c r="E19" s="366">
        <f>D19/$D$37*100</f>
        <v>5.734546875872466</v>
      </c>
      <c r="F19" s="489"/>
      <c r="G19" s="1490">
        <v>5.7889999999999997</v>
      </c>
      <c r="H19" s="366">
        <f t="shared" si="11"/>
        <v>7.757765806330573</v>
      </c>
      <c r="I19" s="489"/>
      <c r="J19" s="1490">
        <v>6.2E-2</v>
      </c>
      <c r="K19" s="366">
        <f t="shared" si="12"/>
        <v>5.7142857142857144</v>
      </c>
      <c r="L19" s="1053"/>
      <c r="M19" s="1490">
        <v>0.46899999999999997</v>
      </c>
      <c r="N19" s="366">
        <f t="shared" si="16"/>
        <v>7.7214356272637463</v>
      </c>
      <c r="O19" s="1020"/>
      <c r="P19" s="1490">
        <v>41.247999999999998</v>
      </c>
      <c r="Q19" s="349">
        <f t="shared" si="14"/>
        <v>10.879731593898615</v>
      </c>
      <c r="R19" s="1052"/>
      <c r="S19" s="1490">
        <v>2.9369999999999998</v>
      </c>
      <c r="T19" s="349">
        <f t="shared" si="13"/>
        <v>11.023533385879968</v>
      </c>
      <c r="U19" s="705"/>
      <c r="V19" s="1550">
        <v>2.61</v>
      </c>
      <c r="W19" s="366">
        <f t="shared" si="15"/>
        <v>12.965722801788376</v>
      </c>
      <c r="X19" s="705"/>
      <c r="Y19" s="1550">
        <v>2.2200000000000002</v>
      </c>
      <c r="Z19" s="366">
        <f t="shared" ref="Z19:Z24" si="17">Y19/$Y$37*100</f>
        <v>12.976385316810845</v>
      </c>
      <c r="AA19" s="705"/>
      <c r="AB19" s="1550">
        <v>2.0539999999999998</v>
      </c>
      <c r="AC19" s="366">
        <f t="shared" ref="AC19:AC24" si="18">AB19/$AB$37*100</f>
        <v>15.98692403486924</v>
      </c>
    </row>
    <row r="20" spans="1:29">
      <c r="A20" s="1053" t="s">
        <v>741</v>
      </c>
      <c r="B20" s="337">
        <f t="shared" si="10"/>
        <v>73.545000000000002</v>
      </c>
      <c r="C20" s="349"/>
      <c r="D20" s="1490"/>
      <c r="E20" s="366"/>
      <c r="F20" s="489"/>
      <c r="G20" s="1490">
        <v>3.33</v>
      </c>
      <c r="H20" s="366">
        <f t="shared" si="11"/>
        <v>4.4624909544102271</v>
      </c>
      <c r="I20" s="489"/>
      <c r="J20" s="1490"/>
      <c r="K20" s="366">
        <f t="shared" si="12"/>
        <v>0</v>
      </c>
      <c r="L20" s="1053"/>
      <c r="M20" s="1490">
        <v>0.27</v>
      </c>
      <c r="N20" s="366">
        <f t="shared" si="16"/>
        <v>4.4451761606848867</v>
      </c>
      <c r="O20" s="1020"/>
      <c r="P20" s="1490">
        <v>16.609000000000002</v>
      </c>
      <c r="Q20" s="349">
        <f t="shared" si="14"/>
        <v>4.3808539091122514</v>
      </c>
      <c r="R20" s="1052"/>
      <c r="S20" s="1490">
        <v>1.1830000000000001</v>
      </c>
      <c r="T20" s="349">
        <f t="shared" si="13"/>
        <v>4.4401906692189321</v>
      </c>
      <c r="U20" s="705"/>
      <c r="V20" s="1550">
        <v>1.095</v>
      </c>
      <c r="W20" s="366">
        <f t="shared" si="15"/>
        <v>5.4396423248882266</v>
      </c>
      <c r="X20" s="705"/>
      <c r="Y20" s="1550">
        <v>0.93200000000000005</v>
      </c>
      <c r="Z20" s="366">
        <f t="shared" si="17"/>
        <v>5.4477437456160853</v>
      </c>
      <c r="AA20" s="705"/>
      <c r="AB20" s="1550">
        <v>0.82799999999999996</v>
      </c>
      <c r="AC20" s="366">
        <f t="shared" si="18"/>
        <v>6.4445828144458286</v>
      </c>
    </row>
    <row r="21" spans="1:29">
      <c r="A21" s="1053" t="s">
        <v>742</v>
      </c>
      <c r="B21" s="337">
        <f t="shared" si="10"/>
        <v>25.512999999999998</v>
      </c>
      <c r="C21" s="349"/>
      <c r="D21" s="385"/>
      <c r="E21" s="366"/>
      <c r="F21" s="489"/>
      <c r="G21" s="1490"/>
      <c r="H21" s="366"/>
      <c r="I21" s="489"/>
      <c r="J21" s="1490">
        <v>0.18</v>
      </c>
      <c r="K21" s="366">
        <f t="shared" si="12"/>
        <v>16.589861751152075</v>
      </c>
      <c r="L21" s="1053"/>
      <c r="M21" s="1490">
        <v>0.70399999999999996</v>
      </c>
      <c r="N21" s="366">
        <f t="shared" si="16"/>
        <v>11.590385248600592</v>
      </c>
      <c r="O21" s="1020"/>
      <c r="P21" s="1490"/>
      <c r="Q21" s="349">
        <f t="shared" si="14"/>
        <v>0</v>
      </c>
      <c r="R21" s="1052"/>
      <c r="S21" s="1490">
        <v>2.516</v>
      </c>
      <c r="T21" s="349">
        <f t="shared" si="13"/>
        <v>9.4433810006380661</v>
      </c>
      <c r="U21" s="705"/>
      <c r="V21" s="1550"/>
      <c r="W21" s="366">
        <f t="shared" si="15"/>
        <v>0</v>
      </c>
      <c r="X21" s="705"/>
      <c r="Y21" s="1550">
        <v>0.63500000000000001</v>
      </c>
      <c r="Z21" s="366">
        <f t="shared" si="17"/>
        <v>3.7117138180967957</v>
      </c>
      <c r="AA21" s="705"/>
      <c r="AB21" s="1550"/>
      <c r="AC21" s="366">
        <f t="shared" si="18"/>
        <v>0</v>
      </c>
    </row>
    <row r="22" spans="1:29">
      <c r="A22" s="1053" t="s">
        <v>743</v>
      </c>
      <c r="B22" s="337">
        <f t="shared" si="10"/>
        <v>45.037999999999997</v>
      </c>
      <c r="C22" s="349"/>
      <c r="D22" s="384"/>
      <c r="E22" s="366"/>
      <c r="F22" s="489"/>
      <c r="G22" s="384"/>
      <c r="H22" s="366"/>
      <c r="I22" s="489"/>
      <c r="J22" s="1490">
        <v>0.32600000000000001</v>
      </c>
      <c r="K22" s="366">
        <f t="shared" si="12"/>
        <v>30.046082949308754</v>
      </c>
      <c r="L22" s="349"/>
      <c r="M22" s="1490">
        <v>1.3759999999999999</v>
      </c>
      <c r="N22" s="366">
        <f t="shared" si="16"/>
        <v>22.653934804082976</v>
      </c>
      <c r="O22" s="1020"/>
      <c r="P22" s="338"/>
      <c r="Q22" s="349">
        <f t="shared" si="14"/>
        <v>0</v>
      </c>
      <c r="R22" s="1052"/>
      <c r="S22" s="1490">
        <v>4.5049999999999999</v>
      </c>
      <c r="T22" s="349">
        <f t="shared" si="13"/>
        <v>16.908756521412755</v>
      </c>
      <c r="U22" s="705"/>
      <c r="V22" s="1550"/>
      <c r="W22" s="366">
        <f t="shared" si="15"/>
        <v>0</v>
      </c>
      <c r="X22" s="705"/>
      <c r="Y22" s="1550">
        <v>1.7849999999999999</v>
      </c>
      <c r="Z22" s="366">
        <f t="shared" si="17"/>
        <v>10.43371522094926</v>
      </c>
      <c r="AA22" s="705"/>
      <c r="AB22" s="1550">
        <v>0.41799999999999998</v>
      </c>
      <c r="AC22" s="366">
        <f t="shared" si="18"/>
        <v>3.2534246575342465</v>
      </c>
    </row>
    <row r="23" spans="1:29">
      <c r="A23" s="1053" t="s">
        <v>744</v>
      </c>
      <c r="B23" s="337">
        <f t="shared" si="10"/>
        <v>54.466000000000001</v>
      </c>
      <c r="C23" s="349"/>
      <c r="D23" s="384"/>
      <c r="E23" s="366"/>
      <c r="F23" s="489"/>
      <c r="G23" s="384"/>
      <c r="H23" s="366"/>
      <c r="I23" s="489"/>
      <c r="J23" s="1490"/>
      <c r="K23" s="366"/>
      <c r="L23" s="1052"/>
      <c r="M23" s="1490"/>
      <c r="N23" s="366"/>
      <c r="O23" s="1491"/>
      <c r="P23" s="338">
        <v>12.702999999999999</v>
      </c>
      <c r="Q23" s="349">
        <f t="shared" si="14"/>
        <v>3.350592281742002</v>
      </c>
      <c r="R23" s="1492"/>
      <c r="S23" s="1490">
        <v>0.90300000000000002</v>
      </c>
      <c r="T23" s="349">
        <f t="shared" si="13"/>
        <v>3.3892579664452209</v>
      </c>
      <c r="U23" s="337"/>
      <c r="V23" s="1550">
        <v>0.89</v>
      </c>
      <c r="W23" s="366">
        <f t="shared" si="15"/>
        <v>4.4212617983109794</v>
      </c>
      <c r="X23" s="705"/>
      <c r="Y23" s="1550">
        <v>0.75800000000000001</v>
      </c>
      <c r="Z23" s="366">
        <f t="shared" si="17"/>
        <v>4.4306757072714511</v>
      </c>
      <c r="AA23" s="705"/>
      <c r="AB23" s="1550">
        <v>0.70299999999999996</v>
      </c>
      <c r="AC23" s="366">
        <f t="shared" si="18"/>
        <v>5.4716687422166874</v>
      </c>
    </row>
    <row r="24" spans="1:29">
      <c r="A24" s="1053" t="s">
        <v>745</v>
      </c>
      <c r="B24" s="337">
        <f t="shared" si="10"/>
        <v>29.476999999999997</v>
      </c>
      <c r="C24" s="349"/>
      <c r="D24" s="384"/>
      <c r="E24" s="366"/>
      <c r="F24" s="489"/>
      <c r="G24" s="384"/>
      <c r="H24" s="366"/>
      <c r="I24" s="489"/>
      <c r="K24" s="366"/>
      <c r="L24" s="337"/>
      <c r="M24" s="384"/>
      <c r="N24" s="366"/>
      <c r="O24" s="337"/>
      <c r="P24" s="349"/>
      <c r="Q24" s="349"/>
      <c r="R24" s="1492"/>
      <c r="S24" s="349"/>
      <c r="T24" s="349"/>
      <c r="U24" s="337"/>
      <c r="V24" s="1550">
        <v>0.89300000000000002</v>
      </c>
      <c r="W24" s="366">
        <f t="shared" si="15"/>
        <v>4.4361649279682069</v>
      </c>
      <c r="X24" s="705"/>
      <c r="Y24" s="1550">
        <v>0.76</v>
      </c>
      <c r="Z24" s="366">
        <f t="shared" si="17"/>
        <v>4.4423661444938034</v>
      </c>
      <c r="AA24" s="705"/>
      <c r="AB24" s="1550">
        <v>0.70399999999999996</v>
      </c>
      <c r="AC24" s="366">
        <f t="shared" si="18"/>
        <v>5.4794520547945211</v>
      </c>
    </row>
    <row r="25" spans="1:29">
      <c r="A25" s="489"/>
      <c r="B25" s="337">
        <f t="shared" si="10"/>
        <v>17.989999999999998</v>
      </c>
      <c r="C25" s="349"/>
      <c r="D25" s="384"/>
      <c r="E25" s="366"/>
      <c r="F25" s="489"/>
      <c r="G25" s="384"/>
      <c r="H25" s="366"/>
      <c r="I25" s="489"/>
      <c r="J25" s="384"/>
      <c r="K25" s="366"/>
      <c r="L25" s="337"/>
      <c r="M25" s="384"/>
      <c r="N25" s="366"/>
      <c r="O25" s="337"/>
      <c r="P25" s="969"/>
      <c r="Q25" s="349"/>
      <c r="R25" s="1492"/>
      <c r="S25" s="349"/>
      <c r="T25" s="349"/>
      <c r="U25" s="337"/>
      <c r="V25" s="384"/>
      <c r="W25" s="366"/>
      <c r="X25" s="705"/>
      <c r="Y25" s="384"/>
      <c r="Z25" s="366"/>
      <c r="AA25" s="705"/>
      <c r="AB25" s="384"/>
      <c r="AC25" s="366"/>
    </row>
    <row r="26" spans="1:29">
      <c r="A26" s="489"/>
      <c r="B26" s="337"/>
      <c r="C26" s="349"/>
      <c r="D26" s="384"/>
      <c r="E26" s="366"/>
      <c r="F26" s="489"/>
      <c r="G26" s="384"/>
      <c r="H26" s="366"/>
      <c r="I26" s="489"/>
      <c r="J26" s="384"/>
      <c r="K26" s="366"/>
      <c r="L26" s="337"/>
      <c r="M26" s="384"/>
      <c r="N26" s="366"/>
      <c r="O26" s="337"/>
      <c r="P26" s="969"/>
      <c r="Q26" s="349"/>
      <c r="R26" s="337"/>
      <c r="S26" s="384"/>
      <c r="T26" s="366"/>
      <c r="U26" s="337"/>
      <c r="V26" s="384"/>
      <c r="W26" s="366"/>
      <c r="X26" s="337"/>
      <c r="Y26" s="384"/>
      <c r="Z26" s="366"/>
      <c r="AA26" s="337"/>
      <c r="AB26" s="384"/>
      <c r="AC26" s="366"/>
    </row>
    <row r="27" spans="1:29">
      <c r="A27" s="489"/>
      <c r="B27" s="337"/>
      <c r="C27" s="349"/>
      <c r="D27" s="384"/>
      <c r="E27" s="366"/>
      <c r="F27" s="489"/>
      <c r="G27" s="384"/>
      <c r="H27" s="366"/>
      <c r="I27" s="489"/>
      <c r="J27" s="384"/>
      <c r="K27" s="366"/>
      <c r="L27" s="337"/>
      <c r="M27" s="384"/>
      <c r="N27" s="366"/>
      <c r="O27" s="337"/>
      <c r="P27" s="384"/>
      <c r="Q27" s="366"/>
      <c r="R27" s="337"/>
      <c r="S27" s="384"/>
      <c r="T27" s="366"/>
      <c r="U27" s="337"/>
      <c r="V27" s="384"/>
      <c r="W27" s="366"/>
      <c r="X27" s="337"/>
      <c r="Y27" s="384"/>
      <c r="Z27" s="366"/>
      <c r="AA27" s="337"/>
      <c r="AB27" s="384"/>
      <c r="AC27" s="366"/>
    </row>
    <row r="28" spans="1:29">
      <c r="A28" s="489"/>
      <c r="B28" s="337"/>
      <c r="C28" s="349"/>
      <c r="D28" s="384"/>
      <c r="E28" s="366"/>
      <c r="F28" s="489"/>
      <c r="G28" s="384"/>
      <c r="H28" s="366"/>
      <c r="I28" s="489"/>
      <c r="J28" s="384"/>
      <c r="K28" s="366"/>
      <c r="L28" s="337"/>
      <c r="M28" s="384"/>
      <c r="N28" s="366"/>
      <c r="O28" s="337"/>
      <c r="P28" s="384"/>
      <c r="Q28" s="366"/>
      <c r="R28" s="337"/>
      <c r="S28" s="384"/>
      <c r="T28" s="366"/>
      <c r="U28" s="337"/>
      <c r="V28" s="384"/>
      <c r="W28" s="366"/>
      <c r="X28" s="337"/>
      <c r="Y28" s="384"/>
      <c r="Z28" s="366"/>
      <c r="AA28" s="337"/>
      <c r="AB28" s="384"/>
      <c r="AC28" s="366"/>
    </row>
    <row r="29" spans="1:29">
      <c r="A29" s="489"/>
      <c r="B29" s="337"/>
      <c r="C29" s="349" t="s">
        <v>2</v>
      </c>
      <c r="D29" s="384"/>
      <c r="E29" s="366"/>
      <c r="F29" s="489"/>
      <c r="G29" s="384"/>
      <c r="H29" s="366"/>
      <c r="I29" s="489"/>
      <c r="J29" s="384"/>
      <c r="K29" s="366"/>
      <c r="L29" s="337"/>
      <c r="M29" s="384"/>
      <c r="N29" s="366"/>
      <c r="O29" s="337"/>
      <c r="P29" s="384"/>
      <c r="Q29" s="366"/>
      <c r="R29" s="337"/>
      <c r="S29" s="384"/>
      <c r="T29" s="366"/>
      <c r="U29" s="337"/>
      <c r="V29" s="384"/>
      <c r="W29" s="366"/>
      <c r="X29" s="337"/>
      <c r="Y29" s="384"/>
      <c r="Z29" s="366"/>
      <c r="AA29" s="337"/>
      <c r="AB29" s="384"/>
      <c r="AC29" s="366"/>
    </row>
    <row r="30" spans="1:29">
      <c r="A30" s="489"/>
      <c r="B30" s="337"/>
      <c r="C30" s="349"/>
      <c r="D30" s="384"/>
      <c r="E30" s="366"/>
      <c r="F30" s="489"/>
      <c r="G30" s="384"/>
      <c r="H30" s="366"/>
      <c r="I30" s="489"/>
      <c r="J30" s="384"/>
      <c r="K30" s="366"/>
      <c r="L30" s="337"/>
      <c r="M30" s="384"/>
      <c r="N30" s="366"/>
      <c r="O30" s="337"/>
      <c r="P30" s="384"/>
      <c r="Q30" s="366"/>
      <c r="R30" s="337"/>
      <c r="S30" s="384"/>
      <c r="T30" s="366"/>
      <c r="U30" s="337"/>
      <c r="V30" s="384"/>
      <c r="W30" s="366"/>
      <c r="X30" s="337"/>
      <c r="Y30" s="384"/>
      <c r="Z30" s="366"/>
      <c r="AA30" s="337"/>
      <c r="AB30" s="384"/>
      <c r="AC30" s="366"/>
    </row>
    <row r="31" spans="1:29">
      <c r="A31" s="489"/>
      <c r="B31" s="337"/>
      <c r="C31" s="349"/>
      <c r="D31" s="384"/>
      <c r="E31" s="366"/>
      <c r="F31" s="337"/>
      <c r="G31" s="384"/>
      <c r="H31" s="366"/>
      <c r="I31" s="337"/>
      <c r="J31" s="384"/>
      <c r="K31" s="366"/>
      <c r="L31" s="337"/>
      <c r="M31" s="384"/>
      <c r="N31" s="366"/>
      <c r="O31" s="337"/>
      <c r="P31" s="384"/>
      <c r="Q31" s="366"/>
      <c r="R31" s="337"/>
      <c r="S31" s="384"/>
      <c r="T31" s="366"/>
      <c r="U31" s="337"/>
      <c r="V31" s="384"/>
      <c r="W31" s="366"/>
      <c r="X31" s="337"/>
      <c r="Y31" s="384"/>
      <c r="Z31" s="366"/>
      <c r="AA31" s="337"/>
      <c r="AB31" s="384"/>
      <c r="AC31" s="366"/>
    </row>
    <row r="32" spans="1:29">
      <c r="A32" s="489"/>
      <c r="B32" s="337"/>
      <c r="C32" s="349"/>
      <c r="D32" s="384"/>
      <c r="E32" s="366"/>
      <c r="F32" s="337"/>
      <c r="G32" s="384"/>
      <c r="H32" s="366"/>
      <c r="I32" s="337"/>
      <c r="J32" s="384"/>
      <c r="K32" s="366"/>
      <c r="L32" s="337"/>
      <c r="M32" s="384"/>
      <c r="N32" s="366"/>
      <c r="O32" s="337"/>
      <c r="P32" s="384"/>
      <c r="Q32" s="366"/>
      <c r="R32" s="337"/>
      <c r="S32" s="384"/>
      <c r="T32" s="366"/>
      <c r="U32" s="337"/>
      <c r="V32" s="384"/>
      <c r="W32" s="366"/>
      <c r="X32" s="337"/>
      <c r="Y32" s="384"/>
      <c r="Z32" s="366"/>
      <c r="AA32" s="337"/>
      <c r="AB32" s="384"/>
      <c r="AC32" s="366"/>
    </row>
    <row r="33" spans="1:29">
      <c r="A33" s="489"/>
      <c r="B33" s="337"/>
      <c r="C33" s="349"/>
      <c r="D33" s="384"/>
      <c r="E33" s="366"/>
      <c r="F33" s="337"/>
      <c r="G33" s="384"/>
      <c r="H33" s="366"/>
      <c r="I33" s="337"/>
      <c r="J33" s="384"/>
      <c r="K33" s="366"/>
      <c r="L33" s="337"/>
      <c r="M33" s="384"/>
      <c r="N33" s="366"/>
      <c r="O33" s="337"/>
      <c r="P33" s="384"/>
      <c r="Q33" s="366"/>
      <c r="R33" s="337"/>
      <c r="S33" s="384"/>
      <c r="T33" s="366"/>
      <c r="U33" s="337"/>
      <c r="V33" s="384"/>
      <c r="W33" s="366"/>
      <c r="X33" s="337"/>
      <c r="Y33" s="384"/>
      <c r="Z33" s="366"/>
      <c r="AA33" s="337"/>
      <c r="AB33" s="384"/>
      <c r="AC33" s="366"/>
    </row>
    <row r="34" spans="1:29" ht="13.5" thickBot="1">
      <c r="A34" s="489"/>
      <c r="B34" s="381"/>
      <c r="C34" s="349"/>
      <c r="D34" s="384"/>
      <c r="E34" s="366"/>
      <c r="F34" s="337"/>
      <c r="G34" s="384"/>
      <c r="H34" s="366"/>
      <c r="I34" s="337"/>
      <c r="J34" s="384"/>
      <c r="K34" s="366"/>
      <c r="L34" s="337"/>
      <c r="M34" s="384"/>
      <c r="N34" s="366"/>
      <c r="O34" s="337"/>
      <c r="P34" s="384"/>
      <c r="Q34" s="366"/>
      <c r="R34" s="337"/>
      <c r="S34" s="384"/>
      <c r="T34" s="366"/>
      <c r="U34" s="337"/>
      <c r="V34" s="384"/>
      <c r="W34" s="366"/>
      <c r="X34" s="337"/>
      <c r="Y34" s="384"/>
      <c r="Z34" s="366"/>
      <c r="AA34" s="337"/>
      <c r="AB34" s="384"/>
      <c r="AC34" s="366"/>
    </row>
    <row r="35" spans="1:29" ht="13.5" thickBot="1">
      <c r="A35" s="362" t="s">
        <v>695</v>
      </c>
      <c r="B35" s="381">
        <f>SUM(B15:B23)</f>
        <v>1022.4419999999999</v>
      </c>
      <c r="C35" s="536">
        <f>B35/$B$37*100</f>
        <v>100</v>
      </c>
      <c r="D35" s="492">
        <f>SUM(D15:D24)</f>
        <v>17.908999999999999</v>
      </c>
      <c r="E35" s="365">
        <f>SUM(E15:E34)</f>
        <v>100.00000000000001</v>
      </c>
      <c r="F35" s="356"/>
      <c r="G35" s="492">
        <f>SUM(G15:G24)</f>
        <v>74.622</v>
      </c>
      <c r="H35" s="365">
        <f>SUM(H15:H34)</f>
        <v>100</v>
      </c>
      <c r="I35" s="356"/>
      <c r="J35" s="492">
        <f>SUM(J15:J24)</f>
        <v>1.085</v>
      </c>
      <c r="K35" s="365">
        <f>J35/J37*100</f>
        <v>100</v>
      </c>
      <c r="L35" s="356"/>
      <c r="M35" s="492">
        <f>SUM(M15:M24)</f>
        <v>6.0739999999999998</v>
      </c>
      <c r="N35" s="365">
        <f>M35/$M$37*100</f>
        <v>100</v>
      </c>
      <c r="O35" s="356"/>
      <c r="P35" s="492">
        <f>SUM(P15:P24)</f>
        <v>379.12699999999995</v>
      </c>
      <c r="Q35" s="365">
        <f>P35/P37*100</f>
        <v>100</v>
      </c>
      <c r="R35" s="356"/>
      <c r="S35" s="492">
        <f>SUM(S15:S24)</f>
        <v>26.642999999999997</v>
      </c>
      <c r="T35" s="492">
        <f>SUM(T15:T24)</f>
        <v>100.00000000000001</v>
      </c>
      <c r="U35" s="356"/>
      <c r="V35" s="492">
        <f>SUM(V15:V24)</f>
        <v>20.13</v>
      </c>
      <c r="W35" s="365">
        <v>0</v>
      </c>
      <c r="X35" s="356"/>
      <c r="Y35" s="492">
        <f>SUM(Y15:Y24)</f>
        <v>17.108000000000004</v>
      </c>
      <c r="Z35" s="365">
        <f>Y35/$Y$37*100</f>
        <v>100</v>
      </c>
      <c r="AA35" s="356"/>
      <c r="AB35" s="492">
        <f>SUM(AB15:AB24)</f>
        <v>12.847999999999999</v>
      </c>
      <c r="AC35" s="365">
        <f>AB35/$AB$37*100</f>
        <v>100</v>
      </c>
    </row>
    <row r="36" spans="1:29" ht="13.5" thickBot="1">
      <c r="A36" s="362" t="s">
        <v>696</v>
      </c>
      <c r="B36" s="337">
        <f>D36+G36+J36+M36+P36+S36+V36+Y36+AB36+D75+G75+J75+M75+P75+S75+V75+Y75</f>
        <v>0</v>
      </c>
      <c r="C36" s="536">
        <f>B36/$B$37*100</f>
        <v>0</v>
      </c>
      <c r="D36" s="492">
        <v>0</v>
      </c>
      <c r="E36" s="365">
        <f>D36/$D$37*100</f>
        <v>0</v>
      </c>
      <c r="F36" s="356"/>
      <c r="G36" s="492">
        <v>0</v>
      </c>
      <c r="H36" s="365">
        <f>G36/$D$37*100</f>
        <v>0</v>
      </c>
      <c r="I36" s="356"/>
      <c r="J36" s="492">
        <v>0</v>
      </c>
      <c r="K36" s="365">
        <f>J36/J37*100</f>
        <v>0</v>
      </c>
      <c r="L36" s="356"/>
      <c r="M36" s="492">
        <v>0</v>
      </c>
      <c r="N36" s="365">
        <f>M36/$M$37*100</f>
        <v>0</v>
      </c>
      <c r="O36" s="356"/>
      <c r="P36" s="492">
        <v>0</v>
      </c>
      <c r="Q36" s="365">
        <v>0</v>
      </c>
      <c r="R36" s="356"/>
      <c r="S36" s="492">
        <v>0</v>
      </c>
      <c r="T36" s="365">
        <v>0</v>
      </c>
      <c r="U36" s="356"/>
      <c r="V36" s="492">
        <v>0</v>
      </c>
      <c r="W36" s="365">
        <v>100</v>
      </c>
      <c r="X36" s="356"/>
      <c r="Y36" s="492">
        <v>0</v>
      </c>
      <c r="Z36" s="365">
        <f>Y36/Y37*100</f>
        <v>0</v>
      </c>
      <c r="AA36" s="356"/>
      <c r="AB36" s="492">
        <v>0</v>
      </c>
      <c r="AC36" s="365">
        <f>AB36/AB37*100</f>
        <v>0</v>
      </c>
    </row>
    <row r="37" spans="1:29" ht="13.5" thickBot="1">
      <c r="A37" s="362" t="s">
        <v>697</v>
      </c>
      <c r="B37" s="381">
        <f>SUM(B35:B36)</f>
        <v>1022.4419999999999</v>
      </c>
      <c r="C37" s="536">
        <f>SUM(C35:C36)</f>
        <v>100</v>
      </c>
      <c r="D37" s="492">
        <f>SUM(D35:D36)</f>
        <v>17.908999999999999</v>
      </c>
      <c r="E37" s="365">
        <f>SUM(E35:E36)</f>
        <v>100.00000000000001</v>
      </c>
      <c r="F37" s="356"/>
      <c r="G37" s="492">
        <f>SUM(G35:G36)</f>
        <v>74.622</v>
      </c>
      <c r="H37" s="365">
        <f>SUM(H35:H36)</f>
        <v>100</v>
      </c>
      <c r="I37" s="356"/>
      <c r="J37" s="492">
        <f>SUM(J35:J36)</f>
        <v>1.085</v>
      </c>
      <c r="K37" s="365">
        <f>SUM(K35:K36)</f>
        <v>100</v>
      </c>
      <c r="L37" s="356"/>
      <c r="M37" s="492">
        <f>SUM(M35:M36)</f>
        <v>6.0739999999999998</v>
      </c>
      <c r="N37" s="365">
        <f>SUM(N35:N36)</f>
        <v>100</v>
      </c>
      <c r="O37" s="356"/>
      <c r="P37" s="492">
        <f>SUM(P35:P36)</f>
        <v>379.12699999999995</v>
      </c>
      <c r="Q37" s="365">
        <f>SUM(Q35:Q36)</f>
        <v>100</v>
      </c>
      <c r="R37" s="356"/>
      <c r="S37" s="492">
        <f>SUM(S35:S36)</f>
        <v>26.642999999999997</v>
      </c>
      <c r="T37" s="365">
        <f>SUM(T35:T36)</f>
        <v>100.00000000000001</v>
      </c>
      <c r="U37" s="356"/>
      <c r="V37" s="492">
        <f>SUM(V35:V36)</f>
        <v>20.13</v>
      </c>
      <c r="W37" s="365">
        <f>SUM(W35:W36)</f>
        <v>100</v>
      </c>
      <c r="X37" s="356"/>
      <c r="Y37" s="492">
        <f>Y35+Y36</f>
        <v>17.108000000000004</v>
      </c>
      <c r="Z37" s="365">
        <f>Y37/$Y$37*100</f>
        <v>100</v>
      </c>
      <c r="AA37" s="356"/>
      <c r="AB37" s="492">
        <f>AB35+AB36</f>
        <v>12.847999999999999</v>
      </c>
      <c r="AC37" s="365">
        <f>AB37/$AB$37*100</f>
        <v>100</v>
      </c>
    </row>
    <row r="38" spans="1:29" ht="13.5" thickBot="1">
      <c r="A38" s="494"/>
      <c r="B38" s="356"/>
      <c r="C38" s="337"/>
      <c r="D38" s="384"/>
      <c r="E38" s="367"/>
      <c r="F38" s="337"/>
      <c r="G38" s="384"/>
      <c r="H38" s="367"/>
      <c r="I38" s="337"/>
      <c r="J38" s="384"/>
      <c r="K38" s="367"/>
      <c r="L38" s="337"/>
      <c r="M38" s="384"/>
      <c r="N38" s="367"/>
      <c r="O38" s="337"/>
      <c r="P38" s="384"/>
      <c r="Q38" s="367"/>
      <c r="R38" s="337"/>
      <c r="S38" s="384"/>
      <c r="T38" s="367"/>
      <c r="U38" s="337"/>
      <c r="V38" s="384"/>
      <c r="W38" s="367"/>
      <c r="X38" s="337"/>
      <c r="Y38" s="384"/>
      <c r="Z38" s="367"/>
      <c r="AA38" s="337"/>
      <c r="AB38" s="384"/>
      <c r="AC38" s="367"/>
    </row>
    <row r="39" spans="1:29">
      <c r="A39" s="411" t="s">
        <v>181</v>
      </c>
      <c r="B39" s="337">
        <f>D39+G39+J39+M39+P39+S39+V39+Y39+AB39+D78+G78+J78+M78+P78+S78+V78+Y78</f>
        <v>380</v>
      </c>
      <c r="C39" s="386"/>
      <c r="D39" s="495">
        <v>28</v>
      </c>
      <c r="E39" s="386"/>
      <c r="F39" s="412"/>
      <c r="G39" s="495">
        <v>64</v>
      </c>
      <c r="H39" s="386"/>
      <c r="I39" s="412"/>
      <c r="J39" s="495">
        <v>1</v>
      </c>
      <c r="K39" s="372"/>
      <c r="L39" s="412"/>
      <c r="M39" s="495">
        <v>4</v>
      </c>
      <c r="N39" s="372"/>
      <c r="O39" s="412"/>
      <c r="P39" s="495">
        <v>217</v>
      </c>
      <c r="Q39" s="372"/>
      <c r="R39" s="412"/>
      <c r="S39" s="495">
        <v>9</v>
      </c>
      <c r="T39" s="372"/>
      <c r="U39" s="412"/>
      <c r="V39" s="495">
        <v>28</v>
      </c>
      <c r="W39" s="386"/>
      <c r="X39" s="412"/>
      <c r="Y39" s="495">
        <v>3</v>
      </c>
      <c r="Z39" s="372"/>
      <c r="AA39" s="412"/>
      <c r="AB39" s="495">
        <v>3</v>
      </c>
      <c r="AC39" s="372"/>
    </row>
    <row r="40" spans="1:29" ht="13.5" thickBot="1">
      <c r="A40" s="413" t="s">
        <v>182</v>
      </c>
      <c r="B40" s="413">
        <f>B13/B39*1000000</f>
        <v>3215921.0526315793</v>
      </c>
      <c r="C40" s="387"/>
      <c r="D40" s="496">
        <f>D13/D39*1000000</f>
        <v>655357.14285714284</v>
      </c>
      <c r="E40" s="387"/>
      <c r="F40" s="414"/>
      <c r="G40" s="496">
        <f>G13/G39*1000000</f>
        <v>1234375</v>
      </c>
      <c r="H40" s="387"/>
      <c r="I40" s="414"/>
      <c r="J40" s="496">
        <f>J13/J39*1000000</f>
        <v>1110000</v>
      </c>
      <c r="K40" s="373"/>
      <c r="L40" s="414"/>
      <c r="M40" s="496">
        <f>M13/M39*1000000</f>
        <v>1567500</v>
      </c>
      <c r="N40" s="373"/>
      <c r="O40" s="414"/>
      <c r="P40" s="496">
        <f>P13/P39*1000000</f>
        <v>1796958.5253456221</v>
      </c>
      <c r="Q40" s="373"/>
      <c r="R40" s="414"/>
      <c r="S40" s="496">
        <f>S13/S39*1000000</f>
        <v>3144444.4444444445</v>
      </c>
      <c r="T40" s="373"/>
      <c r="U40" s="414"/>
      <c r="V40" s="496">
        <f>V13/V39*1000000</f>
        <v>736785.71428571432</v>
      </c>
      <c r="W40" s="387"/>
      <c r="X40" s="414"/>
      <c r="Y40" s="496">
        <f>Y13/Y39*1000000</f>
        <v>5846666.666666667</v>
      </c>
      <c r="Z40" s="373"/>
      <c r="AA40" s="414"/>
      <c r="AB40" s="496">
        <f>AB13/AB39*1000000</f>
        <v>4390000</v>
      </c>
      <c r="AC40" s="373"/>
    </row>
    <row r="42" spans="1:29">
      <c r="A42" s="1221"/>
      <c r="D42" s="1366" t="s">
        <v>746</v>
      </c>
      <c r="E42" s="1541"/>
      <c r="F42" s="1542"/>
      <c r="G42" s="1366" t="s">
        <v>747</v>
      </c>
      <c r="H42" s="1543"/>
      <c r="I42" s="1542"/>
      <c r="J42" s="1366" t="s">
        <v>748</v>
      </c>
      <c r="K42" s="1543"/>
      <c r="L42" s="1542"/>
      <c r="M42" s="1366" t="s">
        <v>747</v>
      </c>
      <c r="N42" s="1543"/>
      <c r="O42" s="1542"/>
      <c r="P42" s="1366" t="s">
        <v>749</v>
      </c>
      <c r="Q42" s="1543"/>
      <c r="R42" s="1224"/>
      <c r="S42" s="1366" t="s">
        <v>750</v>
      </c>
      <c r="T42" s="1543"/>
      <c r="U42" s="1542"/>
      <c r="V42" s="1366" t="s">
        <v>751</v>
      </c>
      <c r="W42" s="1543"/>
      <c r="X42" s="1542"/>
      <c r="Y42" s="1366" t="s">
        <v>751</v>
      </c>
      <c r="Z42" s="1222"/>
    </row>
    <row r="43" spans="1:29">
      <c r="A43" s="562"/>
      <c r="D43" s="1365" t="s">
        <v>752</v>
      </c>
      <c r="E43" s="1544"/>
      <c r="F43" s="1545"/>
      <c r="G43" s="1365" t="s">
        <v>753</v>
      </c>
      <c r="H43" s="1546"/>
      <c r="I43" s="1545"/>
      <c r="J43" s="1365" t="s">
        <v>752</v>
      </c>
      <c r="K43" s="1546"/>
      <c r="L43" s="1545"/>
      <c r="M43" s="1365" t="s">
        <v>754</v>
      </c>
      <c r="N43" s="1546"/>
      <c r="O43" s="1545"/>
      <c r="P43" s="1365" t="s">
        <v>752</v>
      </c>
      <c r="Q43" s="1546"/>
      <c r="R43" s="1229"/>
      <c r="S43" s="1365" t="s">
        <v>639</v>
      </c>
      <c r="T43" s="1546"/>
      <c r="U43" s="1545"/>
      <c r="V43" s="1365" t="s">
        <v>639</v>
      </c>
      <c r="W43" s="1546"/>
      <c r="X43" s="1545"/>
      <c r="Y43" s="1365" t="s">
        <v>755</v>
      </c>
      <c r="Z43" s="1226"/>
    </row>
    <row r="44" spans="1:29">
      <c r="A44" s="488"/>
      <c r="D44" s="345" t="s">
        <v>116</v>
      </c>
      <c r="E44" s="370" t="s">
        <v>22</v>
      </c>
      <c r="F44" s="347"/>
      <c r="G44" s="345" t="s">
        <v>116</v>
      </c>
      <c r="H44" s="346" t="s">
        <v>22</v>
      </c>
      <c r="I44" s="347"/>
      <c r="J44" s="345" t="s">
        <v>116</v>
      </c>
      <c r="K44" s="346" t="s">
        <v>22</v>
      </c>
      <c r="L44" s="347"/>
      <c r="M44" s="345" t="s">
        <v>116</v>
      </c>
      <c r="N44" s="346" t="s">
        <v>22</v>
      </c>
      <c r="O44" s="347"/>
      <c r="P44" s="345" t="s">
        <v>116</v>
      </c>
      <c r="Q44" s="346" t="s">
        <v>22</v>
      </c>
      <c r="R44" s="347"/>
      <c r="S44" s="345" t="s">
        <v>116</v>
      </c>
      <c r="T44" s="346" t="s">
        <v>22</v>
      </c>
      <c r="U44" s="347"/>
      <c r="V44" s="345" t="s">
        <v>116</v>
      </c>
      <c r="W44" s="346" t="s">
        <v>22</v>
      </c>
      <c r="X44" s="347"/>
      <c r="Y44" s="345" t="s">
        <v>116</v>
      </c>
      <c r="Z44" s="346" t="s">
        <v>22</v>
      </c>
    </row>
    <row r="45" spans="1:29">
      <c r="A45" s="490" t="s">
        <v>117</v>
      </c>
      <c r="D45" s="384"/>
      <c r="E45" s="366"/>
      <c r="F45" s="337"/>
      <c r="G45" s="384"/>
      <c r="H45" s="349"/>
      <c r="I45" s="337"/>
      <c r="J45" s="384"/>
      <c r="K45" s="349"/>
      <c r="L45" s="337"/>
      <c r="M45" s="384"/>
      <c r="N45" s="349"/>
      <c r="O45" s="337"/>
      <c r="P45" s="384"/>
      <c r="Q45" s="349"/>
      <c r="R45" s="337"/>
      <c r="S45" s="384"/>
      <c r="T45" s="349"/>
      <c r="U45" s="337"/>
      <c r="V45" s="384"/>
      <c r="W45" s="349"/>
      <c r="X45" s="337"/>
      <c r="Y45" s="384"/>
      <c r="Z45" s="349"/>
    </row>
    <row r="46" spans="1:29">
      <c r="A46" s="489" t="s">
        <v>647</v>
      </c>
      <c r="D46" s="384">
        <v>4.9800000000000004</v>
      </c>
      <c r="E46" s="366">
        <f t="shared" ref="E46:E51" si="19">D46/$D$52*100</f>
        <v>99.600000000000009</v>
      </c>
      <c r="F46" s="337"/>
      <c r="G46" s="384">
        <v>8.84</v>
      </c>
      <c r="H46" s="366">
        <f t="shared" ref="H46:H51" si="20">G46/$G$52*100</f>
        <v>99.661781285231115</v>
      </c>
      <c r="I46" s="337"/>
      <c r="J46" s="384">
        <v>6.54</v>
      </c>
      <c r="K46" s="366">
        <f t="shared" ref="K46:K51" si="21">J46/$J$52*100</f>
        <v>99.695121951219519</v>
      </c>
      <c r="L46" s="349"/>
      <c r="M46" s="384">
        <v>7.17</v>
      </c>
      <c r="N46" s="366">
        <f t="shared" ref="N46:N51" si="22">M46/$M$52*100</f>
        <v>99.583333333333329</v>
      </c>
      <c r="O46" s="349"/>
      <c r="P46" s="384">
        <v>10.85</v>
      </c>
      <c r="Q46" s="366">
        <f t="shared" ref="Q46:Q51" si="23">P46/$P$52*100</f>
        <v>99.632690541781457</v>
      </c>
      <c r="R46" s="349"/>
      <c r="S46" s="384">
        <v>41.58</v>
      </c>
      <c r="T46" s="366">
        <f t="shared" ref="T46:T51" si="24">S46/$S$13*100</f>
        <v>146.92579505300353</v>
      </c>
      <c r="U46" s="349"/>
      <c r="V46" s="384">
        <v>225.48</v>
      </c>
      <c r="W46" s="366">
        <f t="shared" ref="W46:W51" si="25">V46/$V$13*100</f>
        <v>1092.9714008725159</v>
      </c>
      <c r="X46" s="349"/>
      <c r="Y46" s="384">
        <v>248.75</v>
      </c>
      <c r="Z46" s="366">
        <f t="shared" ref="Z46:Z51" si="26">Y46/$Y$13*100</f>
        <v>1418.1870011402509</v>
      </c>
    </row>
    <row r="47" spans="1:29">
      <c r="A47" s="489" t="s">
        <v>648</v>
      </c>
      <c r="D47" s="384">
        <v>0.02</v>
      </c>
      <c r="E47" s="366">
        <f t="shared" si="19"/>
        <v>0.4</v>
      </c>
      <c r="F47" s="337"/>
      <c r="G47" s="384">
        <v>0.03</v>
      </c>
      <c r="H47" s="366">
        <f t="shared" si="20"/>
        <v>0.33821871476888393</v>
      </c>
      <c r="I47" s="337"/>
      <c r="J47" s="384">
        <v>0.02</v>
      </c>
      <c r="K47" s="366">
        <f t="shared" si="21"/>
        <v>0.3048780487804878</v>
      </c>
      <c r="L47" s="349"/>
      <c r="M47" s="384">
        <v>0.03</v>
      </c>
      <c r="N47" s="366">
        <f t="shared" si="22"/>
        <v>0.41666666666666669</v>
      </c>
      <c r="O47" s="349"/>
      <c r="P47" s="384">
        <v>0.04</v>
      </c>
      <c r="Q47" s="366">
        <f t="shared" si="23"/>
        <v>0.36730945821854916</v>
      </c>
      <c r="R47" s="349"/>
      <c r="S47" s="384">
        <v>6.07</v>
      </c>
      <c r="T47" s="366">
        <f t="shared" si="24"/>
        <v>21.448763250883392</v>
      </c>
      <c r="U47" s="349"/>
      <c r="V47" s="384">
        <v>77.11</v>
      </c>
      <c r="W47" s="366">
        <f t="shared" si="25"/>
        <v>373.77605428986914</v>
      </c>
      <c r="X47" s="349"/>
      <c r="Y47" s="384">
        <v>10.23</v>
      </c>
      <c r="Z47" s="366">
        <f t="shared" si="26"/>
        <v>58.323831242873439</v>
      </c>
    </row>
    <row r="48" spans="1:29">
      <c r="A48" s="489" t="s">
        <v>649</v>
      </c>
      <c r="D48" s="384">
        <v>0</v>
      </c>
      <c r="E48" s="366">
        <f t="shared" si="19"/>
        <v>0</v>
      </c>
      <c r="F48" s="337"/>
      <c r="G48" s="384">
        <v>0</v>
      </c>
      <c r="H48" s="366">
        <f t="shared" si="20"/>
        <v>0</v>
      </c>
      <c r="I48" s="337"/>
      <c r="J48" s="384">
        <v>0</v>
      </c>
      <c r="K48" s="366">
        <f t="shared" si="21"/>
        <v>0</v>
      </c>
      <c r="L48" s="349"/>
      <c r="M48" s="384">
        <v>0</v>
      </c>
      <c r="N48" s="366">
        <f t="shared" si="22"/>
        <v>0</v>
      </c>
      <c r="O48" s="349"/>
      <c r="P48" s="384">
        <v>0</v>
      </c>
      <c r="Q48" s="366">
        <f t="shared" si="23"/>
        <v>0</v>
      </c>
      <c r="R48" s="349"/>
      <c r="S48" s="384">
        <v>0</v>
      </c>
      <c r="T48" s="366">
        <f t="shared" si="24"/>
        <v>0</v>
      </c>
      <c r="U48" s="349"/>
      <c r="V48" s="384">
        <v>0</v>
      </c>
      <c r="W48" s="366">
        <f t="shared" si="25"/>
        <v>0</v>
      </c>
      <c r="X48" s="349"/>
      <c r="Y48" s="384">
        <v>0</v>
      </c>
      <c r="Z48" s="366">
        <f t="shared" si="26"/>
        <v>0</v>
      </c>
    </row>
    <row r="49" spans="1:26">
      <c r="A49" s="489" t="s">
        <v>650</v>
      </c>
      <c r="D49" s="384">
        <v>0</v>
      </c>
      <c r="E49" s="366">
        <f t="shared" si="19"/>
        <v>0</v>
      </c>
      <c r="F49" s="337"/>
      <c r="G49" s="384">
        <v>0</v>
      </c>
      <c r="H49" s="366">
        <f t="shared" si="20"/>
        <v>0</v>
      </c>
      <c r="I49" s="337"/>
      <c r="J49" s="384">
        <v>0</v>
      </c>
      <c r="K49" s="366">
        <f t="shared" si="21"/>
        <v>0</v>
      </c>
      <c r="L49" s="349"/>
      <c r="M49" s="384">
        <v>0</v>
      </c>
      <c r="N49" s="366">
        <f t="shared" si="22"/>
        <v>0</v>
      </c>
      <c r="O49" s="337"/>
      <c r="P49" s="384">
        <v>0</v>
      </c>
      <c r="Q49" s="366">
        <f t="shared" si="23"/>
        <v>0</v>
      </c>
      <c r="R49" s="337"/>
      <c r="S49" s="384">
        <v>0</v>
      </c>
      <c r="T49" s="366">
        <f t="shared" si="24"/>
        <v>0</v>
      </c>
      <c r="U49" s="337"/>
      <c r="V49" s="384">
        <v>0</v>
      </c>
      <c r="W49" s="366">
        <f t="shared" si="25"/>
        <v>0</v>
      </c>
      <c r="X49" s="337"/>
      <c r="Y49" s="384">
        <v>0</v>
      </c>
      <c r="Z49" s="366">
        <f t="shared" si="26"/>
        <v>0</v>
      </c>
    </row>
    <row r="50" spans="1:26">
      <c r="A50" s="491" t="s">
        <v>651</v>
      </c>
      <c r="D50" s="384">
        <v>0</v>
      </c>
      <c r="E50" s="366">
        <f t="shared" si="19"/>
        <v>0</v>
      </c>
      <c r="F50" s="337"/>
      <c r="G50" s="384">
        <v>0</v>
      </c>
      <c r="H50" s="366">
        <f t="shared" si="20"/>
        <v>0</v>
      </c>
      <c r="I50" s="337"/>
      <c r="J50" s="384">
        <v>0</v>
      </c>
      <c r="K50" s="366">
        <f t="shared" si="21"/>
        <v>0</v>
      </c>
      <c r="L50" s="349"/>
      <c r="M50" s="384">
        <v>0</v>
      </c>
      <c r="N50" s="366">
        <f t="shared" si="22"/>
        <v>0</v>
      </c>
      <c r="O50" s="337"/>
      <c r="P50" s="384">
        <v>0</v>
      </c>
      <c r="Q50" s="366">
        <f t="shared" si="23"/>
        <v>0</v>
      </c>
      <c r="R50" s="337"/>
      <c r="S50" s="384">
        <v>0</v>
      </c>
      <c r="T50" s="366">
        <f t="shared" si="24"/>
        <v>0</v>
      </c>
      <c r="U50" s="337"/>
      <c r="V50" s="384">
        <v>0</v>
      </c>
      <c r="W50" s="366">
        <f t="shared" si="25"/>
        <v>0</v>
      </c>
      <c r="X50" s="337"/>
      <c r="Y50" s="384">
        <v>0</v>
      </c>
      <c r="Z50" s="366">
        <f t="shared" si="26"/>
        <v>0</v>
      </c>
    </row>
    <row r="51" spans="1:26" ht="13.5" thickBot="1">
      <c r="A51" s="1142" t="s">
        <v>652</v>
      </c>
      <c r="D51" s="384">
        <v>0</v>
      </c>
      <c r="E51" s="366">
        <f t="shared" si="19"/>
        <v>0</v>
      </c>
      <c r="F51" s="337"/>
      <c r="G51" s="384">
        <v>0</v>
      </c>
      <c r="H51" s="366">
        <f t="shared" si="20"/>
        <v>0</v>
      </c>
      <c r="I51" s="337"/>
      <c r="J51" s="384">
        <v>0</v>
      </c>
      <c r="K51" s="366">
        <f t="shared" si="21"/>
        <v>0</v>
      </c>
      <c r="L51" s="1081"/>
      <c r="M51" s="384">
        <v>0</v>
      </c>
      <c r="N51" s="366">
        <f t="shared" si="22"/>
        <v>0</v>
      </c>
      <c r="O51" s="337"/>
      <c r="P51" s="384">
        <v>0</v>
      </c>
      <c r="Q51" s="366">
        <f t="shared" si="23"/>
        <v>0</v>
      </c>
      <c r="R51" s="337"/>
      <c r="S51" s="384">
        <v>0</v>
      </c>
      <c r="T51" s="366">
        <f t="shared" si="24"/>
        <v>0</v>
      </c>
      <c r="U51" s="337"/>
      <c r="V51" s="384">
        <v>0</v>
      </c>
      <c r="W51" s="366">
        <f t="shared" si="25"/>
        <v>0</v>
      </c>
      <c r="X51" s="337"/>
      <c r="Y51" s="384">
        <v>0</v>
      </c>
      <c r="Z51" s="366">
        <f t="shared" si="26"/>
        <v>0</v>
      </c>
    </row>
    <row r="52" spans="1:26" ht="13.5" thickBot="1">
      <c r="A52" s="362" t="s">
        <v>123</v>
      </c>
      <c r="D52" s="492">
        <f>SUM(D46:D51)</f>
        <v>5</v>
      </c>
      <c r="E52" s="365">
        <f>SUM(E46:E51)</f>
        <v>100.00000000000001</v>
      </c>
      <c r="F52" s="356"/>
      <c r="G52" s="492">
        <f>SUM(G46:G51)</f>
        <v>8.8699999999999992</v>
      </c>
      <c r="H52" s="365">
        <f>SUM(H46:H51)</f>
        <v>100</v>
      </c>
      <c r="I52" s="356"/>
      <c r="J52" s="492">
        <f>SUM(J46:J51)</f>
        <v>6.56</v>
      </c>
      <c r="K52" s="365">
        <f>SUM(K46:K51)</f>
        <v>100.00000000000001</v>
      </c>
      <c r="L52" s="356"/>
      <c r="M52" s="492">
        <f>SUM(M46:M51)</f>
        <v>7.2</v>
      </c>
      <c r="N52" s="365">
        <f>SUM(N46:N51)</f>
        <v>100</v>
      </c>
      <c r="O52" s="356"/>
      <c r="P52" s="492">
        <f>SUM(P46:P51)</f>
        <v>10.889999999999999</v>
      </c>
      <c r="Q52" s="365">
        <f>SUM(Q46:Q51)</f>
        <v>100</v>
      </c>
      <c r="R52" s="356"/>
      <c r="S52" s="492">
        <f>SUM(S46:S51)</f>
        <v>47.65</v>
      </c>
      <c r="T52" s="365">
        <f>SUM(T46:T51)</f>
        <v>168.37455830388691</v>
      </c>
      <c r="U52" s="356"/>
      <c r="V52" s="492">
        <f>SUM(V46:V51)</f>
        <v>302.58999999999997</v>
      </c>
      <c r="W52" s="365">
        <f>SUM(W46:W51)</f>
        <v>1466.747455162385</v>
      </c>
      <c r="X52" s="356"/>
      <c r="Y52" s="492">
        <f>SUM(Y46:Y51)</f>
        <v>258.98</v>
      </c>
      <c r="Z52" s="365">
        <f>SUM(Z46:Z51)</f>
        <v>1476.5108323831244</v>
      </c>
    </row>
    <row r="53" spans="1:26">
      <c r="A53" s="1077" t="s">
        <v>653</v>
      </c>
      <c r="D53" s="384"/>
      <c r="E53" s="366"/>
      <c r="F53" s="338"/>
      <c r="G53" s="384"/>
      <c r="H53" s="366"/>
      <c r="I53" s="338"/>
      <c r="J53" s="384"/>
      <c r="K53" s="366"/>
      <c r="L53" s="338"/>
      <c r="M53" s="1378"/>
      <c r="N53" s="366"/>
      <c r="O53" s="338"/>
      <c r="P53" s="384"/>
      <c r="Q53" s="366"/>
      <c r="R53" s="338"/>
      <c r="S53" s="384"/>
      <c r="T53" s="366"/>
      <c r="U53" s="338"/>
      <c r="V53" s="384"/>
      <c r="W53" s="366"/>
      <c r="X53" s="338"/>
      <c r="Y53" s="384"/>
      <c r="Z53" s="366"/>
    </row>
    <row r="54" spans="1:26">
      <c r="A54" s="1053" t="s">
        <v>756</v>
      </c>
      <c r="D54" s="1490"/>
      <c r="E54" s="366">
        <f>D54/$D$76*100</f>
        <v>0</v>
      </c>
      <c r="F54" s="349"/>
      <c r="G54" s="1490"/>
      <c r="H54" s="366">
        <f>G54/$G$76*100</f>
        <v>0</v>
      </c>
      <c r="I54" s="349"/>
      <c r="J54" s="1490"/>
      <c r="K54" s="366">
        <f>J54/$J$76*100</f>
        <v>0</v>
      </c>
      <c r="L54" s="1053"/>
      <c r="M54" s="1490"/>
      <c r="N54" s="366">
        <f>M54/$M$76*100</f>
        <v>0</v>
      </c>
      <c r="O54" s="1491"/>
      <c r="P54" s="1490"/>
      <c r="Q54" s="349">
        <f>P54/$P$76*100</f>
        <v>0</v>
      </c>
      <c r="R54" s="1491" t="s">
        <v>757</v>
      </c>
      <c r="S54" s="1490">
        <v>3.62</v>
      </c>
      <c r="T54" s="349">
        <f>S54/$S$37*100</f>
        <v>13.587058514431561</v>
      </c>
      <c r="U54" s="1020" t="s">
        <v>684</v>
      </c>
      <c r="V54" s="1490">
        <v>3.87</v>
      </c>
      <c r="W54" s="349">
        <f>V54/$V$37*100</f>
        <v>19.225037257824145</v>
      </c>
      <c r="X54" s="1020" t="s">
        <v>684</v>
      </c>
      <c r="Y54" s="1490">
        <v>4.2</v>
      </c>
      <c r="Z54" s="349">
        <f>Y54/$Y$37*100</f>
        <v>24.549918166939438</v>
      </c>
    </row>
    <row r="55" spans="1:26">
      <c r="A55" s="1053" t="s">
        <v>758</v>
      </c>
      <c r="D55" s="1490"/>
      <c r="E55" s="366">
        <f t="shared" ref="E55:E63" si="27">D55/$D$76*100</f>
        <v>0</v>
      </c>
      <c r="F55" s="349"/>
      <c r="G55" s="1490"/>
      <c r="H55" s="366">
        <f t="shared" ref="H55:H63" si="28">G55/$G$76*100</f>
        <v>0</v>
      </c>
      <c r="I55" s="349"/>
      <c r="J55" s="1490">
        <v>1.321</v>
      </c>
      <c r="K55" s="366">
        <f t="shared" ref="K55:K63" si="29">J55/$J$76*100</f>
        <v>20.198776758409785</v>
      </c>
      <c r="L55" s="1053"/>
      <c r="M55" s="1490">
        <v>1.4530000000000001</v>
      </c>
      <c r="N55" s="366">
        <f t="shared" ref="N55:N63" si="30">M55/$M$76*100</f>
        <v>20.264993026499305</v>
      </c>
      <c r="O55" s="1020"/>
      <c r="P55" s="1490">
        <v>3.8039999999999998</v>
      </c>
      <c r="Q55" s="349">
        <f t="shared" ref="Q55:Q65" si="31">P55/$P$76*100</f>
        <v>35.053446369332839</v>
      </c>
      <c r="R55" s="1020" t="s">
        <v>759</v>
      </c>
      <c r="S55" s="1490">
        <v>2.14</v>
      </c>
      <c r="T55" s="349">
        <f t="shared" ref="T55:T65" si="32">S55/$S$37*100</f>
        <v>8.0321285140562271</v>
      </c>
      <c r="U55" s="1020" t="s">
        <v>759</v>
      </c>
      <c r="V55" s="1490">
        <v>15.03</v>
      </c>
      <c r="W55" s="349">
        <f t="shared" ref="W55:W66" si="33">V55/$V$37*100</f>
        <v>74.664679582712367</v>
      </c>
      <c r="X55" s="1020" t="s">
        <v>759</v>
      </c>
      <c r="Y55" s="1490">
        <v>11.64</v>
      </c>
      <c r="Z55" s="349">
        <f t="shared" ref="Z55:Z66" si="34">Y55/$Y$37*100</f>
        <v>68.038344634089299</v>
      </c>
    </row>
    <row r="56" spans="1:26">
      <c r="A56" s="1053" t="s">
        <v>760</v>
      </c>
      <c r="D56" s="1490">
        <v>0.38900000000000001</v>
      </c>
      <c r="E56" s="366">
        <f t="shared" si="27"/>
        <v>7.8143832864604263</v>
      </c>
      <c r="F56" s="349"/>
      <c r="G56" s="1490">
        <v>0.68600000000000005</v>
      </c>
      <c r="H56" s="366">
        <f t="shared" si="28"/>
        <v>7.7575483433224024</v>
      </c>
      <c r="I56" s="349"/>
      <c r="J56" s="1490">
        <v>1.0049999999999999</v>
      </c>
      <c r="K56" s="366">
        <f t="shared" si="29"/>
        <v>15.36697247706422</v>
      </c>
      <c r="L56" s="1053"/>
      <c r="M56" s="1490">
        <v>1.1080000000000001</v>
      </c>
      <c r="N56" s="366">
        <f t="shared" si="30"/>
        <v>15.453277545327756</v>
      </c>
      <c r="O56" s="1020"/>
      <c r="P56" s="1490">
        <v>2.8490000000000002</v>
      </c>
      <c r="Q56" s="349">
        <f t="shared" si="31"/>
        <v>26.253225211942492</v>
      </c>
      <c r="R56" s="1020" t="s">
        <v>761</v>
      </c>
      <c r="S56" s="1490">
        <v>5.09</v>
      </c>
      <c r="T56" s="349">
        <f t="shared" si="32"/>
        <v>19.104455203993545</v>
      </c>
      <c r="U56" s="1020" t="s">
        <v>761</v>
      </c>
      <c r="V56" s="1490">
        <v>38.33</v>
      </c>
      <c r="W56" s="349">
        <f t="shared" si="33"/>
        <v>190.41231992051664</v>
      </c>
      <c r="X56" s="1020" t="s">
        <v>761</v>
      </c>
      <c r="Y56" s="1490">
        <v>29.7</v>
      </c>
      <c r="Z56" s="349">
        <f t="shared" si="34"/>
        <v>173.60299275192887</v>
      </c>
    </row>
    <row r="57" spans="1:26">
      <c r="A57" s="1053" t="s">
        <v>762</v>
      </c>
      <c r="D57" s="1490">
        <v>1.542</v>
      </c>
      <c r="E57" s="366">
        <f t="shared" si="27"/>
        <v>30.976295701084776</v>
      </c>
      <c r="F57" s="349"/>
      <c r="G57" s="1490">
        <v>2.7189999999999999</v>
      </c>
      <c r="H57" s="366">
        <f t="shared" si="28"/>
        <v>30.747483885559195</v>
      </c>
      <c r="I57" s="349"/>
      <c r="J57" s="1490">
        <v>2.1240000000000001</v>
      </c>
      <c r="K57" s="366">
        <f t="shared" si="29"/>
        <v>32.477064220183493</v>
      </c>
      <c r="L57" s="1053"/>
      <c r="M57" s="1490">
        <v>2.3410000000000002</v>
      </c>
      <c r="N57" s="366">
        <f t="shared" si="30"/>
        <v>32.649930264993024</v>
      </c>
      <c r="O57" s="1020"/>
      <c r="P57" s="1490">
        <v>2.41</v>
      </c>
      <c r="Q57" s="349">
        <f t="shared" si="31"/>
        <v>22.207887946922224</v>
      </c>
      <c r="R57" s="1020" t="s">
        <v>679</v>
      </c>
      <c r="S57" s="1490">
        <v>2.27</v>
      </c>
      <c r="T57" s="349">
        <f t="shared" si="32"/>
        <v>8.5200615546297342</v>
      </c>
      <c r="U57" s="1020" t="s">
        <v>679</v>
      </c>
      <c r="V57" s="1490">
        <v>26.7</v>
      </c>
      <c r="W57" s="349">
        <f t="shared" si="33"/>
        <v>132.63785394932935</v>
      </c>
      <c r="X57" s="1020" t="s">
        <v>679</v>
      </c>
      <c r="Y57" s="1490">
        <v>23.19</v>
      </c>
      <c r="Z57" s="349">
        <f t="shared" si="34"/>
        <v>135.55061959317277</v>
      </c>
    </row>
    <row r="58" spans="1:26">
      <c r="A58" s="1053" t="s">
        <v>763</v>
      </c>
      <c r="D58" s="1490"/>
      <c r="E58" s="366">
        <f t="shared" si="27"/>
        <v>0</v>
      </c>
      <c r="F58" s="489"/>
      <c r="G58" s="1490"/>
      <c r="H58" s="366">
        <f t="shared" si="28"/>
        <v>0</v>
      </c>
      <c r="I58" s="489"/>
      <c r="J58" s="1490">
        <v>0.376</v>
      </c>
      <c r="K58" s="366">
        <f t="shared" si="29"/>
        <v>5.7492354740061167</v>
      </c>
      <c r="L58" s="1053"/>
      <c r="M58" s="1490">
        <v>0.40400000000000003</v>
      </c>
      <c r="N58" s="366">
        <f t="shared" si="30"/>
        <v>5.6345885634588564</v>
      </c>
      <c r="O58" s="1020"/>
      <c r="P58" s="1490">
        <v>1.159</v>
      </c>
      <c r="Q58" s="349">
        <f t="shared" si="31"/>
        <v>10.680058975304089</v>
      </c>
      <c r="R58" s="1020" t="s">
        <v>764</v>
      </c>
      <c r="S58" s="1490">
        <v>3.55</v>
      </c>
      <c r="T58" s="349">
        <f t="shared" si="32"/>
        <v>13.324325338738131</v>
      </c>
      <c r="U58" s="1020" t="s">
        <v>764</v>
      </c>
      <c r="V58" s="1490">
        <v>36.19</v>
      </c>
      <c r="W58" s="349">
        <f t="shared" si="33"/>
        <v>179.78142076502732</v>
      </c>
      <c r="X58" s="1020" t="s">
        <v>764</v>
      </c>
      <c r="Y58" s="1490">
        <v>92.13</v>
      </c>
      <c r="Z58" s="349">
        <f t="shared" si="34"/>
        <v>538.51999064765005</v>
      </c>
    </row>
    <row r="59" spans="1:26">
      <c r="A59" s="1053" t="s">
        <v>765</v>
      </c>
      <c r="D59" s="1490">
        <v>0.47899999999999998</v>
      </c>
      <c r="E59" s="366">
        <f t="shared" si="27"/>
        <v>9.6223382884692654</v>
      </c>
      <c r="F59" s="489"/>
      <c r="G59" s="1490">
        <v>0.84299999999999997</v>
      </c>
      <c r="H59" s="366">
        <f t="shared" si="28"/>
        <v>9.5329639262693657</v>
      </c>
      <c r="I59" s="489"/>
      <c r="J59" s="1490">
        <v>0.375</v>
      </c>
      <c r="K59" s="366">
        <f t="shared" si="29"/>
        <v>5.7339449541284413</v>
      </c>
      <c r="L59" s="1053"/>
      <c r="M59" s="1490">
        <v>0.40100000000000002</v>
      </c>
      <c r="N59" s="366">
        <f t="shared" si="30"/>
        <v>5.5927475592747564</v>
      </c>
      <c r="O59" s="1020"/>
      <c r="P59" s="1490">
        <v>0.63</v>
      </c>
      <c r="Q59" s="349">
        <f t="shared" si="31"/>
        <v>5.8053814964983399</v>
      </c>
      <c r="R59" s="1020" t="s">
        <v>766</v>
      </c>
      <c r="S59" s="1490">
        <v>3.72</v>
      </c>
      <c r="T59" s="349">
        <f t="shared" si="32"/>
        <v>13.962391622565029</v>
      </c>
      <c r="U59" s="1020" t="s">
        <v>767</v>
      </c>
      <c r="V59" s="1490">
        <v>29.38</v>
      </c>
      <c r="W59" s="349">
        <f t="shared" si="33"/>
        <v>145.95131644311971</v>
      </c>
      <c r="X59" s="1020" t="s">
        <v>767</v>
      </c>
      <c r="Y59" s="1490">
        <v>13.47</v>
      </c>
      <c r="Z59" s="349">
        <f t="shared" si="34"/>
        <v>78.73509469254148</v>
      </c>
    </row>
    <row r="60" spans="1:26">
      <c r="A60" s="1053" t="s">
        <v>743</v>
      </c>
      <c r="D60" s="385">
        <v>1.2290000000000001</v>
      </c>
      <c r="E60" s="366">
        <f t="shared" si="27"/>
        <v>24.688629971876257</v>
      </c>
      <c r="F60" s="489"/>
      <c r="G60" s="1490"/>
      <c r="H60" s="366">
        <f t="shared" si="28"/>
        <v>0</v>
      </c>
      <c r="I60" s="489"/>
      <c r="J60" s="1490">
        <v>1.339</v>
      </c>
      <c r="K60" s="366">
        <f t="shared" si="29"/>
        <v>20.474006116207953</v>
      </c>
      <c r="L60" s="1053"/>
      <c r="M60" s="1490"/>
      <c r="N60" s="366">
        <f t="shared" si="30"/>
        <v>0</v>
      </c>
      <c r="O60" s="1020"/>
      <c r="P60" s="1490"/>
      <c r="Q60" s="349">
        <f t="shared" si="31"/>
        <v>0</v>
      </c>
      <c r="R60" s="1020" t="s">
        <v>768</v>
      </c>
      <c r="S60" s="1490">
        <v>3.59</v>
      </c>
      <c r="T60" s="349">
        <f t="shared" si="32"/>
        <v>13.474458581991518</v>
      </c>
      <c r="U60" s="1020" t="s">
        <v>769</v>
      </c>
      <c r="V60" s="1490">
        <v>3.46</v>
      </c>
      <c r="W60" s="349">
        <f t="shared" si="33"/>
        <v>17.188276204669648</v>
      </c>
      <c r="X60" s="1020" t="s">
        <v>769</v>
      </c>
      <c r="Y60" s="1490">
        <v>11.86</v>
      </c>
      <c r="Z60" s="349">
        <f t="shared" si="34"/>
        <v>69.324292728548031</v>
      </c>
    </row>
    <row r="61" spans="1:26">
      <c r="A61" s="1053" t="s">
        <v>770</v>
      </c>
      <c r="D61" s="384"/>
      <c r="E61" s="366">
        <f t="shared" si="27"/>
        <v>0</v>
      </c>
      <c r="F61" s="489"/>
      <c r="G61" s="384">
        <v>4.5949999999999998</v>
      </c>
      <c r="H61" s="366">
        <f t="shared" si="28"/>
        <v>51.962003844849022</v>
      </c>
      <c r="I61" s="489"/>
      <c r="J61" s="1490"/>
      <c r="K61" s="366">
        <f t="shared" si="29"/>
        <v>0</v>
      </c>
      <c r="L61" s="349"/>
      <c r="M61" s="1490">
        <v>1.4630000000000001</v>
      </c>
      <c r="N61" s="366">
        <f t="shared" si="30"/>
        <v>20.404463040446306</v>
      </c>
      <c r="O61" s="1020"/>
      <c r="P61" s="338"/>
      <c r="Q61" s="349">
        <f t="shared" si="31"/>
        <v>0</v>
      </c>
      <c r="R61" s="1020" t="s">
        <v>771</v>
      </c>
      <c r="S61" s="338">
        <v>8.09</v>
      </c>
      <c r="T61" s="349">
        <f t="shared" si="32"/>
        <v>30.364448447997599</v>
      </c>
      <c r="U61" s="1020" t="s">
        <v>768</v>
      </c>
      <c r="V61" s="1490">
        <v>10.82</v>
      </c>
      <c r="W61" s="349">
        <f t="shared" si="33"/>
        <v>53.75062096373572</v>
      </c>
      <c r="X61" s="1020" t="s">
        <v>768</v>
      </c>
      <c r="Y61" s="338">
        <v>11.66</v>
      </c>
      <c r="Z61" s="349">
        <f t="shared" si="34"/>
        <v>68.155249006312829</v>
      </c>
    </row>
    <row r="62" spans="1:26">
      <c r="A62" s="1053"/>
      <c r="D62" s="384">
        <v>1.339</v>
      </c>
      <c r="E62" s="366">
        <f t="shared" si="27"/>
        <v>26.898352752109282</v>
      </c>
      <c r="F62" s="489"/>
      <c r="G62" s="384"/>
      <c r="H62" s="366">
        <f t="shared" si="28"/>
        <v>0</v>
      </c>
      <c r="I62" s="489"/>
      <c r="J62" s="1490"/>
      <c r="K62" s="366">
        <f t="shared" si="29"/>
        <v>0</v>
      </c>
      <c r="L62" s="1052"/>
      <c r="M62" s="1490"/>
      <c r="N62" s="366">
        <f t="shared" si="30"/>
        <v>0</v>
      </c>
      <c r="O62" s="1491"/>
      <c r="P62" s="338"/>
      <c r="Q62" s="349">
        <f t="shared" si="31"/>
        <v>0</v>
      </c>
      <c r="R62" s="1491" t="s">
        <v>772</v>
      </c>
      <c r="S62" s="338">
        <v>3.6</v>
      </c>
      <c r="T62" s="349">
        <f t="shared" si="32"/>
        <v>13.511991892804867</v>
      </c>
      <c r="U62" s="1020" t="s">
        <v>773</v>
      </c>
      <c r="V62" s="338">
        <v>18.059999999999999</v>
      </c>
      <c r="W62" s="349">
        <f t="shared" si="33"/>
        <v>89.716840536512663</v>
      </c>
      <c r="X62" s="1020" t="s">
        <v>773</v>
      </c>
      <c r="Y62" s="338">
        <v>15.51</v>
      </c>
      <c r="Z62" s="349">
        <f t="shared" si="34"/>
        <v>90.659340659340643</v>
      </c>
    </row>
    <row r="63" spans="1:26">
      <c r="A63" s="1053"/>
      <c r="D63" s="384"/>
      <c r="E63" s="366">
        <f t="shared" si="27"/>
        <v>0</v>
      </c>
      <c r="F63" s="489"/>
      <c r="G63" s="384"/>
      <c r="H63" s="366">
        <f t="shared" si="28"/>
        <v>0</v>
      </c>
      <c r="I63" s="489"/>
      <c r="K63" s="366">
        <f t="shared" si="29"/>
        <v>0</v>
      </c>
      <c r="L63" s="337"/>
      <c r="M63" s="384"/>
      <c r="N63" s="366">
        <f t="shared" si="30"/>
        <v>0</v>
      </c>
      <c r="O63" s="1491"/>
      <c r="P63" s="338"/>
      <c r="Q63" s="349">
        <f t="shared" si="31"/>
        <v>0</v>
      </c>
      <c r="R63" s="1491" t="s">
        <v>774</v>
      </c>
      <c r="S63" s="338">
        <v>5.91</v>
      </c>
      <c r="T63" s="349">
        <f t="shared" si="32"/>
        <v>22.182186690687988</v>
      </c>
      <c r="U63" s="1020" t="s">
        <v>775</v>
      </c>
      <c r="V63" s="338">
        <v>20.399999999999999</v>
      </c>
      <c r="W63" s="349">
        <f t="shared" si="33"/>
        <v>101.34128166915053</v>
      </c>
      <c r="X63" s="1020" t="s">
        <v>775</v>
      </c>
      <c r="Y63" s="338">
        <v>0.81</v>
      </c>
      <c r="Z63" s="349">
        <f t="shared" si="34"/>
        <v>4.7346270750526065</v>
      </c>
    </row>
    <row r="64" spans="1:26">
      <c r="A64" s="489"/>
      <c r="D64" s="384"/>
      <c r="E64" s="366"/>
      <c r="F64" s="489"/>
      <c r="G64" s="384"/>
      <c r="H64" s="366"/>
      <c r="I64" s="489"/>
      <c r="J64" s="384"/>
      <c r="K64" s="366"/>
      <c r="L64" s="337"/>
      <c r="M64" s="384"/>
      <c r="N64" s="366"/>
      <c r="O64" s="1053"/>
      <c r="P64" s="460"/>
      <c r="Q64" s="349">
        <f t="shared" si="31"/>
        <v>0</v>
      </c>
      <c r="R64" s="1053"/>
      <c r="S64" s="460"/>
      <c r="T64" s="349">
        <f t="shared" si="32"/>
        <v>0</v>
      </c>
      <c r="U64" s="1020" t="s">
        <v>776</v>
      </c>
      <c r="V64" s="338">
        <v>3.14</v>
      </c>
      <c r="W64" s="349">
        <f t="shared" si="33"/>
        <v>15.598609041231992</v>
      </c>
      <c r="X64" s="1020" t="s">
        <v>777</v>
      </c>
      <c r="Y64" s="460">
        <v>14.85</v>
      </c>
      <c r="Z64" s="349">
        <f t="shared" si="34"/>
        <v>86.801496375964433</v>
      </c>
    </row>
    <row r="65" spans="1:26">
      <c r="A65" s="489"/>
      <c r="D65" s="384"/>
      <c r="E65" s="366"/>
      <c r="F65" s="489"/>
      <c r="G65" s="384"/>
      <c r="H65" s="366"/>
      <c r="I65" s="489"/>
      <c r="J65" s="384"/>
      <c r="K65" s="366"/>
      <c r="L65" s="337"/>
      <c r="M65" s="384"/>
      <c r="N65" s="366"/>
      <c r="O65" s="1053"/>
      <c r="P65" s="460"/>
      <c r="Q65" s="349">
        <f t="shared" si="31"/>
        <v>0</v>
      </c>
      <c r="R65" s="1053"/>
      <c r="S65" s="460"/>
      <c r="T65" s="349">
        <f t="shared" si="32"/>
        <v>0</v>
      </c>
      <c r="U65" s="1053" t="s">
        <v>778</v>
      </c>
      <c r="V65" s="460">
        <v>20.11</v>
      </c>
      <c r="W65" s="349">
        <f t="shared" si="33"/>
        <v>99.900645802285155</v>
      </c>
      <c r="X65" s="1020" t="s">
        <v>776</v>
      </c>
      <c r="Y65" s="460">
        <v>4.2300000000000004</v>
      </c>
      <c r="Z65" s="349">
        <f t="shared" si="34"/>
        <v>24.725274725274719</v>
      </c>
    </row>
    <row r="66" spans="1:26">
      <c r="A66" s="489"/>
      <c r="D66" s="384"/>
      <c r="E66" s="366"/>
      <c r="F66" s="489"/>
      <c r="G66" s="384"/>
      <c r="H66" s="366"/>
      <c r="I66" s="489"/>
      <c r="J66" s="384"/>
      <c r="K66" s="366"/>
      <c r="L66" s="337"/>
      <c r="M66" s="384"/>
      <c r="N66" s="366"/>
      <c r="O66" s="337"/>
      <c r="P66" s="384"/>
      <c r="Q66" s="366"/>
      <c r="R66" s="337"/>
      <c r="S66" s="384"/>
      <c r="T66" s="366"/>
      <c r="U66" s="337"/>
      <c r="V66" s="384"/>
      <c r="W66" s="349">
        <f t="shared" si="33"/>
        <v>0</v>
      </c>
      <c r="X66" s="1053" t="s">
        <v>778</v>
      </c>
      <c r="Y66" s="384">
        <v>15.5</v>
      </c>
      <c r="Z66" s="366">
        <f t="shared" si="34"/>
        <v>90.600888473228878</v>
      </c>
    </row>
    <row r="67" spans="1:26">
      <c r="A67" s="489"/>
      <c r="D67" s="384"/>
      <c r="E67" s="366"/>
      <c r="F67" s="489"/>
      <c r="G67" s="384"/>
      <c r="H67" s="366"/>
      <c r="I67" s="489"/>
      <c r="J67" s="384"/>
      <c r="K67" s="366"/>
      <c r="L67" s="337"/>
      <c r="M67" s="384"/>
      <c r="N67" s="366"/>
      <c r="O67" s="337"/>
      <c r="P67" s="384"/>
      <c r="Q67" s="366"/>
      <c r="R67" s="337"/>
      <c r="S67" s="384"/>
      <c r="T67" s="366"/>
      <c r="U67" s="337"/>
      <c r="V67" s="384"/>
      <c r="W67" s="366"/>
      <c r="X67" s="337"/>
      <c r="Y67" s="384"/>
      <c r="Z67" s="366"/>
    </row>
    <row r="68" spans="1:26">
      <c r="A68" s="489"/>
      <c r="D68" s="384"/>
      <c r="E68" s="366"/>
      <c r="F68" s="489"/>
      <c r="G68" s="384"/>
      <c r="H68" s="366"/>
      <c r="I68" s="489"/>
      <c r="J68" s="384"/>
      <c r="K68" s="366"/>
      <c r="L68" s="337"/>
      <c r="M68" s="384"/>
      <c r="N68" s="366"/>
      <c r="O68" s="337"/>
      <c r="P68" s="384"/>
      <c r="Q68" s="366"/>
      <c r="R68" s="337"/>
      <c r="S68" s="384"/>
      <c r="T68" s="366"/>
      <c r="U68" s="337"/>
      <c r="V68" s="384"/>
      <c r="W68" s="366"/>
      <c r="X68" s="337"/>
      <c r="Y68" s="384"/>
      <c r="Z68" s="366"/>
    </row>
    <row r="69" spans="1:26">
      <c r="A69" s="489"/>
      <c r="D69" s="384"/>
      <c r="E69" s="366"/>
      <c r="F69" s="489"/>
      <c r="G69" s="384"/>
      <c r="H69" s="366"/>
      <c r="I69" s="489"/>
      <c r="J69" s="384"/>
      <c r="K69" s="366"/>
      <c r="L69" s="337"/>
      <c r="M69" s="384"/>
      <c r="N69" s="366"/>
      <c r="O69" s="337"/>
      <c r="P69" s="384"/>
      <c r="Q69" s="366"/>
      <c r="R69" s="337"/>
      <c r="S69" s="384"/>
      <c r="T69" s="366"/>
      <c r="U69" s="337"/>
      <c r="V69" s="384"/>
      <c r="W69" s="366"/>
      <c r="X69" s="337"/>
      <c r="Y69" s="384"/>
      <c r="Z69" s="366"/>
    </row>
    <row r="70" spans="1:26">
      <c r="A70" s="489"/>
      <c r="D70" s="384"/>
      <c r="E70" s="366"/>
      <c r="F70" s="337"/>
      <c r="G70" s="384"/>
      <c r="H70" s="366"/>
      <c r="I70" s="337"/>
      <c r="J70" s="384"/>
      <c r="K70" s="366"/>
      <c r="L70" s="337"/>
      <c r="M70" s="384"/>
      <c r="N70" s="366"/>
      <c r="O70" s="337"/>
      <c r="P70" s="384"/>
      <c r="Q70" s="366"/>
      <c r="R70" s="337"/>
      <c r="S70" s="384"/>
      <c r="T70" s="366"/>
      <c r="U70" s="337"/>
      <c r="V70" s="384"/>
      <c r="W70" s="366"/>
      <c r="X70" s="337"/>
      <c r="Y70" s="384"/>
      <c r="Z70" s="366"/>
    </row>
    <row r="71" spans="1:26">
      <c r="A71" s="489"/>
      <c r="D71" s="384"/>
      <c r="E71" s="366"/>
      <c r="F71" s="337"/>
      <c r="G71" s="384"/>
      <c r="H71" s="366"/>
      <c r="I71" s="337"/>
      <c r="J71" s="384"/>
      <c r="K71" s="366"/>
      <c r="L71" s="337"/>
      <c r="M71" s="384"/>
      <c r="N71" s="366"/>
      <c r="O71" s="337"/>
      <c r="P71" s="384"/>
      <c r="Q71" s="366"/>
      <c r="R71" s="337"/>
      <c r="S71" s="384"/>
      <c r="T71" s="366"/>
      <c r="U71" s="337"/>
      <c r="V71" s="384"/>
      <c r="W71" s="366"/>
      <c r="X71" s="337"/>
      <c r="Y71" s="384"/>
      <c r="Z71" s="366"/>
    </row>
    <row r="72" spans="1:26">
      <c r="A72" s="489"/>
      <c r="D72" s="384"/>
      <c r="E72" s="366"/>
      <c r="F72" s="337"/>
      <c r="G72" s="384"/>
      <c r="H72" s="366"/>
      <c r="I72" s="337"/>
      <c r="J72" s="384"/>
      <c r="K72" s="366"/>
      <c r="L72" s="337"/>
      <c r="M72" s="384"/>
      <c r="N72" s="366"/>
      <c r="O72" s="337"/>
      <c r="P72" s="384"/>
      <c r="Q72" s="366"/>
      <c r="R72" s="337"/>
      <c r="S72" s="384"/>
      <c r="T72" s="366"/>
      <c r="U72" s="337"/>
      <c r="V72" s="384"/>
      <c r="W72" s="366"/>
      <c r="X72" s="337"/>
      <c r="Y72" s="384"/>
      <c r="Z72" s="366"/>
    </row>
    <row r="73" spans="1:26" ht="13.5" thickBot="1">
      <c r="A73" s="489"/>
      <c r="D73" s="384"/>
      <c r="E73" s="366"/>
      <c r="F73" s="337"/>
      <c r="G73" s="384"/>
      <c r="H73" s="366"/>
      <c r="I73" s="337"/>
      <c r="J73" s="384"/>
      <c r="K73" s="366"/>
      <c r="L73" s="337"/>
      <c r="M73" s="384"/>
      <c r="N73" s="366"/>
      <c r="O73" s="337"/>
      <c r="P73" s="384"/>
      <c r="Q73" s="366"/>
      <c r="R73" s="337"/>
      <c r="S73" s="384"/>
      <c r="T73" s="366"/>
      <c r="U73" s="337"/>
      <c r="V73" s="384"/>
      <c r="W73" s="366"/>
      <c r="X73" s="337"/>
      <c r="Y73" s="384"/>
      <c r="Z73" s="366"/>
    </row>
    <row r="74" spans="1:26" ht="13.5" thickBot="1">
      <c r="A74" s="362" t="s">
        <v>695</v>
      </c>
      <c r="D74" s="492">
        <f>SUM(D54:D63)</f>
        <v>4.9779999999999998</v>
      </c>
      <c r="E74" s="365">
        <f>SUM(E54:E73)</f>
        <v>100</v>
      </c>
      <c r="F74" s="356"/>
      <c r="G74" s="492">
        <f>SUM(G54:G63)</f>
        <v>8.843</v>
      </c>
      <c r="H74" s="365">
        <f>SUM(H54:H73)</f>
        <v>99.999999999999986</v>
      </c>
      <c r="I74" s="356"/>
      <c r="J74" s="492">
        <f>SUM(J54:J63)</f>
        <v>6.5399999999999991</v>
      </c>
      <c r="K74" s="365">
        <f>J74/J76*100</f>
        <v>100</v>
      </c>
      <c r="L74" s="356"/>
      <c r="M74" s="492">
        <f>SUM(M54:M63)</f>
        <v>7.17</v>
      </c>
      <c r="N74" s="365">
        <f>M74/$M$37*100</f>
        <v>118.04412248929866</v>
      </c>
      <c r="O74" s="356"/>
      <c r="P74" s="492">
        <f>SUM(P54:P63)</f>
        <v>10.852000000000002</v>
      </c>
      <c r="Q74" s="365">
        <f>P74/P76*100</f>
        <v>100</v>
      </c>
      <c r="R74" s="356"/>
      <c r="S74" s="492">
        <f>SUM(S54:S63)</f>
        <v>41.58</v>
      </c>
      <c r="T74" s="365">
        <f>S74/S76*100</f>
        <v>100</v>
      </c>
      <c r="U74" s="356"/>
      <c r="V74" s="492">
        <f>SUM(V54:V65)</f>
        <v>225.49</v>
      </c>
      <c r="W74" s="365">
        <f>V74/V76*100</f>
        <v>100</v>
      </c>
      <c r="X74" s="356"/>
      <c r="Y74" s="492">
        <f>SUM(Y54:Y66)</f>
        <v>248.74999999999997</v>
      </c>
      <c r="Z74" s="365">
        <f>Y74/Y76*100</f>
        <v>100</v>
      </c>
    </row>
    <row r="75" spans="1:26" ht="13.5" thickBot="1">
      <c r="A75" s="362" t="s">
        <v>696</v>
      </c>
      <c r="D75" s="492">
        <v>0</v>
      </c>
      <c r="E75" s="365">
        <f>D75/$D$37*100</f>
        <v>0</v>
      </c>
      <c r="F75" s="356"/>
      <c r="G75" s="492">
        <v>0</v>
      </c>
      <c r="H75" s="365">
        <f>G75/$D$37*100</f>
        <v>0</v>
      </c>
      <c r="I75" s="356"/>
      <c r="J75" s="492">
        <v>0</v>
      </c>
      <c r="K75" s="365">
        <f>J75/J76*100</f>
        <v>0</v>
      </c>
      <c r="L75" s="356"/>
      <c r="M75" s="492">
        <v>0</v>
      </c>
      <c r="N75" s="365">
        <f>M75/$M$37*100</f>
        <v>0</v>
      </c>
      <c r="O75" s="356"/>
      <c r="P75" s="492">
        <v>0</v>
      </c>
      <c r="Q75" s="365">
        <v>0</v>
      </c>
      <c r="R75" s="356"/>
      <c r="S75" s="492">
        <v>0</v>
      </c>
      <c r="T75" s="365">
        <v>0</v>
      </c>
      <c r="U75" s="356"/>
      <c r="V75" s="492">
        <v>0</v>
      </c>
      <c r="W75" s="365">
        <v>0</v>
      </c>
      <c r="X75" s="356"/>
      <c r="Y75" s="492">
        <v>0</v>
      </c>
      <c r="Z75" s="365">
        <v>0</v>
      </c>
    </row>
    <row r="76" spans="1:26" ht="13.5" thickBot="1">
      <c r="A76" s="362" t="s">
        <v>697</v>
      </c>
      <c r="D76" s="492">
        <f>SUM(D74:D75)</f>
        <v>4.9779999999999998</v>
      </c>
      <c r="E76" s="365">
        <f>SUM(E74:E75)</f>
        <v>100</v>
      </c>
      <c r="F76" s="356"/>
      <c r="G76" s="492">
        <f>SUM(G74:G75)</f>
        <v>8.843</v>
      </c>
      <c r="H76" s="365">
        <f>SUM(H74:H75)</f>
        <v>99.999999999999986</v>
      </c>
      <c r="I76" s="356"/>
      <c r="J76" s="492">
        <f>SUM(J74:J75)</f>
        <v>6.5399999999999991</v>
      </c>
      <c r="K76" s="365">
        <f>SUM(K74:K75)</f>
        <v>100</v>
      </c>
      <c r="L76" s="356"/>
      <c r="M76" s="492">
        <f>SUM(M74:M75)</f>
        <v>7.17</v>
      </c>
      <c r="N76" s="365">
        <f>SUM(N74:N75)</f>
        <v>118.04412248929866</v>
      </c>
      <c r="O76" s="356"/>
      <c r="P76" s="492">
        <f>SUM(P74:P75)</f>
        <v>10.852000000000002</v>
      </c>
      <c r="Q76" s="365">
        <f>SUM(Q74:Q75)</f>
        <v>100</v>
      </c>
      <c r="R76" s="356"/>
      <c r="S76" s="492">
        <f>SUM(S74:S75)</f>
        <v>41.58</v>
      </c>
      <c r="T76" s="365">
        <f>SUM(T74:T75)</f>
        <v>100</v>
      </c>
      <c r="U76" s="356"/>
      <c r="V76" s="492">
        <f>SUM(V74:V75)</f>
        <v>225.49</v>
      </c>
      <c r="W76" s="365">
        <f>SUM(W74:W75)</f>
        <v>100</v>
      </c>
      <c r="X76" s="356"/>
      <c r="Y76" s="492">
        <f>SUM(Y74:Y75)</f>
        <v>248.74999999999997</v>
      </c>
      <c r="Z76" s="365">
        <f>SUM(Z74:Z75)</f>
        <v>100</v>
      </c>
    </row>
    <row r="77" spans="1:26" ht="13.5" thickBot="1">
      <c r="A77" s="494"/>
      <c r="D77" s="384"/>
      <c r="E77" s="367"/>
      <c r="F77" s="337"/>
      <c r="G77" s="384"/>
      <c r="H77" s="367"/>
      <c r="I77" s="337"/>
      <c r="J77" s="384"/>
      <c r="K77" s="367"/>
      <c r="L77" s="337"/>
      <c r="M77" s="384"/>
      <c r="N77" s="367"/>
      <c r="O77" s="337"/>
      <c r="P77" s="384"/>
      <c r="Q77" s="367"/>
      <c r="R77" s="337"/>
      <c r="S77" s="384"/>
      <c r="T77" s="367"/>
      <c r="U77" s="337"/>
      <c r="V77" s="384"/>
      <c r="W77" s="367"/>
      <c r="X77" s="337"/>
      <c r="Y77" s="384"/>
      <c r="Z77" s="367"/>
    </row>
    <row r="78" spans="1:26">
      <c r="A78" s="411" t="s">
        <v>181</v>
      </c>
      <c r="D78" s="495">
        <v>1</v>
      </c>
      <c r="E78" s="386"/>
      <c r="F78" s="412"/>
      <c r="G78" s="495">
        <v>1</v>
      </c>
      <c r="H78" s="386"/>
      <c r="I78" s="412"/>
      <c r="J78" s="495">
        <v>1</v>
      </c>
      <c r="K78" s="372"/>
      <c r="L78" s="412"/>
      <c r="M78" s="495">
        <v>1</v>
      </c>
      <c r="N78" s="372"/>
      <c r="O78" s="412"/>
      <c r="P78" s="495">
        <v>1</v>
      </c>
      <c r="Q78" s="372"/>
      <c r="R78" s="412"/>
      <c r="S78" s="495">
        <v>2</v>
      </c>
      <c r="T78" s="372"/>
      <c r="U78" s="412"/>
      <c r="V78" s="495">
        <v>9</v>
      </c>
      <c r="W78" s="372"/>
      <c r="X78" s="412"/>
      <c r="Y78" s="495">
        <v>7</v>
      </c>
      <c r="Z78" s="372"/>
    </row>
    <row r="79" spans="1:26" ht="13.5" thickBot="1">
      <c r="A79" s="413" t="s">
        <v>182</v>
      </c>
      <c r="D79" s="496">
        <f>D52/D78*1000000</f>
        <v>5000000</v>
      </c>
      <c r="E79" s="387"/>
      <c r="F79" s="414"/>
      <c r="G79" s="496">
        <f>G52/G78*1000000</f>
        <v>8870000</v>
      </c>
      <c r="H79" s="387"/>
      <c r="I79" s="414"/>
      <c r="J79" s="496">
        <f>J52/J78*1000000</f>
        <v>6560000</v>
      </c>
      <c r="K79" s="373"/>
      <c r="L79" s="414"/>
      <c r="M79" s="496">
        <f>M52/M78*1000000</f>
        <v>7200000</v>
      </c>
      <c r="N79" s="373"/>
      <c r="O79" s="414"/>
      <c r="P79" s="496">
        <f>P52/P78*1000000</f>
        <v>10889999.999999998</v>
      </c>
      <c r="Q79" s="373"/>
      <c r="R79" s="414"/>
      <c r="S79" s="496">
        <f>S52/S78*1000000</f>
        <v>23825000</v>
      </c>
      <c r="T79" s="373"/>
      <c r="U79" s="414"/>
      <c r="V79" s="496">
        <f>V52/V78*1000000</f>
        <v>33621111.111111104</v>
      </c>
      <c r="W79" s="373"/>
      <c r="X79" s="414"/>
      <c r="Y79" s="496">
        <f>Y52/Y78*1000000</f>
        <v>36997142.857142858</v>
      </c>
      <c r="Z79" s="373"/>
    </row>
  </sheetData>
  <sheetProtection password="DF1A" sheet="1" objects="1" scenarios="1"/>
  <phoneticPr fontId="0" type="noConversion"/>
  <pageMargins left="0.75" right="0.75" top="1" bottom="1" header="0.5" footer="0.5"/>
  <pageSetup scale="44" orientation="landscape" horizontalDpi="1200" verticalDpi="1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DH82"/>
  <sheetViews>
    <sheetView topLeftCell="W33" workbookViewId="0" xr3:uid="{8CA7FA36-F026-53D8-85D7-7434F22EA588}"/>
  </sheetViews>
  <sheetFormatPr defaultRowHeight="12.75"/>
  <cols>
    <col min="1" max="1" width="30.5703125" style="337" customWidth="1"/>
    <col min="2" max="2" width="11.28515625" style="337" hidden="1" customWidth="1"/>
    <col min="3" max="3" width="11.85546875" style="337" customWidth="1"/>
    <col min="4" max="4" width="4.7109375" style="337" customWidth="1"/>
    <col min="5" max="5" width="15.7109375" style="337" customWidth="1"/>
    <col min="6" max="6" width="13.85546875" style="337" customWidth="1"/>
    <col min="7" max="7" width="4.7109375" style="337" customWidth="1"/>
    <col min="8" max="8" width="15.7109375" style="337" customWidth="1"/>
    <col min="9" max="9" width="11.7109375" style="337" customWidth="1"/>
    <col min="10" max="10" width="4.7109375" style="337" customWidth="1"/>
    <col min="11" max="11" width="15.7109375" style="337" customWidth="1"/>
    <col min="12" max="12" width="11.42578125" style="337" customWidth="1"/>
    <col min="13" max="13" width="4.7109375" style="337" customWidth="1"/>
    <col min="14" max="14" width="15.7109375" style="337" customWidth="1"/>
    <col min="15" max="15" width="10.7109375" style="337" customWidth="1"/>
    <col min="16" max="16" width="4.7109375" style="337" customWidth="1"/>
    <col min="17" max="17" width="15.7109375" style="337" customWidth="1"/>
    <col min="18" max="18" width="12.42578125" style="337" customWidth="1"/>
    <col min="19" max="19" width="6.140625" style="337" customWidth="1"/>
    <col min="20" max="20" width="15.7109375" style="337" customWidth="1"/>
    <col min="21" max="21" width="10.7109375" style="337" customWidth="1"/>
    <col min="22" max="22" width="5.28515625" style="337" customWidth="1"/>
    <col min="23" max="23" width="15.7109375" style="337" customWidth="1"/>
    <col min="24" max="24" width="10.7109375" style="337" customWidth="1"/>
    <col min="25" max="25" width="4.7109375" style="337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97">
      <c r="A1" s="336" t="s">
        <v>17</v>
      </c>
      <c r="AD1" s="337" t="str">
        <f>Summary!V1</f>
        <v>QUARTER ENDED 31 DECEMBER 2004</v>
      </c>
    </row>
    <row r="2" spans="1:97">
      <c r="A2" s="338"/>
    </row>
    <row r="3" spans="1:97" s="441" customFormat="1" ht="12">
      <c r="A3" s="501"/>
      <c r="B3" s="439" t="s">
        <v>61</v>
      </c>
      <c r="C3" s="439" t="s">
        <v>445</v>
      </c>
      <c r="D3" s="438"/>
      <c r="E3" s="463"/>
      <c r="F3" s="439" t="s">
        <v>445</v>
      </c>
      <c r="G3" s="438"/>
      <c r="H3" s="463"/>
      <c r="I3" s="439" t="s">
        <v>445</v>
      </c>
      <c r="J3" s="438"/>
      <c r="K3" s="463"/>
      <c r="L3" s="439" t="s">
        <v>445</v>
      </c>
      <c r="M3" s="438"/>
      <c r="N3" s="440"/>
      <c r="O3" s="439" t="s">
        <v>445</v>
      </c>
      <c r="P3" s="438"/>
      <c r="Q3" s="440"/>
      <c r="R3" s="439" t="s">
        <v>445</v>
      </c>
      <c r="S3" s="438"/>
      <c r="T3" s="464"/>
      <c r="U3" s="1247" t="s">
        <v>779</v>
      </c>
      <c r="V3" s="464"/>
      <c r="W3" s="440"/>
      <c r="X3" s="500" t="s">
        <v>447</v>
      </c>
      <c r="Y3" s="438"/>
      <c r="Z3" s="440"/>
      <c r="AA3" s="439" t="s">
        <v>451</v>
      </c>
      <c r="AB3" s="438"/>
      <c r="AC3" s="440"/>
      <c r="AD3" s="499" t="s">
        <v>452</v>
      </c>
      <c r="AE3" s="438"/>
      <c r="AF3" s="440"/>
      <c r="AG3" s="499" t="s">
        <v>780</v>
      </c>
      <c r="AH3" s="438"/>
      <c r="BJ3" s="1049"/>
      <c r="BK3" s="520"/>
      <c r="BL3" s="1036"/>
      <c r="BM3" s="1049"/>
      <c r="BN3" s="520"/>
      <c r="BO3" s="1036"/>
      <c r="BP3" s="1049"/>
      <c r="BQ3" s="520"/>
      <c r="BR3" s="1036"/>
      <c r="BS3" s="520"/>
      <c r="BT3" s="520"/>
      <c r="BU3" s="1036"/>
      <c r="BV3" s="520"/>
      <c r="BW3" s="1049"/>
      <c r="BX3" s="1036"/>
      <c r="BY3" s="1049"/>
      <c r="BZ3" s="520"/>
      <c r="CA3" s="1036"/>
      <c r="CB3" s="520"/>
      <c r="CC3" s="1049"/>
      <c r="CD3" s="1036"/>
      <c r="CE3" s="520"/>
      <c r="CF3" s="1036"/>
      <c r="CG3" s="1036"/>
      <c r="CH3" s="1049"/>
      <c r="CI3" s="1036"/>
      <c r="CJ3" s="1036"/>
      <c r="CK3" s="1036"/>
      <c r="CL3" s="1050"/>
      <c r="CM3" s="1036"/>
      <c r="CN3" s="1036"/>
    </row>
    <row r="4" spans="1:97" s="441" customFormat="1" ht="12">
      <c r="A4" s="503"/>
      <c r="B4" s="504"/>
      <c r="C4" s="504" t="s">
        <v>781</v>
      </c>
      <c r="D4" s="443"/>
      <c r="E4" s="383"/>
      <c r="F4" s="504" t="s">
        <v>782</v>
      </c>
      <c r="G4" s="443"/>
      <c r="H4" s="383"/>
      <c r="I4" s="504" t="s">
        <v>783</v>
      </c>
      <c r="J4" s="443"/>
      <c r="K4" s="383"/>
      <c r="L4" s="504" t="s">
        <v>784</v>
      </c>
      <c r="M4" s="443"/>
      <c r="N4" s="383"/>
      <c r="O4" s="504" t="s">
        <v>785</v>
      </c>
      <c r="P4" s="443"/>
      <c r="Q4" s="383"/>
      <c r="R4" s="504" t="s">
        <v>786</v>
      </c>
      <c r="S4" s="443"/>
      <c r="T4" s="444"/>
      <c r="U4" s="1248" t="s">
        <v>787</v>
      </c>
      <c r="V4" s="444"/>
      <c r="W4" s="383"/>
      <c r="X4" s="442" t="s">
        <v>788</v>
      </c>
      <c r="Y4" s="443"/>
      <c r="Z4" s="383"/>
      <c r="AA4" s="431" t="s">
        <v>755</v>
      </c>
      <c r="AB4" s="443"/>
      <c r="AC4" s="383"/>
      <c r="AD4" s="431" t="s">
        <v>789</v>
      </c>
      <c r="AE4" s="443"/>
      <c r="AF4" s="383"/>
      <c r="AG4" s="431" t="s">
        <v>752</v>
      </c>
      <c r="AH4" s="443"/>
      <c r="BJ4" s="520"/>
      <c r="BK4" s="520"/>
      <c r="BL4" s="1036"/>
      <c r="BM4" s="520"/>
      <c r="BN4" s="520"/>
      <c r="BO4" s="1036"/>
      <c r="BP4" s="520"/>
      <c r="BQ4" s="520"/>
      <c r="BR4" s="1036"/>
      <c r="BS4" s="520"/>
      <c r="BT4" s="520"/>
      <c r="BU4" s="1036"/>
      <c r="BV4" s="520"/>
      <c r="BW4" s="520"/>
      <c r="BX4" s="1036"/>
      <c r="BY4" s="1049"/>
      <c r="BZ4" s="520"/>
      <c r="CA4" s="1036"/>
      <c r="CB4" s="520"/>
      <c r="CC4" s="520"/>
      <c r="CD4" s="1036"/>
      <c r="CE4" s="520"/>
      <c r="CF4" s="1036"/>
      <c r="CG4" s="1036"/>
      <c r="CH4" s="1049"/>
      <c r="CI4" s="1036"/>
      <c r="CJ4" s="1036"/>
      <c r="CK4" s="1036"/>
      <c r="CL4" s="1050"/>
      <c r="CM4" s="1036"/>
      <c r="CN4" s="1036"/>
    </row>
    <row r="5" spans="1:97">
      <c r="A5" s="488"/>
      <c r="B5" s="345" t="s">
        <v>116</v>
      </c>
      <c r="C5" s="345" t="s">
        <v>116</v>
      </c>
      <c r="D5" s="346" t="s">
        <v>22</v>
      </c>
      <c r="E5" s="347"/>
      <c r="F5" s="345" t="s">
        <v>116</v>
      </c>
      <c r="G5" s="346" t="s">
        <v>22</v>
      </c>
      <c r="H5" s="347"/>
      <c r="I5" s="345" t="s">
        <v>116</v>
      </c>
      <c r="J5" s="346" t="s">
        <v>22</v>
      </c>
      <c r="K5" s="347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347"/>
      <c r="AD5" s="345" t="s">
        <v>116</v>
      </c>
      <c r="AE5" s="346" t="s">
        <v>22</v>
      </c>
      <c r="AF5" s="347"/>
      <c r="AG5" s="345" t="s">
        <v>116</v>
      </c>
      <c r="AH5" s="346" t="s">
        <v>22</v>
      </c>
      <c r="BJ5" s="419"/>
      <c r="BK5" s="419"/>
      <c r="BL5" s="419"/>
      <c r="BM5" s="419"/>
      <c r="BN5" s="419"/>
      <c r="BO5" s="419"/>
      <c r="BP5" s="419"/>
      <c r="BQ5" s="419"/>
      <c r="BR5" s="419"/>
      <c r="BS5" s="419"/>
      <c r="BT5" s="419"/>
      <c r="BU5" s="419"/>
      <c r="BV5" s="419"/>
      <c r="BW5" s="419"/>
      <c r="BX5" s="419"/>
      <c r="BY5" s="419"/>
      <c r="BZ5" s="419"/>
      <c r="CA5" s="419"/>
      <c r="CB5" s="419"/>
      <c r="CC5" s="419"/>
      <c r="CD5" s="419"/>
      <c r="CE5" s="419"/>
      <c r="CF5" s="419"/>
      <c r="CG5" s="419"/>
      <c r="CH5" s="419"/>
      <c r="CI5" s="419"/>
      <c r="CJ5" s="419"/>
      <c r="CK5" s="419"/>
      <c r="CL5" s="419"/>
      <c r="CM5" s="419"/>
      <c r="CN5" s="419"/>
      <c r="CO5"/>
      <c r="CP5"/>
      <c r="CQ5"/>
      <c r="CR5"/>
      <c r="CS5"/>
    </row>
    <row r="6" spans="1:97">
      <c r="A6" s="490" t="s">
        <v>117</v>
      </c>
      <c r="B6" s="384"/>
      <c r="C6" s="384"/>
      <c r="D6" s="349"/>
      <c r="F6" s="384"/>
      <c r="G6" s="349"/>
      <c r="I6" s="384"/>
      <c r="J6" s="349"/>
      <c r="L6" s="384"/>
      <c r="M6" s="349"/>
      <c r="O6" s="384"/>
      <c r="P6" s="349"/>
      <c r="R6" s="384"/>
      <c r="S6" s="349"/>
      <c r="T6" s="338"/>
      <c r="U6" s="384"/>
      <c r="V6" s="349"/>
      <c r="X6" s="384"/>
      <c r="Y6" s="349"/>
      <c r="AA6" s="384"/>
      <c r="AB6" s="349"/>
      <c r="AD6" s="384"/>
      <c r="AE6" s="349"/>
      <c r="AG6" s="384"/>
      <c r="AH6" s="349"/>
      <c r="BJ6" s="338"/>
      <c r="BK6" s="338"/>
      <c r="BL6" s="338"/>
      <c r="BM6" s="338"/>
      <c r="BN6" s="338"/>
      <c r="BO6" s="338"/>
      <c r="BP6" s="338"/>
      <c r="BQ6" s="338"/>
      <c r="BR6" s="338"/>
      <c r="BS6" s="338"/>
      <c r="BT6" s="338"/>
      <c r="BU6" s="338"/>
      <c r="BV6" s="338"/>
      <c r="BW6" s="338"/>
      <c r="BX6" s="338"/>
      <c r="BY6" s="338"/>
      <c r="BZ6" s="338"/>
      <c r="CA6" s="338"/>
      <c r="CB6" s="338"/>
      <c r="CC6" s="338"/>
      <c r="CD6" s="338"/>
      <c r="CE6" s="338"/>
      <c r="CF6" s="338"/>
      <c r="CG6" s="338"/>
      <c r="CH6" s="338"/>
      <c r="CI6" s="338"/>
      <c r="CJ6" s="338"/>
      <c r="CK6" s="338"/>
      <c r="CL6" s="338"/>
      <c r="CM6" s="338"/>
      <c r="CN6" s="338"/>
      <c r="CO6"/>
      <c r="CP6"/>
      <c r="CQ6"/>
      <c r="CR6"/>
      <c r="CS6"/>
    </row>
    <row r="7" spans="1:97">
      <c r="A7" s="489" t="s">
        <v>647</v>
      </c>
      <c r="B7" s="1189">
        <f t="shared" ref="B7:B12" si="0">C7+F7+I7+L7+O7+R7+U7+X7+AA7+AG7+C47+F47+I47+L47+AD7+O47+R47+U47+X47+AA47+AD47+AG47</f>
        <v>2521.6000318043652</v>
      </c>
      <c r="C7" s="384">
        <v>85.8</v>
      </c>
      <c r="D7" s="366">
        <f t="shared" ref="D7:D12" si="1">C7/$C$13*100</f>
        <v>98.84792626728111</v>
      </c>
      <c r="F7" s="384">
        <v>230.7</v>
      </c>
      <c r="G7" s="366">
        <f t="shared" ref="G7:G12" si="2">F7/$F$13*100</f>
        <v>99.525452976704059</v>
      </c>
      <c r="I7" s="384">
        <v>114.1</v>
      </c>
      <c r="J7" s="366">
        <f t="shared" ref="J7:J12" si="3">I7/$I$13*100</f>
        <v>98.617113223854801</v>
      </c>
      <c r="L7" s="384">
        <v>394.1</v>
      </c>
      <c r="M7" s="366">
        <f t="shared" ref="M7:M12" si="4">L7/$L$13*100</f>
        <v>99.545339732255627</v>
      </c>
      <c r="O7" s="384">
        <v>1.3</v>
      </c>
      <c r="P7" s="366">
        <f t="shared" ref="P7:P12" si="5">O7/$O$13*100</f>
        <v>99.999992307692892</v>
      </c>
      <c r="R7" s="384">
        <v>469.9</v>
      </c>
      <c r="S7" s="366">
        <f t="shared" ref="S7:S12" si="6">R7/$R$13*100</f>
        <v>99.449735449735442</v>
      </c>
      <c r="T7" s="587"/>
      <c r="U7" s="384">
        <v>19.899999999999999</v>
      </c>
      <c r="V7" s="366">
        <f t="shared" ref="V7:V12" si="7">U7/$U$13*100</f>
        <v>99.00497512437812</v>
      </c>
      <c r="X7" s="384">
        <v>0</v>
      </c>
      <c r="Y7" s="366">
        <f t="shared" ref="Y7:Y12" si="8">X7/$X$13*100</f>
        <v>0</v>
      </c>
      <c r="AA7" s="384">
        <v>185.85392983000003</v>
      </c>
      <c r="AB7" s="366">
        <f t="shared" ref="AB7:AB12" si="9">AA7/$AA$13*100</f>
        <v>74.547950110309458</v>
      </c>
      <c r="AD7" s="384">
        <v>59.294906094365281</v>
      </c>
      <c r="AE7" s="366">
        <f t="shared" ref="AE7:AE12" si="10">AD7/$AD$13*100</f>
        <v>99.4173265246814</v>
      </c>
      <c r="AG7" s="384">
        <v>203.43220806000002</v>
      </c>
      <c r="AH7" s="366">
        <f t="shared" ref="AH7:AH12" si="11">AG7/$AG$13*100</f>
        <v>93.901477887313277</v>
      </c>
      <c r="BJ7" s="338"/>
      <c r="BK7" s="338"/>
      <c r="BL7" s="587"/>
      <c r="BM7" s="338"/>
      <c r="BN7" s="338"/>
      <c r="BO7" s="587"/>
      <c r="BP7" s="338"/>
      <c r="BQ7" s="338"/>
      <c r="BR7" s="587"/>
      <c r="BS7" s="338"/>
      <c r="BT7" s="338"/>
      <c r="BU7" s="587"/>
      <c r="BV7" s="338"/>
      <c r="BW7" s="338"/>
      <c r="BX7" s="587"/>
      <c r="BY7" s="338"/>
      <c r="BZ7" s="338"/>
      <c r="CA7" s="587"/>
      <c r="CB7" s="338"/>
      <c r="CC7" s="338"/>
      <c r="CD7" s="587"/>
      <c r="CE7" s="338"/>
      <c r="CF7" s="338"/>
      <c r="CG7" s="587"/>
      <c r="CH7" s="338"/>
      <c r="CI7" s="338"/>
      <c r="CJ7" s="587"/>
      <c r="CK7" s="338"/>
      <c r="CL7" s="338"/>
      <c r="CM7" s="587"/>
      <c r="CN7" s="338"/>
      <c r="CO7"/>
      <c r="CP7"/>
      <c r="CQ7"/>
      <c r="CR7"/>
      <c r="CS7"/>
    </row>
    <row r="8" spans="1:97">
      <c r="A8" s="489" t="s">
        <v>648</v>
      </c>
      <c r="B8" s="1189">
        <f t="shared" si="0"/>
        <v>73.438996898719012</v>
      </c>
      <c r="C8" s="384">
        <v>1</v>
      </c>
      <c r="D8" s="366">
        <f t="shared" si="1"/>
        <v>1.1520737327188941</v>
      </c>
      <c r="F8" s="384">
        <v>1.1000000000000001</v>
      </c>
      <c r="G8" s="366">
        <f t="shared" si="2"/>
        <v>0.47454702329594484</v>
      </c>
      <c r="I8" s="384">
        <v>1.6</v>
      </c>
      <c r="J8" s="366">
        <f t="shared" si="3"/>
        <v>1.3828867761452033</v>
      </c>
      <c r="L8" s="384">
        <v>1.8</v>
      </c>
      <c r="M8" s="366">
        <f t="shared" si="4"/>
        <v>0.45466026774437984</v>
      </c>
      <c r="O8" s="384">
        <v>9.9999999999999995E-8</v>
      </c>
      <c r="P8" s="366">
        <f t="shared" si="5"/>
        <v>7.6923071005917609E-6</v>
      </c>
      <c r="R8" s="384">
        <v>2.6</v>
      </c>
      <c r="S8" s="366">
        <f t="shared" si="6"/>
        <v>0.55026455026455035</v>
      </c>
      <c r="T8" s="366"/>
      <c r="U8" s="384">
        <v>0.2</v>
      </c>
      <c r="V8" s="366">
        <f t="shared" si="7"/>
        <v>0.99502487562189068</v>
      </c>
      <c r="W8" s="349"/>
      <c r="X8" s="384">
        <v>0.21</v>
      </c>
      <c r="Y8" s="366">
        <f t="shared" si="8"/>
        <v>4.6052631578947372</v>
      </c>
      <c r="AA8" s="384">
        <v>11.783407199999999</v>
      </c>
      <c r="AB8" s="366">
        <f t="shared" si="9"/>
        <v>4.7264475541547988</v>
      </c>
      <c r="AD8" s="384">
        <v>0.34752060038666094</v>
      </c>
      <c r="AE8" s="366">
        <f t="shared" si="10"/>
        <v>0.58267347531860236</v>
      </c>
      <c r="AG8" s="384">
        <v>13.184115140000001</v>
      </c>
      <c r="AH8" s="366">
        <f t="shared" si="11"/>
        <v>6.0856041827819416</v>
      </c>
      <c r="BJ8" s="338"/>
      <c r="BK8" s="338"/>
      <c r="BL8" s="587"/>
      <c r="BM8" s="338"/>
      <c r="BN8" s="338"/>
      <c r="BO8" s="587"/>
      <c r="BP8" s="338"/>
      <c r="BQ8" s="338"/>
      <c r="BR8" s="587"/>
      <c r="BS8" s="338"/>
      <c r="BT8" s="338"/>
      <c r="BU8" s="587"/>
      <c r="BV8" s="338"/>
      <c r="BW8" s="338"/>
      <c r="BX8" s="587"/>
      <c r="BY8" s="338"/>
      <c r="BZ8" s="338"/>
      <c r="CA8" s="587"/>
      <c r="CB8" s="338"/>
      <c r="CC8" s="338"/>
      <c r="CD8" s="587"/>
      <c r="CE8" s="338"/>
      <c r="CF8" s="338"/>
      <c r="CG8" s="587"/>
      <c r="CH8" s="338"/>
      <c r="CI8" s="338"/>
      <c r="CJ8" s="587"/>
      <c r="CK8" s="338"/>
      <c r="CL8" s="338"/>
      <c r="CM8" s="587"/>
      <c r="CN8" s="338"/>
      <c r="CO8"/>
      <c r="CP8"/>
      <c r="CQ8"/>
      <c r="CR8"/>
      <c r="CS8"/>
    </row>
    <row r="9" spans="1:97">
      <c r="A9" s="489" t="s">
        <v>649</v>
      </c>
      <c r="B9" s="1189">
        <f t="shared" si="0"/>
        <v>0</v>
      </c>
      <c r="C9" s="384">
        <v>0</v>
      </c>
      <c r="D9" s="366">
        <f t="shared" si="1"/>
        <v>0</v>
      </c>
      <c r="F9" s="384">
        <v>0</v>
      </c>
      <c r="G9" s="366">
        <f t="shared" si="2"/>
        <v>0</v>
      </c>
      <c r="I9" s="384">
        <v>0</v>
      </c>
      <c r="J9" s="366">
        <f t="shared" si="3"/>
        <v>0</v>
      </c>
      <c r="L9" s="384">
        <v>0</v>
      </c>
      <c r="M9" s="366">
        <f t="shared" si="4"/>
        <v>0</v>
      </c>
      <c r="O9" s="384">
        <v>0</v>
      </c>
      <c r="P9" s="366">
        <f t="shared" si="5"/>
        <v>0</v>
      </c>
      <c r="R9" s="384">
        <v>0</v>
      </c>
      <c r="S9" s="366">
        <f t="shared" si="6"/>
        <v>0</v>
      </c>
      <c r="T9" s="366"/>
      <c r="U9" s="384">
        <v>0</v>
      </c>
      <c r="V9" s="366">
        <f t="shared" si="7"/>
        <v>0</v>
      </c>
      <c r="W9" s="349"/>
      <c r="X9" s="384">
        <v>0</v>
      </c>
      <c r="Y9" s="366">
        <f t="shared" si="8"/>
        <v>0</v>
      </c>
      <c r="AA9" s="384"/>
      <c r="AB9" s="366">
        <f t="shared" si="9"/>
        <v>0</v>
      </c>
      <c r="AD9" s="384">
        <v>0</v>
      </c>
      <c r="AE9" s="366">
        <f t="shared" si="10"/>
        <v>0</v>
      </c>
      <c r="AG9" s="384"/>
      <c r="AH9" s="366">
        <f t="shared" si="11"/>
        <v>0</v>
      </c>
      <c r="BJ9" s="338"/>
      <c r="BK9" s="338"/>
      <c r="BL9" s="587"/>
      <c r="BM9" s="338"/>
      <c r="BN9" s="338"/>
      <c r="BO9" s="587"/>
      <c r="BP9" s="338"/>
      <c r="BQ9" s="338"/>
      <c r="BR9" s="587"/>
      <c r="BS9" s="338"/>
      <c r="BT9" s="338"/>
      <c r="BU9" s="587"/>
      <c r="BV9" s="338"/>
      <c r="BW9" s="338"/>
      <c r="BX9" s="587"/>
      <c r="BY9" s="338"/>
      <c r="BZ9" s="338"/>
      <c r="CA9" s="587"/>
      <c r="CB9" s="338"/>
      <c r="CC9" s="338"/>
      <c r="CD9" s="587"/>
      <c r="CE9" s="338"/>
      <c r="CF9" s="338"/>
      <c r="CG9" s="587"/>
      <c r="CH9" s="338"/>
      <c r="CI9" s="338"/>
      <c r="CJ9" s="587"/>
      <c r="CK9" s="338"/>
      <c r="CL9" s="338"/>
      <c r="CM9" s="587"/>
      <c r="CN9" s="338"/>
      <c r="CO9"/>
      <c r="CP9"/>
      <c r="CQ9"/>
      <c r="CR9"/>
      <c r="CS9"/>
    </row>
    <row r="10" spans="1:97">
      <c r="A10" s="489" t="s">
        <v>650</v>
      </c>
      <c r="B10" s="1189">
        <f t="shared" si="0"/>
        <v>0</v>
      </c>
      <c r="C10" s="384">
        <v>0</v>
      </c>
      <c r="D10" s="366">
        <f t="shared" si="1"/>
        <v>0</v>
      </c>
      <c r="F10" s="384">
        <v>0</v>
      </c>
      <c r="G10" s="366">
        <f t="shared" si="2"/>
        <v>0</v>
      </c>
      <c r="I10" s="384">
        <v>0</v>
      </c>
      <c r="J10" s="366">
        <f t="shared" si="3"/>
        <v>0</v>
      </c>
      <c r="L10" s="384">
        <v>0</v>
      </c>
      <c r="M10" s="366">
        <f t="shared" si="4"/>
        <v>0</v>
      </c>
      <c r="O10" s="384">
        <v>0</v>
      </c>
      <c r="P10" s="366">
        <f t="shared" si="5"/>
        <v>0</v>
      </c>
      <c r="R10" s="384">
        <v>0</v>
      </c>
      <c r="S10" s="366">
        <f t="shared" si="6"/>
        <v>0</v>
      </c>
      <c r="T10" s="366"/>
      <c r="U10" s="384">
        <v>0</v>
      </c>
      <c r="V10" s="366">
        <f t="shared" si="7"/>
        <v>0</v>
      </c>
      <c r="W10" s="349"/>
      <c r="X10" s="384">
        <v>0</v>
      </c>
      <c r="Y10" s="366">
        <f t="shared" si="8"/>
        <v>0</v>
      </c>
      <c r="AA10" s="384"/>
      <c r="AB10" s="366">
        <f t="shared" si="9"/>
        <v>0</v>
      </c>
      <c r="AD10" s="384">
        <v>0</v>
      </c>
      <c r="AE10" s="366">
        <f t="shared" si="10"/>
        <v>0</v>
      </c>
      <c r="AG10" s="384"/>
      <c r="AH10" s="366">
        <f t="shared" si="11"/>
        <v>0</v>
      </c>
      <c r="BJ10" s="338"/>
      <c r="BK10" s="338"/>
      <c r="BL10" s="587"/>
      <c r="BM10" s="338"/>
      <c r="BN10" s="338"/>
      <c r="BO10" s="587"/>
      <c r="BP10" s="338"/>
      <c r="BQ10" s="338"/>
      <c r="BR10" s="587"/>
      <c r="BS10" s="338"/>
      <c r="BT10" s="338"/>
      <c r="BU10" s="587"/>
      <c r="BV10" s="338"/>
      <c r="BW10" s="338"/>
      <c r="BX10" s="587"/>
      <c r="BY10" s="338"/>
      <c r="BZ10" s="338"/>
      <c r="CA10" s="587"/>
      <c r="CB10" s="338"/>
      <c r="CC10" s="338"/>
      <c r="CD10" s="587"/>
      <c r="CE10" s="338"/>
      <c r="CF10" s="338"/>
      <c r="CG10" s="587"/>
      <c r="CH10" s="338"/>
      <c r="CI10" s="338"/>
      <c r="CJ10" s="587"/>
      <c r="CK10" s="338"/>
      <c r="CL10" s="338"/>
      <c r="CM10" s="587"/>
      <c r="CN10" s="338"/>
      <c r="CO10"/>
      <c r="CP10"/>
      <c r="CQ10"/>
      <c r="CR10"/>
      <c r="CS10"/>
    </row>
    <row r="11" spans="1:97">
      <c r="A11" s="491" t="s">
        <v>651</v>
      </c>
      <c r="B11" s="1189">
        <f t="shared" si="0"/>
        <v>768.16642550743779</v>
      </c>
      <c r="C11" s="384">
        <v>0</v>
      </c>
      <c r="D11" s="366">
        <f t="shared" si="1"/>
        <v>0</v>
      </c>
      <c r="F11" s="384">
        <v>0</v>
      </c>
      <c r="G11" s="366">
        <f t="shared" si="2"/>
        <v>0</v>
      </c>
      <c r="I11" s="384">
        <v>0</v>
      </c>
      <c r="J11" s="366">
        <f t="shared" si="3"/>
        <v>0</v>
      </c>
      <c r="L11" s="384">
        <v>0</v>
      </c>
      <c r="M11" s="366">
        <f t="shared" si="4"/>
        <v>0</v>
      </c>
      <c r="O11" s="384">
        <v>0</v>
      </c>
      <c r="P11" s="366">
        <f t="shared" si="5"/>
        <v>0</v>
      </c>
      <c r="R11" s="384">
        <v>0</v>
      </c>
      <c r="S11" s="366">
        <f t="shared" si="6"/>
        <v>0</v>
      </c>
      <c r="T11" s="366"/>
      <c r="U11" s="384">
        <v>0</v>
      </c>
      <c r="V11" s="366">
        <f t="shared" si="7"/>
        <v>0</v>
      </c>
      <c r="W11" s="349"/>
      <c r="X11" s="384">
        <v>4.3499999999999996</v>
      </c>
      <c r="Y11" s="366">
        <f t="shared" si="8"/>
        <v>95.39473684210526</v>
      </c>
      <c r="AA11" s="384">
        <v>49.280039180000003</v>
      </c>
      <c r="AB11" s="366">
        <f t="shared" si="9"/>
        <v>19.766737811705575</v>
      </c>
      <c r="AD11" s="384">
        <v>0</v>
      </c>
      <c r="AE11" s="366">
        <f t="shared" si="10"/>
        <v>0</v>
      </c>
      <c r="AG11" s="384"/>
      <c r="AH11" s="366">
        <f t="shared" si="11"/>
        <v>0</v>
      </c>
      <c r="BJ11" s="338"/>
      <c r="BK11" s="338"/>
      <c r="BL11" s="587"/>
      <c r="BM11" s="338"/>
      <c r="BN11" s="338"/>
      <c r="BO11" s="587"/>
      <c r="BP11" s="338"/>
      <c r="BQ11" s="338"/>
      <c r="BR11" s="587"/>
      <c r="BS11" s="338"/>
      <c r="BT11" s="338"/>
      <c r="BU11" s="587"/>
      <c r="BV11" s="338"/>
      <c r="BW11" s="338"/>
      <c r="BX11" s="587"/>
      <c r="BY11" s="338"/>
      <c r="BZ11" s="338"/>
      <c r="CA11" s="587"/>
      <c r="CB11" s="338"/>
      <c r="CC11" s="338"/>
      <c r="CD11" s="587"/>
      <c r="CE11" s="338"/>
      <c r="CF11" s="338"/>
      <c r="CG11" s="587"/>
      <c r="CH11" s="338"/>
      <c r="CI11" s="338"/>
      <c r="CJ11" s="587"/>
      <c r="CK11" s="338"/>
      <c r="CL11" s="338"/>
      <c r="CM11" s="587"/>
      <c r="CN11" s="338"/>
      <c r="CO11"/>
      <c r="CP11"/>
      <c r="CQ11"/>
      <c r="CR11"/>
      <c r="CS11"/>
    </row>
    <row r="12" spans="1:97" ht="13.5" thickBot="1">
      <c r="A12" s="491" t="s">
        <v>790</v>
      </c>
      <c r="B12" s="1189">
        <f t="shared" si="0"/>
        <v>13.360117980000002</v>
      </c>
      <c r="C12" s="384">
        <v>0</v>
      </c>
      <c r="D12" s="366">
        <f t="shared" si="1"/>
        <v>0</v>
      </c>
      <c r="F12" s="384">
        <v>0</v>
      </c>
      <c r="G12" s="366">
        <f t="shared" si="2"/>
        <v>0</v>
      </c>
      <c r="I12" s="384">
        <v>0</v>
      </c>
      <c r="J12" s="366">
        <f t="shared" si="3"/>
        <v>0</v>
      </c>
      <c r="L12" s="384">
        <v>0</v>
      </c>
      <c r="M12" s="366">
        <f t="shared" si="4"/>
        <v>0</v>
      </c>
      <c r="O12" s="384">
        <v>0</v>
      </c>
      <c r="P12" s="366">
        <f t="shared" si="5"/>
        <v>0</v>
      </c>
      <c r="R12" s="384">
        <v>0</v>
      </c>
      <c r="S12" s="366">
        <f t="shared" si="6"/>
        <v>0</v>
      </c>
      <c r="T12" s="366"/>
      <c r="U12" s="384">
        <v>0</v>
      </c>
      <c r="V12" s="366">
        <f t="shared" si="7"/>
        <v>0</v>
      </c>
      <c r="W12" s="1081"/>
      <c r="X12" s="384">
        <v>0</v>
      </c>
      <c r="Y12" s="366">
        <f t="shared" si="8"/>
        <v>0</v>
      </c>
      <c r="AA12" s="384">
        <v>2.3905250200000001</v>
      </c>
      <c r="AB12" s="366">
        <f t="shared" si="9"/>
        <v>0.95886452383015774</v>
      </c>
      <c r="AD12" s="384">
        <v>0</v>
      </c>
      <c r="AE12" s="366">
        <f t="shared" si="10"/>
        <v>0</v>
      </c>
      <c r="AG12" s="384">
        <v>2.7985960000000001E-2</v>
      </c>
      <c r="AH12" s="366">
        <f t="shared" si="11"/>
        <v>1.2917929904787535E-2</v>
      </c>
      <c r="BJ12" s="338"/>
      <c r="BK12" s="338"/>
      <c r="BL12" s="587"/>
      <c r="BM12" s="338"/>
      <c r="BN12" s="338"/>
      <c r="BO12" s="587"/>
      <c r="BP12" s="338"/>
      <c r="BQ12" s="338"/>
      <c r="BR12" s="587"/>
      <c r="BS12" s="338"/>
      <c r="BT12" s="338"/>
      <c r="BU12" s="587"/>
      <c r="BV12" s="338"/>
      <c r="BW12" s="338"/>
      <c r="BX12" s="587"/>
      <c r="BY12" s="338"/>
      <c r="BZ12" s="338"/>
      <c r="CA12" s="587"/>
      <c r="CB12" s="338"/>
      <c r="CC12" s="338"/>
      <c r="CD12" s="587"/>
      <c r="CE12" s="338"/>
      <c r="CF12" s="338"/>
      <c r="CG12" s="587"/>
      <c r="CH12" s="338"/>
      <c r="CI12" s="338"/>
      <c r="CJ12" s="587"/>
      <c r="CK12" s="338"/>
      <c r="CL12" s="338"/>
      <c r="CM12" s="587"/>
      <c r="CN12" s="338"/>
      <c r="CO12"/>
      <c r="CP12"/>
      <c r="CQ12"/>
      <c r="CR12"/>
      <c r="CS12"/>
    </row>
    <row r="13" spans="1:97" ht="16.5" customHeight="1" thickBot="1">
      <c r="A13" s="362" t="s">
        <v>123</v>
      </c>
      <c r="B13" s="492">
        <f>SUM(B7:B12)</f>
        <v>3376.5655721905218</v>
      </c>
      <c r="C13" s="492">
        <f>SUM(C7:C12)</f>
        <v>86.8</v>
      </c>
      <c r="D13" s="365">
        <f>SUM(D7:D12)</f>
        <v>100</v>
      </c>
      <c r="E13" s="356"/>
      <c r="F13" s="492">
        <f>SUM(F7:F12)</f>
        <v>231.79999999999998</v>
      </c>
      <c r="G13" s="365">
        <f>SUM(G7:G12)</f>
        <v>100</v>
      </c>
      <c r="H13" s="356"/>
      <c r="I13" s="492">
        <f>SUM(I7:I12)</f>
        <v>115.69999999999999</v>
      </c>
      <c r="J13" s="365">
        <f>SUM(J7:J12)</f>
        <v>100</v>
      </c>
      <c r="K13" s="356"/>
      <c r="L13" s="492">
        <f>SUM(L7:L12)</f>
        <v>395.90000000000003</v>
      </c>
      <c r="M13" s="365">
        <f>SUM(M7:M12)</f>
        <v>100</v>
      </c>
      <c r="N13" s="356"/>
      <c r="O13" s="492">
        <f>SUM(O7:O12)</f>
        <v>1.3000001000000001</v>
      </c>
      <c r="P13" s="365">
        <f>SUM(P7:P12)</f>
        <v>99.999999999999986</v>
      </c>
      <c r="Q13" s="356"/>
      <c r="R13" s="492">
        <f>SUM(R7:R12)</f>
        <v>472.5</v>
      </c>
      <c r="S13" s="365">
        <f>SUM(S7:S12)</f>
        <v>99.999999999999986</v>
      </c>
      <c r="T13" s="1412"/>
      <c r="U13" s="492">
        <f>SUM(U7:U12)</f>
        <v>20.099999999999998</v>
      </c>
      <c r="V13" s="365">
        <f>SUM(V7:V12)</f>
        <v>100.00000000000001</v>
      </c>
      <c r="W13" s="356"/>
      <c r="X13" s="492">
        <f>SUM(X7:X12)</f>
        <v>4.5599999999999996</v>
      </c>
      <c r="Y13" s="365">
        <f>SUM(Y7:Y12)</f>
        <v>100</v>
      </c>
      <c r="Z13" s="356"/>
      <c r="AA13" s="492">
        <f>SUM(AA7:AA12)</f>
        <v>249.30790123000006</v>
      </c>
      <c r="AB13" s="365">
        <f>SUM(AB7:AB12)</f>
        <v>100</v>
      </c>
      <c r="AC13" s="356"/>
      <c r="AD13" s="492">
        <f>SUM(AD7:AD12)</f>
        <v>59.64242669475194</v>
      </c>
      <c r="AE13" s="365">
        <f>SUM(AE7:AE12)</f>
        <v>100</v>
      </c>
      <c r="AF13" s="356"/>
      <c r="AG13" s="492">
        <f>SUM(AG7:AG12)</f>
        <v>216.64430916000001</v>
      </c>
      <c r="AH13" s="365">
        <f>SUM(AH7:AH12)</f>
        <v>100</v>
      </c>
      <c r="BJ13" s="338"/>
      <c r="BK13" s="338"/>
      <c r="BL13" s="587"/>
      <c r="BM13" s="338"/>
      <c r="BN13" s="338"/>
      <c r="BO13" s="587"/>
      <c r="BP13" s="338"/>
      <c r="BQ13" s="338"/>
      <c r="BR13" s="587"/>
      <c r="BS13" s="338"/>
      <c r="BT13" s="338"/>
      <c r="BU13" s="587"/>
      <c r="BV13" s="338"/>
      <c r="BW13" s="338"/>
      <c r="BX13" s="587"/>
      <c r="BY13" s="338"/>
      <c r="BZ13" s="338"/>
      <c r="CA13" s="587"/>
      <c r="CB13" s="338"/>
      <c r="CC13" s="338"/>
      <c r="CD13" s="587"/>
      <c r="CE13" s="338"/>
      <c r="CF13" s="338"/>
      <c r="CG13" s="587"/>
      <c r="CH13" s="338"/>
      <c r="CI13" s="338"/>
      <c r="CJ13" s="587"/>
      <c r="CK13" s="338"/>
      <c r="CL13" s="338"/>
      <c r="CM13" s="587"/>
      <c r="CN13" s="338"/>
      <c r="CO13"/>
      <c r="CP13"/>
      <c r="CQ13"/>
      <c r="CR13"/>
      <c r="CS13"/>
    </row>
    <row r="14" spans="1:97" ht="16.5" customHeight="1">
      <c r="A14" s="493" t="s">
        <v>653</v>
      </c>
      <c r="B14" s="384"/>
      <c r="C14" s="384"/>
      <c r="D14" s="366"/>
      <c r="E14" s="338"/>
      <c r="F14" s="384"/>
      <c r="G14" s="366"/>
      <c r="H14" s="338"/>
      <c r="I14" s="384"/>
      <c r="J14" s="366"/>
      <c r="K14" s="338"/>
      <c r="L14" s="384"/>
      <c r="M14" s="366"/>
      <c r="N14" s="338"/>
      <c r="O14" s="384"/>
      <c r="P14" s="366"/>
      <c r="Q14" s="338"/>
      <c r="R14" s="384"/>
      <c r="S14" s="366"/>
      <c r="T14" s="587"/>
      <c r="U14" s="384"/>
      <c r="V14" s="366"/>
      <c r="W14" s="338"/>
      <c r="X14" s="1378"/>
      <c r="Y14" s="158"/>
      <c r="Z14" s="338"/>
      <c r="AA14" s="384"/>
      <c r="AB14" s="366"/>
      <c r="AC14" s="338"/>
      <c r="AD14" s="384"/>
      <c r="AE14" s="366"/>
      <c r="AF14" s="338"/>
      <c r="AG14" s="384"/>
      <c r="AH14" s="366"/>
      <c r="BJ14" s="338"/>
      <c r="BK14" s="338"/>
      <c r="BL14" s="587"/>
      <c r="BM14" s="338"/>
      <c r="BN14" s="338"/>
      <c r="BO14" s="587"/>
      <c r="BP14" s="338"/>
      <c r="BQ14" s="338"/>
      <c r="BR14" s="587"/>
      <c r="BS14" s="338"/>
      <c r="BT14" s="338"/>
      <c r="BU14" s="587"/>
      <c r="BV14" s="338"/>
      <c r="BW14" s="338"/>
      <c r="BX14" s="587"/>
      <c r="BY14" s="338"/>
      <c r="BZ14" s="338"/>
      <c r="CA14" s="587"/>
      <c r="CB14" s="338"/>
      <c r="CC14" s="338"/>
      <c r="CD14" s="587"/>
      <c r="CE14" s="338"/>
      <c r="CF14" s="338"/>
      <c r="CG14" s="587"/>
      <c r="CH14" s="338"/>
      <c r="CI14" s="338"/>
      <c r="CJ14" s="587"/>
      <c r="CK14" s="338"/>
      <c r="CL14" s="338"/>
      <c r="CM14" s="587"/>
      <c r="CN14" s="338"/>
      <c r="CO14"/>
      <c r="CP14"/>
      <c r="CQ14"/>
      <c r="CR14"/>
      <c r="CS14"/>
    </row>
    <row r="15" spans="1:97">
      <c r="A15" s="1512" t="s">
        <v>764</v>
      </c>
      <c r="B15" s="1189">
        <f t="shared" ref="B15:B31" si="12">C15+F15+I15+L15+O15+R15+U15+X15+AA15+AG15+C55+F55+I55+L55+AD15+O55+R55+U55+X55+AA55+AD55+AG55</f>
        <v>1033.2902110475186</v>
      </c>
      <c r="C15" s="337">
        <v>22.7</v>
      </c>
      <c r="D15" s="366">
        <f t="shared" ref="D15:D27" si="13">C15/$C$37*100</f>
        <v>26.456876456876461</v>
      </c>
      <c r="E15" s="1512" t="s">
        <v>764</v>
      </c>
      <c r="F15" s="337">
        <v>44.4</v>
      </c>
      <c r="G15" s="366">
        <f t="shared" ref="G15:G23" si="14">F15/$F$37*100</f>
        <v>19.254119687771031</v>
      </c>
      <c r="H15" s="1512" t="s">
        <v>757</v>
      </c>
      <c r="I15" s="337">
        <v>16.399999999999999</v>
      </c>
      <c r="J15" s="366">
        <f t="shared" ref="J15:J28" si="15">I15/$I$37*100</f>
        <v>14.373356704645046</v>
      </c>
      <c r="K15" s="1512" t="s">
        <v>757</v>
      </c>
      <c r="L15" s="337">
        <v>22.933</v>
      </c>
      <c r="M15" s="366">
        <f>L15/$L$37*100</f>
        <v>5.8196573626925776</v>
      </c>
      <c r="N15" s="1044" t="s">
        <v>791</v>
      </c>
      <c r="O15" s="337">
        <v>0.65</v>
      </c>
      <c r="P15" s="366">
        <v>0</v>
      </c>
      <c r="Q15" s="1512" t="s">
        <v>792</v>
      </c>
      <c r="R15" s="337">
        <v>36.4</v>
      </c>
      <c r="S15" s="366">
        <f t="shared" ref="S15:S22" si="16">R15/$R$37*100</f>
        <v>7.7463290061715266</v>
      </c>
      <c r="T15" s="349" t="s">
        <v>793</v>
      </c>
      <c r="U15" s="337">
        <v>5.9349999999999996</v>
      </c>
      <c r="V15" s="366">
        <f t="shared" ref="V15:V20" si="17">U15/$U$37*100</f>
        <v>29.866143317230271</v>
      </c>
      <c r="W15" s="1053" t="s">
        <v>794</v>
      </c>
      <c r="X15" s="384">
        <v>0.21</v>
      </c>
      <c r="Y15" s="158">
        <f>X15/$X$37*100</f>
        <v>4.8275862068965516</v>
      </c>
      <c r="Z15" s="1053" t="s">
        <v>795</v>
      </c>
      <c r="AA15" s="384">
        <v>185.85392983000003</v>
      </c>
      <c r="AB15" s="366">
        <f>AA15/$AA$37*100</f>
        <v>79.041718477561119</v>
      </c>
      <c r="AC15" s="1347" t="s">
        <v>796</v>
      </c>
      <c r="AD15" s="384">
        <v>40.806956980080635</v>
      </c>
      <c r="AE15" s="366">
        <f>AD15/$AD$37*100</f>
        <v>68.820341691979621</v>
      </c>
      <c r="AF15" s="175" t="s">
        <v>797</v>
      </c>
      <c r="AG15">
        <v>0</v>
      </c>
      <c r="AH15" s="366">
        <f>AG15/$AG$37*100</f>
        <v>0</v>
      </c>
      <c r="BJ15" s="1048"/>
      <c r="BK15" s="338"/>
      <c r="BL15" s="587"/>
      <c r="BM15" s="1048"/>
      <c r="BN15" s="338"/>
      <c r="BO15" s="587"/>
      <c r="BP15" s="1048"/>
      <c r="BQ15" s="338"/>
      <c r="BR15" s="587"/>
      <c r="BS15" s="1048"/>
      <c r="BT15" s="338"/>
      <c r="BU15" s="587"/>
      <c r="BV15" s="1048"/>
      <c r="BW15" s="338"/>
      <c r="BX15" s="587"/>
      <c r="BY15" s="1051"/>
      <c r="BZ15" s="338"/>
      <c r="CA15" s="587"/>
      <c r="CB15" s="1051"/>
      <c r="CC15" s="338"/>
      <c r="CD15" s="587"/>
      <c r="CE15" s="1048"/>
      <c r="CF15" s="338"/>
      <c r="CG15" s="587"/>
      <c r="CH15" s="1048"/>
      <c r="CI15" s="338"/>
      <c r="CJ15" s="587"/>
      <c r="CK15" s="1051"/>
      <c r="CL15" s="338"/>
      <c r="CM15" s="587"/>
      <c r="CN15" s="1048"/>
      <c r="CO15"/>
      <c r="CP15"/>
      <c r="CQ15"/>
      <c r="CR15"/>
      <c r="CS15"/>
    </row>
    <row r="16" spans="1:97">
      <c r="A16" s="1512" t="s">
        <v>757</v>
      </c>
      <c r="B16" s="1189">
        <f t="shared" si="12"/>
        <v>199.31359563587898</v>
      </c>
      <c r="C16" s="337">
        <v>15.6</v>
      </c>
      <c r="D16" s="366">
        <f t="shared" si="13"/>
        <v>18.181818181818183</v>
      </c>
      <c r="E16" s="1512" t="s">
        <v>757</v>
      </c>
      <c r="F16" s="337">
        <v>20</v>
      </c>
      <c r="G16" s="366">
        <f t="shared" si="14"/>
        <v>8.6730268863833473</v>
      </c>
      <c r="H16" s="1512" t="s">
        <v>798</v>
      </c>
      <c r="I16" s="337">
        <v>8.1999999999999993</v>
      </c>
      <c r="J16" s="366">
        <f t="shared" si="15"/>
        <v>7.1866783523225228</v>
      </c>
      <c r="K16" s="1512" t="s">
        <v>798</v>
      </c>
      <c r="L16" s="337">
        <v>17.338000000000001</v>
      </c>
      <c r="M16" s="366">
        <f>L16/$L$37*100</f>
        <v>4.399826422812712</v>
      </c>
      <c r="N16" s="1044" t="s">
        <v>799</v>
      </c>
      <c r="O16" s="337">
        <v>0.65</v>
      </c>
      <c r="P16" s="366">
        <v>0</v>
      </c>
      <c r="Q16" s="1512" t="s">
        <v>800</v>
      </c>
      <c r="R16" s="337">
        <v>35.5</v>
      </c>
      <c r="S16" s="366">
        <f t="shared" si="16"/>
        <v>7.5547988933815713</v>
      </c>
      <c r="T16" s="349" t="s">
        <v>801</v>
      </c>
      <c r="U16" s="337">
        <v>2.0449999999999999</v>
      </c>
      <c r="V16" s="366">
        <f t="shared" si="17"/>
        <v>10.2908615136876</v>
      </c>
      <c r="W16" s="1053" t="s">
        <v>802</v>
      </c>
      <c r="X16" s="384">
        <v>0.1</v>
      </c>
      <c r="Y16" s="158">
        <f>X16/$X$37*100</f>
        <v>2.298850574712644</v>
      </c>
      <c r="Z16" s="1053"/>
      <c r="AA16" s="1080"/>
      <c r="AB16" s="366"/>
      <c r="AC16" s="1347" t="s">
        <v>803</v>
      </c>
      <c r="AD16" s="384">
        <v>13.232683765878953</v>
      </c>
      <c r="AE16" s="366">
        <f>AD16/$AD$37*100</f>
        <v>22.316729441850718</v>
      </c>
      <c r="AF16" s="175" t="s">
        <v>804</v>
      </c>
      <c r="AG16" s="337">
        <v>13.9</v>
      </c>
      <c r="AH16" s="366">
        <f t="shared" ref="AH16:AH22" si="18">AG16/$AG$37*100</f>
        <v>6.8338249754178957</v>
      </c>
      <c r="BJ16" s="1048"/>
      <c r="BK16" s="338"/>
      <c r="BL16" s="587"/>
      <c r="BM16" s="1048"/>
      <c r="BN16" s="338"/>
      <c r="BO16" s="587"/>
      <c r="BP16" s="1048"/>
      <c r="BQ16" s="338"/>
      <c r="BR16" s="587"/>
      <c r="BS16" s="1048"/>
      <c r="BT16" s="338"/>
      <c r="BU16" s="587"/>
      <c r="BV16" s="1048"/>
      <c r="BW16" s="338"/>
      <c r="BX16" s="587"/>
      <c r="BY16" s="1051"/>
      <c r="BZ16" s="338"/>
      <c r="CA16" s="587"/>
      <c r="CB16" s="1051"/>
      <c r="CC16" s="338"/>
      <c r="CD16" s="587"/>
      <c r="CE16" s="1048"/>
      <c r="CF16" s="338"/>
      <c r="CG16" s="587"/>
      <c r="CH16" s="1048"/>
      <c r="CI16" s="338"/>
      <c r="CJ16" s="587"/>
      <c r="CK16" s="1051"/>
      <c r="CL16" s="338"/>
      <c r="CM16" s="587"/>
      <c r="CN16" s="1048"/>
      <c r="CO16"/>
      <c r="CP16"/>
      <c r="CQ16"/>
      <c r="CR16"/>
      <c r="CS16"/>
    </row>
    <row r="17" spans="1:97">
      <c r="A17" s="1512" t="s">
        <v>805</v>
      </c>
      <c r="B17" s="1189">
        <f t="shared" si="12"/>
        <v>335.81763833840563</v>
      </c>
      <c r="C17" s="337">
        <v>17.399999999999999</v>
      </c>
      <c r="D17" s="366">
        <f t="shared" si="13"/>
        <v>20.27972027972028</v>
      </c>
      <c r="E17" s="1512" t="s">
        <v>792</v>
      </c>
      <c r="F17" s="337">
        <v>69.7</v>
      </c>
      <c r="G17" s="366">
        <f t="shared" si="14"/>
        <v>30.225498699045968</v>
      </c>
      <c r="H17" s="1512" t="s">
        <v>792</v>
      </c>
      <c r="I17" s="337">
        <v>26.6</v>
      </c>
      <c r="J17" s="366">
        <f t="shared" si="15"/>
        <v>23.312883435582819</v>
      </c>
      <c r="K17" s="1512" t="s">
        <v>806</v>
      </c>
      <c r="L17" s="337">
        <v>91.435000000000002</v>
      </c>
      <c r="M17" s="366">
        <f>L17/$L$37*100</f>
        <v>23.203260408921462</v>
      </c>
      <c r="N17" s="1020"/>
      <c r="O17" s="390"/>
      <c r="P17" s="366"/>
      <c r="Q17" s="1512" t="s">
        <v>807</v>
      </c>
      <c r="R17" s="337">
        <v>34.6</v>
      </c>
      <c r="S17" s="366">
        <f t="shared" si="16"/>
        <v>7.3632687805916159</v>
      </c>
      <c r="T17" s="349" t="s">
        <v>808</v>
      </c>
      <c r="U17" s="337">
        <v>3.0110000000000001</v>
      </c>
      <c r="V17" s="366">
        <f t="shared" si="17"/>
        <v>15.151972624798713</v>
      </c>
      <c r="W17" s="1053" t="s">
        <v>809</v>
      </c>
      <c r="X17" s="384">
        <v>0.14000000000000001</v>
      </c>
      <c r="Y17" s="158">
        <f>X17/$X$37*100</f>
        <v>3.2183908045977017</v>
      </c>
      <c r="Z17" s="1053" t="s">
        <v>658</v>
      </c>
      <c r="AA17" s="384">
        <f>AA11</f>
        <v>49.280039180000003</v>
      </c>
      <c r="AB17" s="366">
        <f>AA17/$AA$37*100</f>
        <v>20.958281522438881</v>
      </c>
      <c r="AC17" s="1347" t="s">
        <v>810</v>
      </c>
      <c r="AD17" s="384">
        <v>5.2552653484056941</v>
      </c>
      <c r="AE17" s="366">
        <f>AD17/$AD$37*100</f>
        <v>8.8629288661696606</v>
      </c>
      <c r="AF17" s="175" t="s">
        <v>811</v>
      </c>
      <c r="AG17" s="337">
        <v>0</v>
      </c>
      <c r="AH17" s="366">
        <f t="shared" si="18"/>
        <v>0</v>
      </c>
      <c r="BJ17" s="1048"/>
      <c r="BK17" s="338"/>
      <c r="BL17" s="587"/>
      <c r="BM17" s="1048"/>
      <c r="BN17" s="338"/>
      <c r="BO17" s="587"/>
      <c r="BP17" s="1048"/>
      <c r="BQ17" s="338"/>
      <c r="BR17" s="587"/>
      <c r="BS17" s="1048"/>
      <c r="BT17" s="338"/>
      <c r="BU17" s="587"/>
      <c r="BV17" s="1048"/>
      <c r="BW17" s="338"/>
      <c r="BX17" s="587"/>
      <c r="BY17" s="1051"/>
      <c r="BZ17" s="338"/>
      <c r="CA17" s="587"/>
      <c r="CB17" s="1051"/>
      <c r="CC17" s="338"/>
      <c r="CD17" s="587"/>
      <c r="CE17" s="1048"/>
      <c r="CF17" s="338"/>
      <c r="CG17" s="587"/>
      <c r="CH17" s="1048"/>
      <c r="CI17" s="338"/>
      <c r="CJ17" s="587"/>
      <c r="CK17" s="1051"/>
      <c r="CL17" s="338"/>
      <c r="CM17" s="587"/>
      <c r="CN17" s="1048"/>
      <c r="CO17"/>
      <c r="CP17"/>
      <c r="CQ17"/>
      <c r="CR17"/>
      <c r="CS17"/>
    </row>
    <row r="18" spans="1:97">
      <c r="A18" s="1512" t="s">
        <v>792</v>
      </c>
      <c r="B18" s="1189">
        <f t="shared" si="12"/>
        <v>764.49697311000011</v>
      </c>
      <c r="C18" s="337">
        <v>15</v>
      </c>
      <c r="D18" s="366">
        <f t="shared" si="13"/>
        <v>17.482517482517487</v>
      </c>
      <c r="E18" s="1512" t="s">
        <v>812</v>
      </c>
      <c r="F18" s="337">
        <v>32.1</v>
      </c>
      <c r="G18" s="366">
        <f t="shared" si="14"/>
        <v>13.920208152645271</v>
      </c>
      <c r="H18" s="1512" t="s">
        <v>813</v>
      </c>
      <c r="I18" s="337">
        <v>8</v>
      </c>
      <c r="J18" s="366">
        <f t="shared" si="15"/>
        <v>7.0113935144609991</v>
      </c>
      <c r="K18" s="1512" t="s">
        <v>813</v>
      </c>
      <c r="L18" s="337">
        <v>20.152999999999999</v>
      </c>
      <c r="M18" s="366">
        <f t="shared" ref="M18:M30" si="19">L18/$L$37*100</f>
        <v>5.1141828295619192</v>
      </c>
      <c r="N18" s="1020"/>
      <c r="O18" s="390"/>
      <c r="P18" s="366"/>
      <c r="Q18" s="1512" t="s">
        <v>814</v>
      </c>
      <c r="R18" s="337">
        <v>20.75</v>
      </c>
      <c r="S18" s="366">
        <f t="shared" si="16"/>
        <v>4.4158331559906365</v>
      </c>
      <c r="T18" s="349" t="s">
        <v>815</v>
      </c>
      <c r="U18" s="337">
        <v>2.8370000000000002</v>
      </c>
      <c r="V18" s="366">
        <f t="shared" si="17"/>
        <v>14.276368760064415</v>
      </c>
      <c r="W18" s="1053" t="s">
        <v>816</v>
      </c>
      <c r="X18" s="384">
        <v>0.74</v>
      </c>
      <c r="Y18" s="158">
        <f>X18/$X$37*100</f>
        <v>17.011494252873565</v>
      </c>
      <c r="Z18" s="1053"/>
      <c r="AA18" s="1080"/>
      <c r="AB18" s="366"/>
      <c r="AC18" s="1053"/>
      <c r="AD18" s="1080"/>
      <c r="AE18" s="366"/>
      <c r="AF18" s="175" t="s">
        <v>817</v>
      </c>
      <c r="AG18" s="1430">
        <v>82.8</v>
      </c>
      <c r="AH18" s="366">
        <f t="shared" si="18"/>
        <v>40.707964601769909</v>
      </c>
      <c r="BJ18" s="1048"/>
      <c r="BK18" s="338"/>
      <c r="BL18" s="587"/>
      <c r="BM18" s="1048"/>
      <c r="BN18" s="338"/>
      <c r="BO18" s="587"/>
      <c r="BP18" s="1048"/>
      <c r="BQ18" s="338"/>
      <c r="BR18" s="587"/>
      <c r="BS18" s="1048"/>
      <c r="BT18" s="338"/>
      <c r="BU18" s="587"/>
      <c r="BV18" s="1048"/>
      <c r="BW18" s="338"/>
      <c r="BX18" s="587"/>
      <c r="BY18" s="1051"/>
      <c r="BZ18" s="338"/>
      <c r="CA18" s="587"/>
      <c r="CB18" s="1051"/>
      <c r="CC18" s="338"/>
      <c r="CD18" s="587"/>
      <c r="CE18" s="1048"/>
      <c r="CF18" s="338"/>
      <c r="CG18" s="587"/>
      <c r="CH18" s="1048"/>
      <c r="CI18" s="338"/>
      <c r="CJ18" s="587"/>
      <c r="CK18" s="1051"/>
      <c r="CL18" s="338"/>
      <c r="CM18" s="587"/>
      <c r="CN18" s="1048"/>
      <c r="CO18"/>
      <c r="CP18"/>
      <c r="CQ18"/>
      <c r="CR18"/>
      <c r="CS18"/>
    </row>
    <row r="19" spans="1:97">
      <c r="A19" s="1512" t="s">
        <v>818</v>
      </c>
      <c r="B19" s="1189">
        <f t="shared" si="12"/>
        <v>142.98400000000001</v>
      </c>
      <c r="C19" s="337">
        <v>15.1</v>
      </c>
      <c r="D19" s="366">
        <f t="shared" si="13"/>
        <v>17.599067599067602</v>
      </c>
      <c r="E19" s="1512" t="s">
        <v>819</v>
      </c>
      <c r="F19" s="337">
        <v>32.200000000000003</v>
      </c>
      <c r="G19" s="366">
        <f t="shared" si="14"/>
        <v>13.963573287077191</v>
      </c>
      <c r="H19" s="1512" t="s">
        <v>818</v>
      </c>
      <c r="I19" s="337">
        <v>15.9</v>
      </c>
      <c r="J19" s="366">
        <f t="shared" si="15"/>
        <v>13.935144609991234</v>
      </c>
      <c r="K19" s="1512" t="s">
        <v>812</v>
      </c>
      <c r="L19" s="337">
        <v>46.128999999999998</v>
      </c>
      <c r="M19" s="366">
        <f t="shared" si="19"/>
        <v>11.706055661433126</v>
      </c>
      <c r="N19" s="1020"/>
      <c r="O19" s="390"/>
      <c r="P19" s="366"/>
      <c r="Q19" s="1512" t="s">
        <v>820</v>
      </c>
      <c r="R19" s="337">
        <v>26.4</v>
      </c>
      <c r="S19" s="366">
        <f t="shared" si="16"/>
        <v>5.6182166418386892</v>
      </c>
      <c r="T19" s="349" t="s">
        <v>821</v>
      </c>
      <c r="U19" s="337">
        <v>4.0250000000000004</v>
      </c>
      <c r="V19" s="366">
        <f t="shared" si="17"/>
        <v>20.25462962962963</v>
      </c>
      <c r="W19" s="1053" t="s">
        <v>822</v>
      </c>
      <c r="X19" s="384">
        <v>3.16</v>
      </c>
      <c r="Y19" s="158">
        <f>X19/$X$37*100</f>
        <v>72.643678160919549</v>
      </c>
      <c r="Z19" s="1053"/>
      <c r="AA19" s="1080"/>
      <c r="AB19" s="366"/>
      <c r="AC19" s="1053"/>
      <c r="AD19" s="1080"/>
      <c r="AE19" s="366"/>
      <c r="AF19" s="175" t="s">
        <v>823</v>
      </c>
      <c r="AG19" s="1430">
        <v>0</v>
      </c>
      <c r="AH19" s="366">
        <f t="shared" si="18"/>
        <v>0</v>
      </c>
      <c r="BJ19" s="1048"/>
      <c r="BK19" s="338"/>
      <c r="BL19" s="587"/>
      <c r="BM19" s="1048"/>
      <c r="BN19" s="338"/>
      <c r="BO19" s="587"/>
      <c r="BP19" s="1048"/>
      <c r="BQ19" s="338"/>
      <c r="BR19" s="587"/>
      <c r="BS19" s="1048"/>
      <c r="BT19" s="338"/>
      <c r="BU19" s="587"/>
      <c r="BV19" s="1048"/>
      <c r="BW19" s="338"/>
      <c r="BX19" s="587"/>
      <c r="BY19" s="1051"/>
      <c r="BZ19" s="338"/>
      <c r="CA19" s="587"/>
      <c r="CB19" s="1051"/>
      <c r="CC19" s="338"/>
      <c r="CD19" s="587"/>
      <c r="CE19" s="1048"/>
      <c r="CF19" s="338"/>
      <c r="CG19" s="587"/>
      <c r="CH19" s="1048"/>
      <c r="CI19" s="338"/>
      <c r="CJ19" s="587"/>
      <c r="CK19" s="1051"/>
      <c r="CL19" s="338"/>
      <c r="CM19" s="587"/>
      <c r="CN19" s="1048"/>
      <c r="CO19"/>
      <c r="CP19"/>
      <c r="CQ19"/>
      <c r="CR19"/>
      <c r="CS19"/>
    </row>
    <row r="20" spans="1:97">
      <c r="A20" s="1020"/>
      <c r="B20" s="1189">
        <f t="shared" si="12"/>
        <v>230.774</v>
      </c>
      <c r="C20" s="384">
        <v>0</v>
      </c>
      <c r="D20" s="366">
        <f t="shared" si="13"/>
        <v>0</v>
      </c>
      <c r="E20" s="1512" t="s">
        <v>824</v>
      </c>
      <c r="F20" s="337">
        <v>32</v>
      </c>
      <c r="G20" s="366">
        <f t="shared" si="14"/>
        <v>13.876843018213355</v>
      </c>
      <c r="H20" s="1512" t="s">
        <v>825</v>
      </c>
      <c r="I20" s="337">
        <v>15.8</v>
      </c>
      <c r="J20" s="366">
        <f t="shared" si="15"/>
        <v>13.847502191060473</v>
      </c>
      <c r="K20" s="1512" t="s">
        <v>819</v>
      </c>
      <c r="L20" s="337">
        <v>39.475000000000001</v>
      </c>
      <c r="M20" s="366">
        <f t="shared" si="19"/>
        <v>10.017484602637662</v>
      </c>
      <c r="N20" s="1020"/>
      <c r="O20" s="390"/>
      <c r="P20" s="366"/>
      <c r="Q20" s="1512" t="s">
        <v>825</v>
      </c>
      <c r="R20" s="337">
        <v>91</v>
      </c>
      <c r="S20" s="366">
        <f t="shared" si="16"/>
        <v>19.365822515428814</v>
      </c>
      <c r="T20" s="349" t="s">
        <v>826</v>
      </c>
      <c r="U20" s="337">
        <v>2.0190000000000001</v>
      </c>
      <c r="V20" s="366">
        <f t="shared" si="17"/>
        <v>10.160024154589372</v>
      </c>
      <c r="W20" s="1053"/>
      <c r="Z20" s="1053"/>
      <c r="AA20" s="1080"/>
      <c r="AB20" s="366"/>
      <c r="AC20" s="1053"/>
      <c r="AD20" s="1080"/>
      <c r="AE20" s="366"/>
      <c r="AF20" s="175" t="s">
        <v>827</v>
      </c>
      <c r="AG20" s="1430">
        <v>43.3</v>
      </c>
      <c r="AH20" s="366">
        <f t="shared" si="18"/>
        <v>21.288102261553586</v>
      </c>
      <c r="BJ20" s="1048"/>
      <c r="BK20" s="338"/>
      <c r="BL20" s="587"/>
      <c r="BM20" s="1048"/>
      <c r="BN20" s="338"/>
      <c r="BO20" s="587"/>
      <c r="BP20" s="1048"/>
      <c r="BQ20" s="338"/>
      <c r="BR20" s="587"/>
      <c r="BS20" s="1048"/>
      <c r="BT20" s="338"/>
      <c r="BU20" s="587"/>
      <c r="BV20" s="1048"/>
      <c r="BW20" s="338"/>
      <c r="BX20" s="587"/>
      <c r="BY20" s="1051"/>
      <c r="BZ20" s="338"/>
      <c r="CA20" s="587"/>
      <c r="CB20" s="1051"/>
      <c r="CC20" s="338"/>
      <c r="CD20" s="587"/>
      <c r="CE20" s="1048"/>
      <c r="CF20" s="338"/>
      <c r="CG20" s="587"/>
      <c r="CH20" s="1048"/>
      <c r="CI20" s="338"/>
      <c r="CJ20" s="587"/>
      <c r="CK20" s="1051"/>
      <c r="CL20" s="338"/>
      <c r="CM20" s="587"/>
      <c r="CN20" s="1048"/>
      <c r="CO20"/>
      <c r="CP20"/>
      <c r="CQ20"/>
      <c r="CR20"/>
      <c r="CS20"/>
    </row>
    <row r="21" spans="1:97">
      <c r="A21" s="1020"/>
      <c r="B21" s="1189">
        <f t="shared" si="12"/>
        <v>187.708</v>
      </c>
      <c r="C21" s="384">
        <v>0</v>
      </c>
      <c r="D21" s="366">
        <f t="shared" si="13"/>
        <v>0</v>
      </c>
      <c r="E21" s="1044" t="s">
        <v>828</v>
      </c>
      <c r="F21" s="337">
        <v>0.2</v>
      </c>
      <c r="G21" s="366">
        <f t="shared" si="14"/>
        <v>8.6730268863833476E-2</v>
      </c>
      <c r="H21" s="1512" t="s">
        <v>829</v>
      </c>
      <c r="I21" s="337">
        <v>8.4</v>
      </c>
      <c r="J21" s="366">
        <f t="shared" si="15"/>
        <v>7.3619631901840483</v>
      </c>
      <c r="K21" s="1512" t="s">
        <v>791</v>
      </c>
      <c r="L21" s="337">
        <v>10.577999999999999</v>
      </c>
      <c r="M21" s="366">
        <f t="shared" si="19"/>
        <v>2.6843559753439186</v>
      </c>
      <c r="N21" s="1020"/>
      <c r="O21" s="390"/>
      <c r="P21" s="366"/>
      <c r="Q21" s="349" t="s">
        <v>830</v>
      </c>
      <c r="R21" s="337">
        <v>132.25</v>
      </c>
      <c r="S21" s="366">
        <f t="shared" si="16"/>
        <v>28.144286018301766</v>
      </c>
      <c r="T21" s="1413"/>
      <c r="U21" s="1080"/>
      <c r="V21" s="366"/>
      <c r="W21" s="1053"/>
      <c r="X21"/>
      <c r="Y21" s="158"/>
      <c r="Z21" s="1053"/>
      <c r="AA21" s="1080"/>
      <c r="AB21" s="366"/>
      <c r="AC21" s="1053"/>
      <c r="AD21" s="1080"/>
      <c r="AE21" s="366"/>
      <c r="AF21" s="1053" t="s">
        <v>831</v>
      </c>
      <c r="AG21" s="1430">
        <v>33.799999999999997</v>
      </c>
      <c r="AH21" s="366">
        <f t="shared" si="18"/>
        <v>16.617502458210421</v>
      </c>
      <c r="BJ21" s="1048"/>
      <c r="BK21" s="338"/>
      <c r="BL21" s="587"/>
      <c r="BM21" s="1048"/>
      <c r="BN21" s="338"/>
      <c r="BO21" s="587"/>
      <c r="BP21" s="1048"/>
      <c r="BQ21" s="338"/>
      <c r="BR21" s="587"/>
      <c r="BS21" s="1048"/>
      <c r="BT21" s="338"/>
      <c r="BU21" s="587"/>
      <c r="BV21" s="1048"/>
      <c r="BW21" s="338"/>
      <c r="BX21" s="587"/>
      <c r="BY21" s="1051"/>
      <c r="BZ21" s="338"/>
      <c r="CA21" s="587"/>
      <c r="CB21" s="1051"/>
      <c r="CC21" s="338"/>
      <c r="CD21" s="587"/>
      <c r="CE21" s="1048"/>
      <c r="CF21" s="338"/>
      <c r="CG21" s="587"/>
      <c r="CH21" s="1048"/>
      <c r="CI21" s="338"/>
      <c r="CJ21" s="587"/>
      <c r="CK21" s="1051"/>
      <c r="CL21" s="338"/>
      <c r="CM21" s="587"/>
      <c r="CN21" s="1048"/>
      <c r="CO21"/>
      <c r="CP21"/>
      <c r="CQ21"/>
      <c r="CR21"/>
      <c r="CS21"/>
    </row>
    <row r="22" spans="1:97">
      <c r="A22" s="1020"/>
      <c r="B22" s="1189">
        <f t="shared" si="12"/>
        <v>143.21</v>
      </c>
      <c r="C22" s="384">
        <v>0</v>
      </c>
      <c r="D22" s="366">
        <f t="shared" si="13"/>
        <v>0</v>
      </c>
      <c r="E22" s="1044"/>
      <c r="F22" s="337">
        <v>0</v>
      </c>
      <c r="G22" s="366">
        <f t="shared" si="14"/>
        <v>0</v>
      </c>
      <c r="H22" s="1512" t="s">
        <v>824</v>
      </c>
      <c r="I22" s="337">
        <v>14.8</v>
      </c>
      <c r="J22" s="366">
        <f t="shared" si="15"/>
        <v>12.971078001752847</v>
      </c>
      <c r="K22" s="1512" t="s">
        <v>807</v>
      </c>
      <c r="L22" s="337">
        <v>0.41</v>
      </c>
      <c r="M22" s="366">
        <f t="shared" si="19"/>
        <v>0.10404480524588831</v>
      </c>
      <c r="N22" s="1020"/>
      <c r="O22" s="390"/>
      <c r="P22" s="366"/>
      <c r="Q22" s="1053" t="s">
        <v>829</v>
      </c>
      <c r="R22" s="1080">
        <v>93</v>
      </c>
      <c r="S22" s="366">
        <f t="shared" si="16"/>
        <v>19.791444988295385</v>
      </c>
      <c r="T22" s="1413"/>
      <c r="U22" s="1080"/>
      <c r="V22" s="366"/>
      <c r="W22" s="1053"/>
      <c r="X22"/>
      <c r="Y22" s="158"/>
      <c r="Z22" s="1053"/>
      <c r="AA22" s="1080"/>
      <c r="AB22" s="366"/>
      <c r="AC22" s="1053"/>
      <c r="AD22" s="1080"/>
      <c r="AE22" s="366"/>
      <c r="AF22" s="1053" t="s">
        <v>829</v>
      </c>
      <c r="AG22" s="1430">
        <v>29.6</v>
      </c>
      <c r="AH22" s="366">
        <f t="shared" si="18"/>
        <v>14.552605703048183</v>
      </c>
      <c r="BJ22" s="1048"/>
      <c r="BK22" s="338"/>
      <c r="BL22" s="587"/>
      <c r="BM22" s="1048"/>
      <c r="BN22" s="338"/>
      <c r="BO22" s="587"/>
      <c r="BP22" s="1048"/>
      <c r="BQ22" s="338"/>
      <c r="BR22" s="587"/>
      <c r="BS22" s="1048"/>
      <c r="BT22" s="338"/>
      <c r="BU22" s="587"/>
      <c r="BV22" s="1048"/>
      <c r="BW22" s="338"/>
      <c r="BX22" s="587"/>
      <c r="BY22" s="1051"/>
      <c r="BZ22" s="338"/>
      <c r="CA22" s="587"/>
      <c r="CB22" s="1051"/>
      <c r="CC22" s="338"/>
      <c r="CD22" s="587"/>
      <c r="CE22" s="1048"/>
      <c r="CF22" s="338"/>
      <c r="CG22" s="587"/>
      <c r="CH22" s="1048"/>
      <c r="CI22" s="338"/>
      <c r="CJ22" s="587"/>
      <c r="CK22" s="1051"/>
      <c r="CL22" s="338"/>
      <c r="CM22" s="587"/>
      <c r="CN22" s="1048"/>
      <c r="CO22"/>
      <c r="CP22"/>
      <c r="CQ22"/>
      <c r="CR22"/>
      <c r="CS22"/>
    </row>
    <row r="23" spans="1:97">
      <c r="A23" s="1385"/>
      <c r="B23" s="1189">
        <f t="shared" si="12"/>
        <v>10.843999999999999</v>
      </c>
      <c r="C23" s="384">
        <v>0</v>
      </c>
      <c r="D23" s="366">
        <f t="shared" si="13"/>
        <v>0</v>
      </c>
      <c r="E23" s="1385"/>
      <c r="F23" s="384">
        <v>0</v>
      </c>
      <c r="G23" s="366">
        <f t="shared" si="14"/>
        <v>0</v>
      </c>
      <c r="H23" s="1512"/>
      <c r="J23" s="366">
        <f t="shared" si="15"/>
        <v>0</v>
      </c>
      <c r="K23" s="1512" t="s">
        <v>814</v>
      </c>
      <c r="L23" s="337">
        <v>10.843999999999999</v>
      </c>
      <c r="M23" s="366">
        <f t="shared" si="19"/>
        <v>2.7518582148449093</v>
      </c>
      <c r="N23" s="1020"/>
      <c r="O23" s="390"/>
      <c r="P23" s="366"/>
      <c r="Q23" s="1053"/>
      <c r="R23" s="1080"/>
      <c r="S23" s="366"/>
      <c r="T23" s="1413"/>
      <c r="U23" s="1080"/>
      <c r="V23" s="366"/>
      <c r="W23" s="1053"/>
      <c r="X23"/>
      <c r="Y23" s="158"/>
      <c r="Z23" s="1053"/>
      <c r="AA23" s="1080"/>
      <c r="AB23" s="366"/>
      <c r="AC23" s="1053"/>
      <c r="AD23" s="1080"/>
      <c r="AE23" s="366"/>
      <c r="AF23" s="1053"/>
      <c r="AG23" s="1080"/>
      <c r="AH23" s="366"/>
      <c r="BJ23" s="338"/>
      <c r="BK23" s="338"/>
      <c r="BL23" s="587"/>
      <c r="BM23" s="338"/>
      <c r="BN23" s="338"/>
      <c r="BO23" s="587"/>
      <c r="BP23" s="1048"/>
      <c r="BQ23" s="338"/>
      <c r="BR23" s="587"/>
      <c r="BS23" s="1048"/>
      <c r="BT23" s="338"/>
      <c r="BU23" s="587"/>
      <c r="BV23" s="1048"/>
      <c r="BW23" s="338"/>
      <c r="BX23" s="587"/>
      <c r="BY23" s="1051"/>
      <c r="BZ23" s="338"/>
      <c r="CA23" s="587"/>
      <c r="CB23" s="1051"/>
      <c r="CC23" s="338"/>
      <c r="CD23" s="587"/>
      <c r="CE23" s="1048"/>
      <c r="CF23" s="338"/>
      <c r="CG23" s="587"/>
      <c r="CH23" s="1048"/>
      <c r="CI23" s="338"/>
      <c r="CJ23" s="587"/>
      <c r="CK23" s="1048"/>
      <c r="CL23" s="338"/>
      <c r="CM23" s="587"/>
      <c r="CN23" s="1048"/>
      <c r="CO23"/>
      <c r="CP23"/>
      <c r="CQ23"/>
      <c r="CR23"/>
      <c r="CS23"/>
    </row>
    <row r="24" spans="1:97">
      <c r="A24" s="1385"/>
      <c r="B24" s="1189">
        <f t="shared" si="12"/>
        <v>153.51859780999999</v>
      </c>
      <c r="C24" s="384"/>
      <c r="D24" s="366">
        <f t="shared" si="13"/>
        <v>0</v>
      </c>
      <c r="E24" s="1020"/>
      <c r="F24" s="384"/>
      <c r="G24" s="366">
        <f>F24/$F$37*100</f>
        <v>0</v>
      </c>
      <c r="H24" s="1048"/>
      <c r="J24" s="366">
        <f t="shared" si="15"/>
        <v>0</v>
      </c>
      <c r="K24" s="1512" t="s">
        <v>825</v>
      </c>
      <c r="L24" s="337">
        <v>47.204999999999998</v>
      </c>
      <c r="M24" s="366">
        <f t="shared" si="19"/>
        <v>11.979109833249165</v>
      </c>
      <c r="N24" s="1053"/>
      <c r="O24" s="1088"/>
      <c r="P24" s="366"/>
      <c r="Q24" s="1053"/>
      <c r="R24" s="1080"/>
      <c r="S24" s="366"/>
      <c r="T24" s="1413"/>
      <c r="U24" s="1080"/>
      <c r="V24" s="366"/>
      <c r="W24" s="1053"/>
      <c r="X24"/>
      <c r="Y24" s="158"/>
      <c r="Z24" s="1053"/>
      <c r="AA24" s="1080"/>
      <c r="AB24" s="366"/>
      <c r="AC24" s="1053"/>
      <c r="AD24" s="1080"/>
      <c r="AE24" s="366"/>
      <c r="AF24" s="1053"/>
      <c r="AG24" s="1080"/>
      <c r="AH24" s="366"/>
      <c r="BJ24" s="338"/>
      <c r="BK24" s="338"/>
      <c r="BL24" s="587"/>
      <c r="BM24" s="338"/>
      <c r="BN24" s="338"/>
      <c r="BO24" s="587"/>
      <c r="BP24" s="338"/>
      <c r="BQ24" s="338"/>
      <c r="BR24" s="587"/>
      <c r="BS24" s="1048"/>
      <c r="BT24" s="338"/>
      <c r="BU24" s="587"/>
      <c r="BV24" s="338"/>
      <c r="BW24" s="338"/>
      <c r="BX24" s="587"/>
      <c r="BY24" s="1051"/>
      <c r="BZ24" s="338"/>
      <c r="CA24" s="587"/>
      <c r="CB24" s="1051"/>
      <c r="CC24" s="338"/>
      <c r="CD24" s="587"/>
      <c r="CE24" s="1048"/>
      <c r="CF24" s="338"/>
      <c r="CG24" s="587"/>
      <c r="CH24" s="1048"/>
      <c r="CI24" s="338"/>
      <c r="CJ24" s="587"/>
      <c r="CK24" s="1048"/>
      <c r="CL24" s="338"/>
      <c r="CM24" s="587"/>
      <c r="CN24" s="1048"/>
      <c r="CO24"/>
      <c r="CP24"/>
      <c r="CQ24"/>
      <c r="CR24"/>
      <c r="CS24"/>
    </row>
    <row r="25" spans="1:97">
      <c r="A25" s="1385"/>
      <c r="B25" s="1189">
        <f t="shared" si="12"/>
        <v>49.579000000000001</v>
      </c>
      <c r="C25" s="384"/>
      <c r="D25" s="366">
        <f t="shared" si="13"/>
        <v>0</v>
      </c>
      <c r="E25" s="1020"/>
      <c r="F25" s="384"/>
      <c r="G25" s="366">
        <f>F25/$F$37*100</f>
        <v>0</v>
      </c>
      <c r="H25" s="1048"/>
      <c r="J25" s="366">
        <f t="shared" si="15"/>
        <v>0</v>
      </c>
      <c r="K25" s="1044" t="s">
        <v>829</v>
      </c>
      <c r="L25" s="337">
        <v>49.579000000000001</v>
      </c>
      <c r="M25" s="366">
        <f t="shared" si="19"/>
        <v>12.581554632404627</v>
      </c>
      <c r="N25" s="1053"/>
      <c r="O25" s="384"/>
      <c r="P25" s="366"/>
      <c r="Q25" s="1053"/>
      <c r="R25" s="1080"/>
      <c r="S25" s="366"/>
      <c r="T25" s="1413"/>
      <c r="U25" s="1080"/>
      <c r="V25" s="366"/>
      <c r="W25" s="1053"/>
      <c r="X25"/>
      <c r="Y25" s="158"/>
      <c r="Z25" s="1053"/>
      <c r="AA25" s="1080"/>
      <c r="AB25" s="366"/>
      <c r="AC25" s="1053"/>
      <c r="AD25" s="1080"/>
      <c r="AE25" s="366"/>
      <c r="AF25" s="1053"/>
      <c r="AG25" s="1080"/>
      <c r="AH25" s="366"/>
      <c r="BJ25" s="338"/>
      <c r="BK25" s="338"/>
      <c r="BL25" s="587"/>
      <c r="BM25" s="338"/>
      <c r="BN25" s="338"/>
      <c r="BO25" s="587"/>
      <c r="BP25" s="338"/>
      <c r="BQ25" s="338"/>
      <c r="BR25" s="587"/>
      <c r="BS25" s="1048"/>
      <c r="BT25" s="338"/>
      <c r="BU25" s="587"/>
      <c r="BV25" s="338"/>
      <c r="BW25" s="338"/>
      <c r="BX25" s="587"/>
      <c r="BY25" s="1051"/>
      <c r="BZ25" s="338"/>
      <c r="CA25" s="587"/>
      <c r="CB25" s="338"/>
      <c r="CC25" s="338"/>
      <c r="CD25" s="587"/>
      <c r="CE25" s="338"/>
      <c r="CF25" s="338"/>
      <c r="CG25" s="587"/>
      <c r="CH25" s="1048"/>
      <c r="CI25" s="338"/>
      <c r="CJ25" s="587"/>
      <c r="CK25" s="1048"/>
      <c r="CL25" s="338"/>
      <c r="CM25" s="587"/>
      <c r="CN25" s="1048"/>
      <c r="CO25"/>
      <c r="CP25"/>
      <c r="CQ25"/>
      <c r="CR25"/>
      <c r="CS25"/>
    </row>
    <row r="26" spans="1:97">
      <c r="A26" s="1215"/>
      <c r="B26" s="1189">
        <f t="shared" si="12"/>
        <v>37.981999999999999</v>
      </c>
      <c r="C26" s="384"/>
      <c r="D26" s="366">
        <f t="shared" si="13"/>
        <v>0</v>
      </c>
      <c r="F26" s="384"/>
      <c r="G26" s="366"/>
      <c r="H26" s="1020"/>
      <c r="I26" s="384"/>
      <c r="J26" s="366">
        <f t="shared" si="15"/>
        <v>0</v>
      </c>
      <c r="K26" s="1044" t="s">
        <v>824</v>
      </c>
      <c r="L26" s="337">
        <v>37.981999999999999</v>
      </c>
      <c r="M26" s="366">
        <f t="shared" si="19"/>
        <v>9.6386092508520242</v>
      </c>
      <c r="N26" s="1053"/>
      <c r="O26" s="384"/>
      <c r="P26" s="366"/>
      <c r="Q26" s="1053"/>
      <c r="R26" s="1080"/>
      <c r="S26" s="366"/>
      <c r="T26" s="1413"/>
      <c r="U26" s="1080"/>
      <c r="V26" s="366"/>
      <c r="W26" s="1053"/>
      <c r="X26"/>
      <c r="Y26" s="158"/>
      <c r="Z26" s="1053"/>
      <c r="AA26" s="1080"/>
      <c r="AB26" s="366"/>
      <c r="AC26" s="1053"/>
      <c r="AD26" s="1080"/>
      <c r="AE26" s="366"/>
      <c r="AF26" s="1053"/>
      <c r="AG26" s="1080"/>
      <c r="AH26" s="366"/>
      <c r="BJ26" s="338"/>
      <c r="BK26" s="338"/>
      <c r="BL26" s="587"/>
      <c r="BM26" s="338"/>
      <c r="BN26" s="338"/>
      <c r="BO26" s="587"/>
      <c r="BP26" s="338"/>
      <c r="BQ26" s="338"/>
      <c r="BR26" s="587"/>
      <c r="BS26" s="1048"/>
      <c r="BT26" s="338"/>
      <c r="BU26" s="587"/>
      <c r="BV26" s="338"/>
      <c r="BW26" s="338"/>
      <c r="BX26" s="587"/>
      <c r="BY26" s="1051"/>
      <c r="BZ26" s="338"/>
      <c r="CA26" s="587"/>
      <c r="CB26" s="338"/>
      <c r="CC26" s="338"/>
      <c r="CD26" s="587"/>
      <c r="CE26" s="338"/>
      <c r="CF26" s="338"/>
      <c r="CG26" s="587"/>
      <c r="CH26" s="1048"/>
      <c r="CI26" s="338"/>
      <c r="CJ26" s="587"/>
      <c r="CK26" s="1048"/>
      <c r="CL26" s="338"/>
      <c r="CM26" s="587"/>
      <c r="CN26" s="338"/>
      <c r="CO26"/>
      <c r="CP26"/>
      <c r="CQ26"/>
      <c r="CR26"/>
      <c r="CS26"/>
    </row>
    <row r="27" spans="1:97">
      <c r="A27" s="778"/>
      <c r="B27" s="1189">
        <f t="shared" si="12"/>
        <v>0</v>
      </c>
      <c r="C27" s="384"/>
      <c r="D27" s="366">
        <f t="shared" si="13"/>
        <v>0</v>
      </c>
      <c r="F27" s="384"/>
      <c r="G27" s="366"/>
      <c r="H27" s="1020"/>
      <c r="I27" s="384"/>
      <c r="J27" s="366">
        <f t="shared" si="15"/>
        <v>0</v>
      </c>
      <c r="K27" s="1020"/>
      <c r="L27" s="384"/>
      <c r="M27" s="366">
        <f t="shared" si="19"/>
        <v>0</v>
      </c>
      <c r="N27" s="1053"/>
      <c r="O27" s="384"/>
      <c r="P27" s="366"/>
      <c r="Q27" s="1053"/>
      <c r="R27" s="1080"/>
      <c r="S27" s="366"/>
      <c r="T27" s="1413"/>
      <c r="U27" s="1080"/>
      <c r="V27" s="366"/>
      <c r="W27" s="1053"/>
      <c r="X27"/>
      <c r="Y27" s="158"/>
      <c r="Z27" s="1053"/>
      <c r="AA27" s="1080"/>
      <c r="AB27" s="366"/>
      <c r="AC27" s="1053"/>
      <c r="AD27" s="1080"/>
      <c r="AE27" s="366"/>
      <c r="AF27" s="1053"/>
      <c r="AG27" s="1080"/>
      <c r="AH27" s="366"/>
      <c r="BJ27" s="338"/>
      <c r="BK27" s="338"/>
      <c r="BL27" s="587"/>
      <c r="BM27" s="338"/>
      <c r="BN27" s="338"/>
      <c r="BO27" s="587"/>
      <c r="BP27" s="338"/>
      <c r="BQ27" s="338"/>
      <c r="BR27" s="587"/>
      <c r="BS27" s="1048"/>
      <c r="BT27" s="338"/>
      <c r="BU27" s="587"/>
      <c r="BV27" s="338"/>
      <c r="BW27" s="338"/>
      <c r="BX27" s="587"/>
      <c r="BY27" s="1048"/>
      <c r="BZ27" s="338"/>
      <c r="CA27" s="587"/>
      <c r="CB27" s="338"/>
      <c r="CC27" s="338"/>
      <c r="CD27" s="587"/>
      <c r="CE27" s="338"/>
      <c r="CF27" s="338"/>
      <c r="CG27" s="587"/>
      <c r="CH27" s="1048"/>
      <c r="CI27" s="338"/>
      <c r="CJ27" s="587"/>
      <c r="CK27" s="1048"/>
      <c r="CL27" s="338"/>
      <c r="CM27" s="587"/>
      <c r="CN27" s="338"/>
      <c r="CO27"/>
      <c r="CP27"/>
      <c r="CQ27"/>
      <c r="CR27"/>
      <c r="CS27"/>
    </row>
    <row r="28" spans="1:97">
      <c r="A28" s="489"/>
      <c r="B28" s="1189">
        <f t="shared" si="12"/>
        <v>0</v>
      </c>
      <c r="C28" s="384"/>
      <c r="D28" s="366"/>
      <c r="F28" s="384"/>
      <c r="G28" s="366"/>
      <c r="H28" s="1020"/>
      <c r="I28" s="384"/>
      <c r="J28" s="366">
        <f t="shared" si="15"/>
        <v>0</v>
      </c>
      <c r="K28" s="1020"/>
      <c r="L28" s="384"/>
      <c r="M28" s="366">
        <f t="shared" si="19"/>
        <v>0</v>
      </c>
      <c r="N28" s="1053"/>
      <c r="O28" s="384"/>
      <c r="P28" s="366"/>
      <c r="Q28" s="1053"/>
      <c r="R28" s="1080"/>
      <c r="S28" s="366"/>
      <c r="T28" s="1413"/>
      <c r="U28" s="1080"/>
      <c r="V28" s="366"/>
      <c r="W28" s="1053"/>
      <c r="X28"/>
      <c r="Y28" s="158"/>
      <c r="Z28" s="1053"/>
      <c r="AA28" s="1080"/>
      <c r="AB28" s="366"/>
      <c r="AC28" s="1053"/>
      <c r="AD28" s="1080"/>
      <c r="AE28" s="366"/>
      <c r="AF28" s="1053"/>
      <c r="AG28" s="1080"/>
      <c r="AH28" s="366"/>
      <c r="BJ28" s="338"/>
      <c r="BK28" s="338"/>
      <c r="BL28" s="587"/>
      <c r="BM28" s="338"/>
      <c r="BN28" s="338"/>
      <c r="BO28" s="587"/>
      <c r="BP28" s="338"/>
      <c r="BQ28" s="338"/>
      <c r="BR28" s="587"/>
      <c r="BS28" s="1048"/>
      <c r="BT28" s="338"/>
      <c r="BU28" s="587"/>
      <c r="BV28" s="338"/>
      <c r="BW28" s="338"/>
      <c r="BX28" s="587"/>
      <c r="BY28" s="338"/>
      <c r="BZ28" s="338"/>
      <c r="CA28" s="587"/>
      <c r="CB28" s="338"/>
      <c r="CC28" s="338"/>
      <c r="CD28" s="587"/>
      <c r="CE28" s="338"/>
      <c r="CF28" s="338"/>
      <c r="CG28" s="587"/>
      <c r="CH28" s="338"/>
      <c r="CI28" s="338"/>
      <c r="CJ28" s="587"/>
      <c r="CK28" s="1048"/>
      <c r="CL28" s="338"/>
      <c r="CM28" s="587"/>
      <c r="CN28" s="338"/>
      <c r="CO28"/>
      <c r="CP28"/>
      <c r="CQ28"/>
      <c r="CR28"/>
      <c r="CS28"/>
    </row>
    <row r="29" spans="1:97">
      <c r="A29" s="489"/>
      <c r="B29" s="1189">
        <f t="shared" si="12"/>
        <v>0</v>
      </c>
      <c r="C29" s="384"/>
      <c r="D29" s="366"/>
      <c r="F29" s="384"/>
      <c r="G29" s="366"/>
      <c r="I29" s="384"/>
      <c r="J29" s="366"/>
      <c r="L29" s="384"/>
      <c r="M29" s="366"/>
      <c r="N29" s="1053"/>
      <c r="O29" s="384"/>
      <c r="P29" s="366"/>
      <c r="Q29" s="1053"/>
      <c r="R29" s="1080"/>
      <c r="S29" s="366"/>
      <c r="T29" s="1413"/>
      <c r="U29" s="1080"/>
      <c r="V29" s="366"/>
      <c r="W29" s="1053"/>
      <c r="X29"/>
      <c r="Y29" s="158"/>
      <c r="Z29" s="1053"/>
      <c r="AA29" s="1080"/>
      <c r="AB29" s="366"/>
      <c r="AC29" s="1053"/>
      <c r="AD29" s="1080"/>
      <c r="AE29" s="366"/>
      <c r="AF29" s="1053"/>
      <c r="AG29" s="1080"/>
      <c r="AH29" s="366"/>
      <c r="BJ29" s="338"/>
      <c r="BK29" s="338"/>
      <c r="BL29" s="587"/>
      <c r="BM29" s="338"/>
      <c r="BN29" s="338"/>
      <c r="BO29" s="587"/>
      <c r="BP29" s="338"/>
      <c r="BQ29" s="338"/>
      <c r="BR29" s="587"/>
      <c r="BS29" s="1048"/>
      <c r="BT29" s="338"/>
      <c r="BU29" s="587"/>
      <c r="BV29" s="338"/>
      <c r="BW29" s="338"/>
      <c r="BX29" s="587"/>
      <c r="BY29" s="338"/>
      <c r="BZ29" s="338"/>
      <c r="CA29" s="587"/>
      <c r="CB29" s="338"/>
      <c r="CC29" s="338"/>
      <c r="CD29" s="587"/>
      <c r="CE29" s="338"/>
      <c r="CF29" s="338"/>
      <c r="CG29" s="587"/>
      <c r="CH29" s="338"/>
      <c r="CI29" s="338"/>
      <c r="CJ29" s="587"/>
      <c r="CK29" s="1048"/>
      <c r="CL29" s="338"/>
      <c r="CM29" s="587"/>
      <c r="CN29" s="338"/>
      <c r="CO29"/>
      <c r="CP29"/>
      <c r="CQ29"/>
      <c r="CR29"/>
      <c r="CS29"/>
    </row>
    <row r="30" spans="1:97">
      <c r="A30" s="489"/>
      <c r="B30" s="1189">
        <f t="shared" si="12"/>
        <v>0</v>
      </c>
      <c r="C30" s="384"/>
      <c r="D30" s="366"/>
      <c r="F30" s="384"/>
      <c r="G30" s="366"/>
      <c r="H30" s="337" t="s">
        <v>658</v>
      </c>
      <c r="I30" s="384">
        <v>0</v>
      </c>
      <c r="J30" s="366"/>
      <c r="K30" s="337" t="s">
        <v>658</v>
      </c>
      <c r="L30" s="384">
        <v>0</v>
      </c>
      <c r="M30" s="366">
        <f t="shared" si="19"/>
        <v>0</v>
      </c>
      <c r="N30" s="1053"/>
      <c r="O30" s="384"/>
      <c r="P30" s="366"/>
      <c r="Q30" s="1053"/>
      <c r="R30" s="1080"/>
      <c r="S30" s="366"/>
      <c r="T30" s="1413"/>
      <c r="U30" s="1080"/>
      <c r="V30" s="366"/>
      <c r="W30" s="1053"/>
      <c r="X30"/>
      <c r="Y30" s="158"/>
      <c r="Z30" s="1053"/>
      <c r="AA30" s="1080"/>
      <c r="AB30" s="366"/>
      <c r="AC30" s="1053"/>
      <c r="AD30" s="1080"/>
      <c r="AE30" s="366"/>
      <c r="AF30" s="1053"/>
      <c r="AG30" s="1080"/>
      <c r="AH30" s="366"/>
      <c r="BJ30" s="338"/>
      <c r="BK30" s="338"/>
      <c r="BL30" s="587"/>
      <c r="BM30" s="338"/>
      <c r="BN30" s="338"/>
      <c r="BO30" s="587"/>
      <c r="BP30" s="338"/>
      <c r="BQ30" s="338"/>
      <c r="BR30" s="587"/>
      <c r="BS30" s="1048"/>
      <c r="BT30" s="338"/>
      <c r="BU30" s="587"/>
      <c r="BV30" s="338"/>
      <c r="BW30" s="338"/>
      <c r="BX30" s="587"/>
      <c r="BY30" s="338"/>
      <c r="BZ30" s="338"/>
      <c r="CA30" s="587"/>
      <c r="CB30" s="338"/>
      <c r="CC30" s="338"/>
      <c r="CD30" s="587"/>
      <c r="CE30" s="338"/>
      <c r="CF30" s="338"/>
      <c r="CG30" s="587"/>
      <c r="CH30" s="338"/>
      <c r="CI30" s="338"/>
      <c r="CJ30" s="587"/>
      <c r="CK30" s="338"/>
      <c r="CL30" s="338"/>
      <c r="CM30" s="587"/>
      <c r="CN30" s="338"/>
      <c r="CO30"/>
      <c r="CP30"/>
      <c r="CQ30"/>
      <c r="CR30"/>
      <c r="CS30"/>
    </row>
    <row r="31" spans="1:97">
      <c r="A31" s="489"/>
      <c r="B31" s="1189">
        <f t="shared" si="12"/>
        <v>0</v>
      </c>
      <c r="C31" s="384"/>
      <c r="D31" s="366"/>
      <c r="F31" s="384"/>
      <c r="G31" s="366"/>
      <c r="I31" s="384"/>
      <c r="J31" s="366"/>
      <c r="L31" s="384"/>
      <c r="M31" s="366"/>
      <c r="N31" s="1053"/>
      <c r="O31" s="384"/>
      <c r="P31" s="366"/>
      <c r="Q31" s="1053"/>
      <c r="R31" s="1080"/>
      <c r="S31" s="366"/>
      <c r="T31" s="1413"/>
      <c r="U31" s="1080"/>
      <c r="V31" s="366"/>
      <c r="W31" s="1053"/>
      <c r="X31"/>
      <c r="Y31" s="158"/>
      <c r="Z31" s="1053"/>
      <c r="AA31" s="1080"/>
      <c r="AB31" s="366"/>
      <c r="AC31" s="1053"/>
      <c r="AD31" s="1080"/>
      <c r="AE31" s="366"/>
      <c r="AF31" s="1053"/>
      <c r="AG31" s="1080"/>
      <c r="AH31" s="366"/>
      <c r="BJ31" s="338"/>
      <c r="BK31" s="338"/>
      <c r="BL31" s="587"/>
      <c r="BM31" s="338"/>
      <c r="BN31" s="338"/>
      <c r="BO31" s="587"/>
      <c r="BP31" s="338"/>
      <c r="BQ31" s="338"/>
      <c r="BR31" s="587"/>
      <c r="BS31" s="1048"/>
      <c r="BT31" s="338"/>
      <c r="BU31" s="587"/>
      <c r="BV31" s="338"/>
      <c r="BW31" s="338"/>
      <c r="BX31" s="587"/>
      <c r="BY31" s="338"/>
      <c r="BZ31" s="338"/>
      <c r="CA31" s="587"/>
      <c r="CB31" s="338"/>
      <c r="CC31" s="338"/>
      <c r="CD31" s="587"/>
      <c r="CE31" s="338"/>
      <c r="CF31" s="338"/>
      <c r="CG31" s="587"/>
      <c r="CH31" s="338"/>
      <c r="CI31" s="338"/>
      <c r="CJ31" s="587"/>
      <c r="CK31" s="338"/>
      <c r="CL31" s="338"/>
      <c r="CM31" s="587"/>
      <c r="CN31" s="338"/>
      <c r="CO31"/>
      <c r="CP31"/>
      <c r="CQ31"/>
      <c r="CR31"/>
      <c r="CS31"/>
    </row>
    <row r="32" spans="1:97">
      <c r="A32" s="489"/>
      <c r="B32" s="384"/>
      <c r="C32" s="384"/>
      <c r="D32" s="366"/>
      <c r="F32" s="384"/>
      <c r="G32" s="366"/>
      <c r="I32" s="384"/>
      <c r="J32" s="366"/>
      <c r="L32" s="384"/>
      <c r="M32" s="366"/>
      <c r="N32" s="1053"/>
      <c r="O32" s="384"/>
      <c r="P32" s="366"/>
      <c r="Q32" s="1053"/>
      <c r="R32" s="1080"/>
      <c r="S32" s="366"/>
      <c r="T32" s="1413"/>
      <c r="U32" s="1080"/>
      <c r="V32" s="366"/>
      <c r="W32" s="1053"/>
      <c r="X32"/>
      <c r="Y32" s="158"/>
      <c r="Z32" s="1053"/>
      <c r="AA32" s="1080"/>
      <c r="AB32" s="366"/>
      <c r="AC32" s="1053"/>
      <c r="AD32" s="1080"/>
      <c r="AE32" s="366"/>
      <c r="AF32" s="1053"/>
      <c r="AG32" s="1080"/>
      <c r="AH32" s="366"/>
      <c r="BJ32" s="338"/>
      <c r="BK32" s="338"/>
      <c r="BL32" s="587"/>
      <c r="BM32" s="338"/>
      <c r="BN32" s="338"/>
      <c r="BO32" s="587"/>
      <c r="BP32" s="338"/>
      <c r="BQ32" s="338"/>
      <c r="BR32" s="587"/>
      <c r="BS32" s="1048"/>
      <c r="BT32" s="338"/>
      <c r="BU32" s="587"/>
      <c r="BV32" s="338"/>
      <c r="BW32" s="338"/>
      <c r="BX32" s="587"/>
      <c r="BY32" s="338"/>
      <c r="BZ32" s="338"/>
      <c r="CA32" s="587"/>
      <c r="CB32" s="338"/>
      <c r="CC32" s="338"/>
      <c r="CD32" s="587"/>
      <c r="CE32" s="338"/>
      <c r="CF32" s="338"/>
      <c r="CG32" s="587"/>
      <c r="CH32" s="338"/>
      <c r="CI32" s="338"/>
      <c r="CJ32" s="587"/>
      <c r="CK32" s="338"/>
      <c r="CL32" s="338"/>
      <c r="CM32" s="587"/>
      <c r="CN32" s="338"/>
      <c r="CO32"/>
      <c r="CP32"/>
      <c r="CQ32"/>
      <c r="CR32"/>
      <c r="CS32"/>
    </row>
    <row r="33" spans="1:112">
      <c r="A33" s="489"/>
      <c r="B33" s="384"/>
      <c r="C33" s="384"/>
      <c r="D33" s="366"/>
      <c r="F33" s="384"/>
      <c r="G33" s="366"/>
      <c r="I33" s="384"/>
      <c r="J33" s="366"/>
      <c r="L33" s="384"/>
      <c r="M33" s="366"/>
      <c r="N33" s="1053"/>
      <c r="O33" s="384"/>
      <c r="P33" s="366"/>
      <c r="R33" s="384"/>
      <c r="S33" s="366"/>
      <c r="T33" s="587"/>
      <c r="U33" s="384"/>
      <c r="V33" s="366"/>
      <c r="X33"/>
      <c r="Y33" s="158"/>
      <c r="AA33" s="384"/>
      <c r="AB33" s="366"/>
      <c r="AD33" s="384"/>
      <c r="AE33" s="366"/>
      <c r="AG33" s="384"/>
      <c r="AH33" s="366"/>
      <c r="BJ33" s="338"/>
      <c r="BK33" s="338"/>
      <c r="BL33" s="587"/>
      <c r="BM33" s="338"/>
      <c r="BN33" s="338"/>
      <c r="BO33" s="587"/>
      <c r="BP33" s="338"/>
      <c r="BQ33" s="338"/>
      <c r="BR33" s="587"/>
      <c r="BS33" s="1048"/>
      <c r="BT33" s="338"/>
      <c r="BU33" s="587"/>
      <c r="BV33" s="338"/>
      <c r="BW33" s="338"/>
      <c r="BX33" s="587"/>
      <c r="BY33" s="338"/>
      <c r="BZ33" s="338"/>
      <c r="CA33" s="587"/>
      <c r="CB33" s="338"/>
      <c r="CC33" s="338"/>
      <c r="CD33" s="587"/>
      <c r="CE33" s="338"/>
      <c r="CF33" s="338"/>
      <c r="CG33" s="587"/>
      <c r="CH33" s="338"/>
      <c r="CI33" s="338"/>
      <c r="CJ33" s="587"/>
      <c r="CK33" s="338"/>
      <c r="CL33" s="338"/>
      <c r="CM33" s="587"/>
      <c r="CN33" s="338"/>
      <c r="CO33"/>
      <c r="CP33"/>
      <c r="CQ33"/>
      <c r="CR33"/>
      <c r="CS33"/>
    </row>
    <row r="34" spans="1:112" ht="13.5" thickBot="1">
      <c r="A34" s="489"/>
      <c r="B34" s="1081"/>
      <c r="C34" s="384"/>
      <c r="D34" s="366"/>
      <c r="F34" s="384"/>
      <c r="G34" s="366"/>
      <c r="I34" s="384"/>
      <c r="J34" s="366"/>
      <c r="L34" s="384"/>
      <c r="M34" s="366"/>
      <c r="O34" s="384"/>
      <c r="P34" s="366"/>
      <c r="R34" s="384"/>
      <c r="S34" s="366"/>
      <c r="T34" s="587"/>
      <c r="U34" s="384"/>
      <c r="V34" s="366"/>
      <c r="X34"/>
      <c r="Y34" s="158"/>
      <c r="AA34" s="384"/>
      <c r="AB34" s="366"/>
      <c r="AD34" s="384"/>
      <c r="AE34" s="366"/>
      <c r="AG34" s="384"/>
      <c r="AH34" s="366"/>
      <c r="BJ34" s="338"/>
      <c r="BK34" s="338"/>
      <c r="BL34" s="587"/>
      <c r="BM34" s="338"/>
      <c r="BN34" s="338"/>
      <c r="BO34" s="587"/>
      <c r="BP34" s="338"/>
      <c r="BQ34" s="338"/>
      <c r="BR34" s="587"/>
      <c r="BS34" s="338"/>
      <c r="BT34" s="338"/>
      <c r="BU34" s="587"/>
      <c r="BV34" s="338"/>
      <c r="BW34" s="338"/>
      <c r="BX34" s="587"/>
      <c r="BY34" s="338"/>
      <c r="BZ34" s="338"/>
      <c r="CA34" s="587"/>
      <c r="CB34" s="338"/>
      <c r="CC34" s="338"/>
      <c r="CD34" s="587"/>
      <c r="CE34" s="338"/>
      <c r="CF34" s="338"/>
      <c r="CG34" s="587"/>
      <c r="CH34" s="338"/>
      <c r="CI34" s="338"/>
      <c r="CJ34" s="587"/>
      <c r="CK34" s="338"/>
      <c r="CL34" s="338"/>
      <c r="CM34" s="587"/>
      <c r="CN34" s="338"/>
      <c r="CO34"/>
      <c r="CP34"/>
      <c r="CQ34"/>
      <c r="CR34"/>
      <c r="CS34"/>
    </row>
    <row r="35" spans="1:112" ht="16.5" customHeight="1" thickBot="1">
      <c r="A35" s="362" t="s">
        <v>695</v>
      </c>
      <c r="B35" s="1189">
        <f>C35+F35+I35+L35+O35+R35+U35+X35+AA35+AG35+C75+F75+I75+L75+AD35+O75+R75+U75+X75+AA75+AD75+AG75</f>
        <v>2455.7315904343654</v>
      </c>
      <c r="C35" s="492">
        <f>SUM(C15:C23)</f>
        <v>85.799999999999983</v>
      </c>
      <c r="D35" s="365">
        <f>C35/C37*100</f>
        <v>100</v>
      </c>
      <c r="E35" s="356"/>
      <c r="F35" s="492">
        <f>SUM(F15:F27)</f>
        <v>230.60000000000002</v>
      </c>
      <c r="G35" s="365">
        <f>F35/$F$37*100</f>
        <v>100</v>
      </c>
      <c r="H35" s="356"/>
      <c r="I35" s="492">
        <f>SUM(I15:I28)</f>
        <v>114.10000000000001</v>
      </c>
      <c r="J35" s="365">
        <f>I35/$I$37*100</f>
        <v>100</v>
      </c>
      <c r="K35" s="356"/>
      <c r="L35" s="492">
        <f>SUM(L15:L28)</f>
        <v>394.06100000000004</v>
      </c>
      <c r="M35" s="365">
        <f>L35/L37*100</f>
        <v>100</v>
      </c>
      <c r="N35" s="356"/>
      <c r="O35" s="492">
        <f>SUM(O15:O16)</f>
        <v>1.3</v>
      </c>
      <c r="P35" s="365">
        <v>0</v>
      </c>
      <c r="Q35" s="356"/>
      <c r="R35" s="492">
        <f>SUM(R15:R22)</f>
        <v>469.9</v>
      </c>
      <c r="S35" s="365">
        <f>R35/R37*100</f>
        <v>100</v>
      </c>
      <c r="T35" s="1412"/>
      <c r="U35" s="492">
        <f>SUM(U15:U20)</f>
        <v>19.872</v>
      </c>
      <c r="V35" s="365">
        <f>U35/U37*100</f>
        <v>100</v>
      </c>
      <c r="W35" s="356"/>
      <c r="X35" s="355">
        <v>0</v>
      </c>
      <c r="Y35" s="1323">
        <v>0</v>
      </c>
      <c r="Z35" s="356"/>
      <c r="AA35" s="492">
        <f>AA15</f>
        <v>185.85392983000003</v>
      </c>
      <c r="AB35" s="365">
        <f>AA35/AA37*100</f>
        <v>79.041718477561119</v>
      </c>
      <c r="AC35" s="356"/>
      <c r="AD35" s="492">
        <f>SUM(AD15:AD32)</f>
        <v>59.294906094365281</v>
      </c>
      <c r="AE35" s="365">
        <f>SUM(AE15:AE34)</f>
        <v>100</v>
      </c>
      <c r="AF35" s="356"/>
      <c r="AG35" s="492">
        <f>SUM(AG15:AG32)</f>
        <v>203.4</v>
      </c>
      <c r="AH35" s="365">
        <f>SUM(AH15:AH34)</f>
        <v>100</v>
      </c>
      <c r="BJ35" s="338"/>
      <c r="BK35" s="338"/>
      <c r="BL35" s="587"/>
      <c r="BM35" s="338"/>
      <c r="BN35" s="338"/>
      <c r="BO35" s="587"/>
      <c r="BP35" s="338"/>
      <c r="BQ35" s="338"/>
      <c r="BR35" s="587"/>
      <c r="BS35" s="338"/>
      <c r="BT35" s="338"/>
      <c r="BU35" s="587"/>
      <c r="BV35" s="338"/>
      <c r="BW35" s="338"/>
      <c r="BX35" s="587"/>
      <c r="BY35" s="338"/>
      <c r="BZ35" s="338"/>
      <c r="CA35" s="587"/>
      <c r="CB35" s="338"/>
      <c r="CC35" s="338"/>
      <c r="CD35" s="587"/>
      <c r="CE35" s="338"/>
      <c r="CF35" s="338"/>
      <c r="CG35" s="587"/>
      <c r="CH35" s="338"/>
      <c r="CI35" s="338"/>
      <c r="CJ35" s="587"/>
      <c r="CK35" s="338"/>
      <c r="CL35" s="338"/>
      <c r="CM35" s="587"/>
      <c r="CN35" s="338"/>
      <c r="CO35"/>
      <c r="CP35"/>
      <c r="CQ35"/>
      <c r="CR35"/>
      <c r="CS35"/>
    </row>
    <row r="36" spans="1:112" ht="16.5" customHeight="1" thickBot="1">
      <c r="A36" s="362" t="s">
        <v>696</v>
      </c>
      <c r="B36" s="1189">
        <f>C36+F36+I36+L36+O36+R36+U36+X36+AA36+AG36+C76+F76+I76+L76+AD36+O76+R76+U76+X76+AA76+AD76+AG76</f>
        <v>833.7864255074378</v>
      </c>
      <c r="C36" s="492">
        <v>0</v>
      </c>
      <c r="D36" s="365">
        <f>C36/$C$37*100</f>
        <v>0</v>
      </c>
      <c r="E36" s="356"/>
      <c r="F36" s="492">
        <v>0</v>
      </c>
      <c r="G36" s="365">
        <f>F36/$F$37*100</f>
        <v>0</v>
      </c>
      <c r="H36" s="356"/>
      <c r="I36" s="492">
        <f>I30</f>
        <v>0</v>
      </c>
      <c r="J36" s="365">
        <f>I36/$I$37*100</f>
        <v>0</v>
      </c>
      <c r="K36" s="356"/>
      <c r="L36" s="492">
        <f>L30</f>
        <v>0</v>
      </c>
      <c r="M36" s="365">
        <f>L36/$L$37*100</f>
        <v>0</v>
      </c>
      <c r="N36" s="356"/>
      <c r="O36" s="492">
        <v>0</v>
      </c>
      <c r="P36" s="365">
        <v>0</v>
      </c>
      <c r="Q36" s="356"/>
      <c r="R36" s="492">
        <v>0</v>
      </c>
      <c r="S36" s="365">
        <f>R36/$R$37*100</f>
        <v>0</v>
      </c>
      <c r="T36" s="1412"/>
      <c r="U36" s="492">
        <v>0</v>
      </c>
      <c r="V36" s="365">
        <f>U36/$R$37*100</f>
        <v>0</v>
      </c>
      <c r="W36" s="356"/>
      <c r="X36" s="355">
        <f>SUM(X15:X34)</f>
        <v>4.3499999999999996</v>
      </c>
      <c r="Y36" s="1379">
        <v>100</v>
      </c>
      <c r="Z36" s="356"/>
      <c r="AA36" s="492">
        <f>AA17</f>
        <v>49.280039180000003</v>
      </c>
      <c r="AB36" s="365">
        <f>AA36/AA37*100</f>
        <v>20.958281522438881</v>
      </c>
      <c r="AC36" s="356"/>
      <c r="AD36" s="492">
        <v>0</v>
      </c>
      <c r="AE36" s="365">
        <f>AD36/AD37*100</f>
        <v>0</v>
      </c>
      <c r="AF36" s="356"/>
      <c r="AG36" s="492">
        <v>0</v>
      </c>
      <c r="AH36" s="365">
        <f>AG36/AG37*100</f>
        <v>0</v>
      </c>
      <c r="BJ36" s="338"/>
      <c r="BK36" s="338"/>
      <c r="BL36" s="587"/>
      <c r="BM36" s="338"/>
      <c r="BN36" s="338"/>
      <c r="BO36" s="587"/>
      <c r="BP36" s="338"/>
      <c r="BQ36" s="338"/>
      <c r="BR36" s="587"/>
      <c r="BS36" s="338"/>
      <c r="BT36" s="338"/>
      <c r="BU36" s="587"/>
      <c r="BV36" s="338"/>
      <c r="BW36" s="338"/>
      <c r="BX36" s="587"/>
      <c r="BY36" s="338"/>
      <c r="BZ36" s="338"/>
      <c r="CA36" s="587"/>
      <c r="CB36" s="338"/>
      <c r="CC36" s="338"/>
      <c r="CD36" s="587"/>
      <c r="CE36" s="338"/>
      <c r="CF36" s="338"/>
      <c r="CG36" s="587"/>
      <c r="CH36" s="338"/>
      <c r="CI36" s="338"/>
      <c r="CJ36" s="587"/>
      <c r="CK36" s="338"/>
      <c r="CL36" s="338"/>
      <c r="CM36" s="587"/>
      <c r="CN36" s="338"/>
      <c r="CO36"/>
      <c r="CP36"/>
      <c r="CQ36"/>
      <c r="CR36"/>
      <c r="CS36"/>
    </row>
    <row r="37" spans="1:112" ht="16.5" customHeight="1" thickBot="1">
      <c r="A37" s="362" t="s">
        <v>697</v>
      </c>
      <c r="B37" s="492">
        <f>SUM(B35:B36)</f>
        <v>3289.5180159418032</v>
      </c>
      <c r="C37" s="492">
        <f>SUM(C35:C36)</f>
        <v>85.799999999999983</v>
      </c>
      <c r="D37" s="365">
        <f>SUM(D35:D36)</f>
        <v>100</v>
      </c>
      <c r="E37" s="356"/>
      <c r="F37" s="492">
        <f>SUM(F35:F36)</f>
        <v>230.60000000000002</v>
      </c>
      <c r="G37" s="365">
        <f>SUM(G35:G36)</f>
        <v>100</v>
      </c>
      <c r="H37" s="356"/>
      <c r="I37" s="492">
        <f>SUM(I35:I36)</f>
        <v>114.10000000000001</v>
      </c>
      <c r="J37" s="365">
        <f>SUM(J35:J36)</f>
        <v>100</v>
      </c>
      <c r="K37" s="356"/>
      <c r="L37" s="492">
        <f>SUM(L35:L36)</f>
        <v>394.06100000000004</v>
      </c>
      <c r="M37" s="365">
        <f>SUM(M35:M36)</f>
        <v>100</v>
      </c>
      <c r="N37" s="356"/>
      <c r="O37" s="492">
        <f>SUM(O35:O36)</f>
        <v>1.3</v>
      </c>
      <c r="P37" s="365">
        <v>0</v>
      </c>
      <c r="Q37" s="356"/>
      <c r="R37" s="492">
        <f>SUM(R35:R36)</f>
        <v>469.9</v>
      </c>
      <c r="S37" s="365">
        <f>SUM(S35:S36)</f>
        <v>100</v>
      </c>
      <c r="T37" s="1412"/>
      <c r="U37" s="492">
        <f>SUM(U35:U36)</f>
        <v>19.872</v>
      </c>
      <c r="V37" s="365">
        <f>SUM(V35:V36)</f>
        <v>100</v>
      </c>
      <c r="W37" s="356"/>
      <c r="X37" s="355">
        <f>+X36+X35</f>
        <v>4.3499999999999996</v>
      </c>
      <c r="Y37" s="365">
        <v>100</v>
      </c>
      <c r="Z37" s="356"/>
      <c r="AA37" s="492">
        <f>SUM(AA35:AA36)</f>
        <v>235.13396901000004</v>
      </c>
      <c r="AB37" s="365">
        <f>SUM(AB35:AB36)</f>
        <v>100</v>
      </c>
      <c r="AC37" s="356"/>
      <c r="AD37" s="492">
        <f>SUM(AD35:AD36)</f>
        <v>59.294906094365281</v>
      </c>
      <c r="AE37" s="365">
        <f>SUM(AE35:AE36)</f>
        <v>100</v>
      </c>
      <c r="AF37" s="356"/>
      <c r="AG37" s="492">
        <f>SUM(AG35:AG36)</f>
        <v>203.4</v>
      </c>
      <c r="AH37" s="365">
        <f>SUM(AH35:AH36)</f>
        <v>100</v>
      </c>
      <c r="BJ37" s="338"/>
      <c r="BK37" s="338"/>
      <c r="BL37" s="587"/>
      <c r="BM37" s="338"/>
      <c r="BN37" s="338"/>
      <c r="BO37" s="587"/>
      <c r="BP37" s="338"/>
      <c r="BQ37" s="338"/>
      <c r="BR37" s="587"/>
      <c r="BS37" s="338"/>
      <c r="BT37" s="338"/>
      <c r="BU37" s="587"/>
      <c r="BV37" s="338"/>
      <c r="BW37" s="338"/>
      <c r="BX37" s="587"/>
      <c r="BY37" s="338"/>
      <c r="BZ37" s="338"/>
      <c r="CA37" s="587"/>
      <c r="CB37" s="338"/>
      <c r="CC37" s="338"/>
      <c r="CD37" s="587"/>
      <c r="CE37" s="338"/>
      <c r="CF37" s="338"/>
      <c r="CG37" s="587"/>
      <c r="CH37" s="338"/>
      <c r="CI37" s="338"/>
      <c r="CJ37" s="587"/>
      <c r="CK37" s="338"/>
      <c r="CL37" s="338"/>
      <c r="CM37" s="587"/>
      <c r="CN37" s="338"/>
      <c r="CO37"/>
      <c r="CP37"/>
      <c r="CQ37"/>
      <c r="CR37"/>
      <c r="CS37"/>
    </row>
    <row r="38" spans="1:112" ht="13.5" thickBot="1">
      <c r="A38" s="494"/>
      <c r="B38" s="1323"/>
      <c r="C38" s="384"/>
      <c r="D38" s="367"/>
      <c r="F38" s="384"/>
      <c r="G38" s="367"/>
      <c r="I38" s="384"/>
      <c r="J38" s="367"/>
      <c r="L38" s="384"/>
      <c r="M38" s="367"/>
      <c r="O38" s="384"/>
      <c r="P38" s="367"/>
      <c r="R38" s="384"/>
      <c r="S38" s="367"/>
      <c r="T38" s="367"/>
      <c r="U38" s="384"/>
      <c r="V38" s="367"/>
      <c r="X38" s="384"/>
      <c r="Y38" s="367"/>
      <c r="AA38" s="384"/>
      <c r="AB38" s="367"/>
      <c r="AD38" s="384"/>
      <c r="AE38" s="367"/>
      <c r="AG38" s="384"/>
      <c r="AH38" s="367"/>
      <c r="BJ38" s="338"/>
      <c r="BK38" s="338"/>
      <c r="BL38" s="587"/>
      <c r="BM38" s="338"/>
      <c r="BN38" s="338"/>
      <c r="BO38" s="587"/>
      <c r="BP38" s="338"/>
      <c r="BQ38" s="338"/>
      <c r="BR38" s="587"/>
      <c r="BS38" s="338"/>
      <c r="BT38" s="338"/>
      <c r="BU38" s="587"/>
      <c r="BV38" s="338"/>
      <c r="BW38" s="338"/>
      <c r="BX38" s="587"/>
      <c r="BY38" s="338"/>
      <c r="BZ38" s="338"/>
      <c r="CA38" s="587"/>
      <c r="CB38" s="338"/>
      <c r="CC38" s="338"/>
      <c r="CD38" s="587"/>
      <c r="CE38" s="338"/>
      <c r="CF38" s="338"/>
      <c r="CG38" s="587"/>
      <c r="CH38" s="338"/>
      <c r="CI38" s="338"/>
      <c r="CJ38" s="587"/>
      <c r="CK38" s="338"/>
      <c r="CL38" s="338"/>
      <c r="CM38" s="587"/>
      <c r="CN38" s="338"/>
      <c r="CO38"/>
      <c r="CP38"/>
      <c r="CQ38"/>
      <c r="CR38"/>
      <c r="CS38"/>
    </row>
    <row r="39" spans="1:112" s="385" customFormat="1" ht="16.5" customHeight="1">
      <c r="A39" s="411" t="s">
        <v>181</v>
      </c>
      <c r="B39" s="1189">
        <f>C39+F39+I39+L39+O39+R39+U39+X39+AA39+AG39+C79+F79+I79+L79+AD39+O79+R79+U79+X79+AA79+AD79+AG79</f>
        <v>3414</v>
      </c>
      <c r="C39" s="495">
        <v>1</v>
      </c>
      <c r="D39" s="372"/>
      <c r="E39" s="412"/>
      <c r="F39" s="495">
        <v>1</v>
      </c>
      <c r="G39" s="372"/>
      <c r="H39" s="412"/>
      <c r="I39" s="495">
        <v>1</v>
      </c>
      <c r="J39" s="372"/>
      <c r="K39" s="412"/>
      <c r="L39" s="495">
        <v>1</v>
      </c>
      <c r="M39" s="372"/>
      <c r="N39" s="412"/>
      <c r="O39" s="495">
        <v>1</v>
      </c>
      <c r="P39" s="372"/>
      <c r="Q39" s="412"/>
      <c r="R39" s="495">
        <v>1</v>
      </c>
      <c r="S39" s="372"/>
      <c r="T39" s="1045"/>
      <c r="U39" s="495">
        <v>1</v>
      </c>
      <c r="V39" s="372"/>
      <c r="W39" s="412"/>
      <c r="X39" s="495">
        <v>40</v>
      </c>
      <c r="Y39" s="372"/>
      <c r="Z39" s="412"/>
      <c r="AA39" s="495">
        <v>2226</v>
      </c>
      <c r="AB39" s="372"/>
      <c r="AC39" s="412"/>
      <c r="AD39" s="495">
        <v>114</v>
      </c>
      <c r="AE39" s="372"/>
      <c r="AF39" s="412"/>
      <c r="AG39" s="495">
        <v>54</v>
      </c>
      <c r="AH39" s="372"/>
      <c r="BJ39" s="512"/>
      <c r="BK39" s="512"/>
      <c r="BL39" s="587"/>
      <c r="BM39" s="512"/>
      <c r="BN39" s="512"/>
      <c r="BO39" s="587"/>
      <c r="BP39" s="512"/>
      <c r="BQ39" s="512"/>
      <c r="BR39" s="587"/>
      <c r="BS39" s="512"/>
      <c r="BT39" s="512"/>
      <c r="BU39" s="587"/>
      <c r="BV39" s="512"/>
      <c r="BW39" s="512"/>
      <c r="BX39" s="587"/>
      <c r="BY39" s="512"/>
      <c r="BZ39" s="512"/>
      <c r="CA39" s="587"/>
      <c r="CB39" s="512"/>
      <c r="CC39" s="512"/>
      <c r="CD39" s="587"/>
      <c r="CE39" s="512"/>
      <c r="CF39" s="512"/>
      <c r="CG39" s="587"/>
      <c r="CH39" s="512"/>
      <c r="CI39" s="512"/>
      <c r="CJ39" s="587"/>
      <c r="CK39" s="512"/>
      <c r="CL39" s="512"/>
      <c r="CM39" s="587"/>
      <c r="CN39" s="512"/>
    </row>
    <row r="40" spans="1:112" s="385" customFormat="1" ht="16.5" customHeight="1" thickBot="1">
      <c r="A40" s="413" t="s">
        <v>182</v>
      </c>
      <c r="B40" s="496">
        <f>B13/B39*1000000</f>
        <v>989035.02407455235</v>
      </c>
      <c r="C40" s="496">
        <f>C13/C39*1000000</f>
        <v>86800000</v>
      </c>
      <c r="D40" s="373"/>
      <c r="E40" s="414"/>
      <c r="F40" s="496">
        <f>F13/F39*1000000</f>
        <v>231799999.99999997</v>
      </c>
      <c r="G40" s="373"/>
      <c r="H40" s="414"/>
      <c r="I40" s="496">
        <f>I13/I39*1000000</f>
        <v>115699999.99999999</v>
      </c>
      <c r="J40" s="373"/>
      <c r="K40" s="414"/>
      <c r="L40" s="496">
        <f>L13/L39*1000000</f>
        <v>395900000.00000006</v>
      </c>
      <c r="M40" s="373"/>
      <c r="N40" s="414"/>
      <c r="O40" s="496">
        <f>O13/O39*1000000</f>
        <v>1300000.1000000001</v>
      </c>
      <c r="P40" s="373"/>
      <c r="Q40" s="414"/>
      <c r="R40" s="496">
        <f>R13/R39*1000000</f>
        <v>472500000</v>
      </c>
      <c r="S40" s="373"/>
      <c r="T40" s="364"/>
      <c r="U40" s="496">
        <f>U13/U39*1000000</f>
        <v>20099999.999999996</v>
      </c>
      <c r="V40" s="373"/>
      <c r="W40" s="414"/>
      <c r="X40" s="496">
        <f>X13/X39*1000000</f>
        <v>113999.99999999999</v>
      </c>
      <c r="Y40" s="373"/>
      <c r="Z40" s="414"/>
      <c r="AA40" s="496">
        <f>AA13/AA39*1000000</f>
        <v>111998.15868373767</v>
      </c>
      <c r="AB40" s="373"/>
      <c r="AC40" s="414"/>
      <c r="AD40" s="496">
        <f>AD13/AD39*1000000</f>
        <v>523179.18153291178</v>
      </c>
      <c r="AE40" s="373"/>
      <c r="AF40" s="414"/>
      <c r="AG40" s="496">
        <f>AG13/AG39*1000000</f>
        <v>4011931.6511111115</v>
      </c>
      <c r="AH40" s="373"/>
      <c r="BJ40" s="512"/>
      <c r="BK40" s="512"/>
      <c r="BL40" s="587"/>
      <c r="BM40" s="512"/>
      <c r="BN40" s="512"/>
      <c r="BO40" s="587"/>
      <c r="BP40" s="512"/>
      <c r="BQ40" s="512"/>
      <c r="BR40" s="587"/>
      <c r="BS40" s="512"/>
      <c r="BT40" s="512"/>
      <c r="BU40" s="587"/>
      <c r="BV40" s="512"/>
      <c r="BW40" s="512"/>
      <c r="BX40" s="587"/>
      <c r="BY40" s="512"/>
      <c r="BZ40" s="512"/>
      <c r="CA40" s="587"/>
      <c r="CB40" s="512"/>
      <c r="CC40" s="512"/>
      <c r="CD40" s="587"/>
      <c r="CE40" s="512"/>
      <c r="CF40" s="512"/>
      <c r="CG40" s="587"/>
      <c r="CH40" s="512"/>
      <c r="CI40" s="512"/>
      <c r="CJ40" s="587"/>
      <c r="CK40" s="512"/>
      <c r="CL40" s="512"/>
      <c r="CM40" s="587"/>
      <c r="CN40" s="512"/>
    </row>
    <row r="41" spans="1:112"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</row>
    <row r="43" spans="1:112">
      <c r="A43" s="501"/>
      <c r="B43" s="439"/>
      <c r="C43" s="439" t="s">
        <v>451</v>
      </c>
      <c r="D43" s="438"/>
      <c r="E43" s="463"/>
      <c r="F43" s="439" t="s">
        <v>451</v>
      </c>
      <c r="G43" s="438"/>
      <c r="H43" s="463"/>
      <c r="I43" s="502" t="s">
        <v>530</v>
      </c>
      <c r="J43" s="438"/>
      <c r="K43" s="463"/>
      <c r="L43" s="502" t="s">
        <v>530</v>
      </c>
      <c r="M43" s="438"/>
      <c r="N43" s="463"/>
      <c r="O43" s="499" t="s">
        <v>452</v>
      </c>
      <c r="P43" s="438"/>
      <c r="Q43" s="463"/>
      <c r="R43" s="499" t="s">
        <v>452</v>
      </c>
      <c r="S43" s="438"/>
      <c r="T43" s="463"/>
      <c r="U43" s="499" t="s">
        <v>452</v>
      </c>
      <c r="V43" s="438"/>
      <c r="W43" s="463"/>
      <c r="X43" s="499" t="s">
        <v>832</v>
      </c>
      <c r="Y43" s="438"/>
      <c r="Z43" s="463"/>
      <c r="AA43" s="498" t="s">
        <v>832</v>
      </c>
      <c r="AB43" s="438"/>
      <c r="AC43" s="463"/>
      <c r="AD43" s="498" t="s">
        <v>832</v>
      </c>
      <c r="AE43" s="438"/>
      <c r="AF43" s="463"/>
      <c r="AG43" s="498" t="s">
        <v>832</v>
      </c>
      <c r="AH43" s="438"/>
      <c r="CB43" s="1049"/>
      <c r="CC43" s="1036"/>
      <c r="CD43" s="1036"/>
      <c r="CE43" s="1036"/>
      <c r="CF43" s="1050"/>
      <c r="CG43" s="1036"/>
      <c r="CH43" s="1036"/>
      <c r="CI43" s="1050"/>
      <c r="CJ43" s="1036"/>
      <c r="CK43" s="174"/>
      <c r="CL43" s="1114"/>
      <c r="CM43" s="145"/>
      <c r="CN43" s="511"/>
      <c r="CO43" s="510"/>
      <c r="CP43" s="145"/>
      <c r="CQ43" s="174"/>
      <c r="CR43" s="510"/>
      <c r="CS43" s="145"/>
      <c r="DD43"/>
      <c r="DE43"/>
      <c r="DF43"/>
      <c r="DG43"/>
      <c r="DH43"/>
    </row>
    <row r="44" spans="1:112">
      <c r="A44" s="503"/>
      <c r="B44" s="504"/>
      <c r="C44" s="504" t="s">
        <v>833</v>
      </c>
      <c r="D44" s="443"/>
      <c r="E44" s="383"/>
      <c r="F44" s="504" t="s">
        <v>709</v>
      </c>
      <c r="G44" s="443"/>
      <c r="H44" s="383"/>
      <c r="I44" s="504" t="s">
        <v>834</v>
      </c>
      <c r="J44" s="443"/>
      <c r="K44" s="383"/>
      <c r="L44" s="504" t="s">
        <v>835</v>
      </c>
      <c r="M44" s="443"/>
      <c r="N44" s="383"/>
      <c r="O44" s="504" t="s">
        <v>836</v>
      </c>
      <c r="P44" s="443"/>
      <c r="Q44" s="383"/>
      <c r="R44" s="504" t="s">
        <v>837</v>
      </c>
      <c r="S44" s="443"/>
      <c r="T44" s="383"/>
      <c r="U44" s="504" t="s">
        <v>838</v>
      </c>
      <c r="V44" s="443"/>
      <c r="W44" s="383"/>
      <c r="X44" s="504" t="s">
        <v>839</v>
      </c>
      <c r="Y44" s="443"/>
      <c r="Z44" s="383"/>
      <c r="AA44" s="504" t="s">
        <v>709</v>
      </c>
      <c r="AB44" s="443"/>
      <c r="AC44" s="383"/>
      <c r="AD44" s="504" t="s">
        <v>840</v>
      </c>
      <c r="AE44" s="443"/>
      <c r="AF44" s="383"/>
      <c r="AG44" s="504" t="s">
        <v>474</v>
      </c>
      <c r="AH44" s="443"/>
      <c r="CB44" s="1049"/>
      <c r="CC44" s="1036"/>
      <c r="CD44" s="1036"/>
      <c r="CE44" s="1036"/>
      <c r="CF44" s="1050"/>
      <c r="CG44" s="1036"/>
      <c r="CH44" s="1036"/>
      <c r="CI44" s="1050"/>
      <c r="CJ44" s="1036"/>
      <c r="CK44" s="511"/>
      <c r="CL44" s="510"/>
      <c r="CM44" s="145"/>
      <c r="CN44" s="511"/>
      <c r="CO44" s="510"/>
      <c r="CP44" s="145"/>
      <c r="CQ44" s="174"/>
      <c r="CR44" s="510"/>
      <c r="CS44" s="145"/>
      <c r="DD44"/>
      <c r="DE44"/>
      <c r="DF44"/>
      <c r="DG44"/>
      <c r="DH44"/>
    </row>
    <row r="45" spans="1:112">
      <c r="A45" s="488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347"/>
      <c r="X45" s="345" t="s">
        <v>116</v>
      </c>
      <c r="Y45" s="346" t="s">
        <v>22</v>
      </c>
      <c r="Z45" s="347"/>
      <c r="AA45" s="345" t="s">
        <v>116</v>
      </c>
      <c r="AB45" s="346" t="s">
        <v>22</v>
      </c>
      <c r="AC45" s="347"/>
      <c r="AD45" s="345" t="s">
        <v>116</v>
      </c>
      <c r="AE45" s="346" t="s">
        <v>22</v>
      </c>
      <c r="AF45" s="347"/>
      <c r="AG45" s="345" t="s">
        <v>116</v>
      </c>
      <c r="AH45" s="346" t="s">
        <v>22</v>
      </c>
      <c r="CB45" s="419"/>
      <c r="CC45" s="419"/>
      <c r="CD45" s="419"/>
      <c r="CE45" s="419"/>
      <c r="CF45" s="419"/>
      <c r="CG45" s="419"/>
      <c r="CH45" s="419"/>
      <c r="CI45" s="419"/>
      <c r="CJ45" s="419"/>
      <c r="CK45" s="174"/>
      <c r="CL45" s="174"/>
      <c r="CM45" s="174"/>
      <c r="CN45" s="174"/>
      <c r="CO45" s="174"/>
      <c r="CP45" s="174"/>
      <c r="CQ45" s="174"/>
      <c r="CR45" s="174"/>
      <c r="CS45" s="174"/>
      <c r="DD45"/>
      <c r="DE45"/>
      <c r="DF45"/>
      <c r="DG45"/>
      <c r="DH45"/>
    </row>
    <row r="46" spans="1:112">
      <c r="A46" s="490" t="s">
        <v>117</v>
      </c>
      <c r="B46" s="384"/>
      <c r="C46" s="384"/>
      <c r="D46" s="349"/>
      <c r="E46" s="379"/>
      <c r="F46" s="338"/>
      <c r="G46" s="349"/>
      <c r="I46" s="384"/>
      <c r="J46" s="349"/>
      <c r="L46" s="384"/>
      <c r="M46" s="349"/>
      <c r="O46" s="384"/>
      <c r="P46" s="349"/>
      <c r="R46" s="384"/>
      <c r="S46" s="349"/>
      <c r="U46" s="384"/>
      <c r="V46" s="349"/>
      <c r="X46" s="384"/>
      <c r="Y46" s="349"/>
      <c r="AA46" s="384"/>
      <c r="AB46" s="349"/>
      <c r="AD46" s="384"/>
      <c r="AE46" s="349"/>
      <c r="AG46" s="384"/>
      <c r="AH46" s="349"/>
      <c r="CB46" s="338"/>
      <c r="CC46" s="338"/>
      <c r="CD46" s="338"/>
      <c r="CE46" s="338"/>
      <c r="CF46" s="338"/>
      <c r="CG46" s="338"/>
      <c r="CH46" s="338"/>
      <c r="CI46" s="338"/>
      <c r="CJ46" s="338"/>
      <c r="CK46" s="145"/>
      <c r="CL46" s="145"/>
      <c r="CM46" s="145"/>
      <c r="CN46" s="145"/>
      <c r="CO46" s="145"/>
      <c r="CP46" s="145"/>
      <c r="CQ46" s="145"/>
      <c r="CR46" s="145"/>
      <c r="CS46" s="145"/>
      <c r="DD46"/>
      <c r="DE46"/>
      <c r="DF46"/>
      <c r="DG46"/>
      <c r="DH46"/>
    </row>
    <row r="47" spans="1:112">
      <c r="A47" s="489" t="s">
        <v>647</v>
      </c>
      <c r="B47" s="384"/>
      <c r="C47" s="384">
        <v>283.44747838000001</v>
      </c>
      <c r="D47" s="366">
        <f t="shared" ref="D47:D52" si="20">C47/$C$53*100</f>
        <v>82.790322093798551</v>
      </c>
      <c r="E47" s="349"/>
      <c r="F47" s="384">
        <v>408.14150943999999</v>
      </c>
      <c r="G47" s="366">
        <f t="shared" ref="G47:G52" si="21">F47/$F$53*100</f>
        <v>84.752303998935744</v>
      </c>
      <c r="I47" s="384">
        <v>0</v>
      </c>
      <c r="J47" s="366">
        <f t="shared" ref="J47:J52" si="22">I47/$I$53*100</f>
        <v>0</v>
      </c>
      <c r="L47" s="384">
        <v>0</v>
      </c>
      <c r="M47" s="366">
        <f t="shared" ref="M47:M52" si="23">L47/$I$53*100</f>
        <v>0</v>
      </c>
      <c r="O47" s="384">
        <v>0</v>
      </c>
      <c r="P47" s="366">
        <f t="shared" ref="P47:P52" si="24">O47/$O$53*100</f>
        <v>0</v>
      </c>
      <c r="R47" s="384">
        <v>0</v>
      </c>
      <c r="S47" s="366">
        <f t="shared" ref="S47:S52" si="25">R47/$R$53*100</f>
        <v>0</v>
      </c>
      <c r="U47" s="384">
        <v>0</v>
      </c>
      <c r="V47" s="366">
        <f t="shared" ref="V47:V52" si="26">U47/$U$53*100</f>
        <v>0</v>
      </c>
      <c r="X47" s="384">
        <v>26.29</v>
      </c>
      <c r="Y47" s="366">
        <f t="shared" ref="Y47:Y52" si="27">X47/$X$53*100</f>
        <v>95.357272397533549</v>
      </c>
      <c r="AA47" s="384">
        <v>26.35</v>
      </c>
      <c r="AB47" s="366">
        <f t="shared" ref="AB47:AB52" si="28">AA47/$AA$53*100</f>
        <v>97.80994803266519</v>
      </c>
      <c r="AD47" s="384">
        <v>12.23</v>
      </c>
      <c r="AE47" s="366">
        <f t="shared" ref="AE47:AE52" si="29">AD47/$AD$53*100</f>
        <v>49.235104669887278</v>
      </c>
      <c r="AG47" s="384">
        <v>0.76</v>
      </c>
      <c r="AH47" s="366">
        <f t="shared" ref="AH47:AH52" si="30">AG47/$AG$53*100</f>
        <v>91.566265060240966</v>
      </c>
      <c r="CB47" s="338"/>
      <c r="CC47" s="338"/>
      <c r="CD47" s="587"/>
      <c r="CE47" s="338"/>
      <c r="CF47" s="338"/>
      <c r="CG47" s="587"/>
      <c r="CH47" s="338"/>
      <c r="CI47" s="338"/>
      <c r="CJ47" s="587"/>
      <c r="CK47" s="145"/>
      <c r="CL47" s="338"/>
      <c r="CM47" s="587"/>
      <c r="CN47" s="145"/>
      <c r="CO47" s="338"/>
      <c r="CP47" s="587"/>
      <c r="CQ47" s="145"/>
      <c r="CR47" s="338"/>
      <c r="CS47" s="587"/>
      <c r="DD47"/>
      <c r="DE47"/>
      <c r="DF47"/>
      <c r="DG47"/>
      <c r="DH47"/>
    </row>
    <row r="48" spans="1:112">
      <c r="A48" s="489" t="s">
        <v>648</v>
      </c>
      <c r="B48" s="384"/>
      <c r="C48" s="384">
        <v>4.7194513799999998</v>
      </c>
      <c r="D48" s="366">
        <f t="shared" si="20"/>
        <v>1.3784737196793899</v>
      </c>
      <c r="E48" s="349"/>
      <c r="F48" s="384">
        <v>10.37405551</v>
      </c>
      <c r="G48" s="366">
        <f t="shared" si="21"/>
        <v>2.1542163341624216</v>
      </c>
      <c r="I48" s="384">
        <v>0.4</v>
      </c>
      <c r="J48" s="366">
        <f t="shared" si="22"/>
        <v>0.12775471095496649</v>
      </c>
      <c r="L48" s="384">
        <v>9.5</v>
      </c>
      <c r="M48" s="366">
        <f t="shared" si="23"/>
        <v>3.0341743851804539</v>
      </c>
      <c r="O48" s="384">
        <v>4.0627967556178569E-2</v>
      </c>
      <c r="P48" s="366">
        <f t="shared" si="24"/>
        <v>2.8791620413943918E-2</v>
      </c>
      <c r="R48" s="384">
        <v>0</v>
      </c>
      <c r="S48" s="366">
        <f t="shared" si="25"/>
        <v>0</v>
      </c>
      <c r="U48" s="384">
        <v>2.9819000776179133E-2</v>
      </c>
      <c r="V48" s="366">
        <f t="shared" si="26"/>
        <v>1.691377416294773</v>
      </c>
      <c r="X48" s="384">
        <v>1.28</v>
      </c>
      <c r="Y48" s="366">
        <f t="shared" si="27"/>
        <v>4.642727602466449</v>
      </c>
      <c r="AA48" s="384">
        <v>0.59</v>
      </c>
      <c r="AB48" s="366">
        <f t="shared" si="28"/>
        <v>2.190051967334818</v>
      </c>
      <c r="AD48" s="384">
        <v>12.61</v>
      </c>
      <c r="AE48" s="366">
        <f t="shared" si="29"/>
        <v>50.764895330112722</v>
      </c>
      <c r="AG48" s="384">
        <v>7.0000000000000007E-2</v>
      </c>
      <c r="AH48" s="366">
        <f t="shared" si="30"/>
        <v>8.4337349397590362</v>
      </c>
      <c r="CB48" s="338"/>
      <c r="CC48" s="338"/>
      <c r="CD48" s="587"/>
      <c r="CE48" s="338"/>
      <c r="CF48" s="338"/>
      <c r="CG48" s="587"/>
      <c r="CH48" s="338"/>
      <c r="CI48" s="338"/>
      <c r="CJ48" s="587"/>
      <c r="CK48" s="145"/>
      <c r="CL48" s="338"/>
      <c r="CM48" s="587"/>
      <c r="CN48" s="145"/>
      <c r="CO48" s="338"/>
      <c r="CP48" s="587"/>
      <c r="CQ48" s="145"/>
      <c r="CR48" s="338"/>
      <c r="CS48" s="587"/>
      <c r="DD48"/>
      <c r="DE48"/>
      <c r="DF48"/>
      <c r="DG48"/>
      <c r="DH48"/>
    </row>
    <row r="49" spans="1:112">
      <c r="A49" s="489" t="s">
        <v>649</v>
      </c>
      <c r="B49" s="384"/>
      <c r="C49" s="384"/>
      <c r="D49" s="366">
        <f t="shared" si="20"/>
        <v>0</v>
      </c>
      <c r="E49" s="349"/>
      <c r="F49" s="384"/>
      <c r="G49" s="366">
        <f t="shared" si="21"/>
        <v>0</v>
      </c>
      <c r="I49" s="384">
        <v>0</v>
      </c>
      <c r="J49" s="366">
        <f t="shared" si="22"/>
        <v>0</v>
      </c>
      <c r="L49" s="384">
        <v>0</v>
      </c>
      <c r="M49" s="366">
        <f t="shared" si="23"/>
        <v>0</v>
      </c>
      <c r="O49" s="384">
        <v>0</v>
      </c>
      <c r="P49" s="366">
        <f t="shared" si="24"/>
        <v>0</v>
      </c>
      <c r="R49" s="384">
        <v>0</v>
      </c>
      <c r="S49" s="366">
        <f t="shared" si="25"/>
        <v>0</v>
      </c>
      <c r="U49" s="384">
        <v>0</v>
      </c>
      <c r="V49" s="366">
        <f t="shared" si="26"/>
        <v>0</v>
      </c>
      <c r="X49" s="384">
        <v>0</v>
      </c>
      <c r="Y49" s="366">
        <f t="shared" si="27"/>
        <v>0</v>
      </c>
      <c r="AA49" s="384">
        <v>0</v>
      </c>
      <c r="AB49" s="366">
        <f t="shared" si="28"/>
        <v>0</v>
      </c>
      <c r="AD49" s="384">
        <v>0</v>
      </c>
      <c r="AE49" s="366">
        <f t="shared" si="29"/>
        <v>0</v>
      </c>
      <c r="AG49" s="384">
        <v>0</v>
      </c>
      <c r="AH49" s="366">
        <f t="shared" si="30"/>
        <v>0</v>
      </c>
      <c r="CB49" s="338"/>
      <c r="CC49" s="338"/>
      <c r="CD49" s="587"/>
      <c r="CE49" s="338"/>
      <c r="CF49" s="338"/>
      <c r="CG49" s="587"/>
      <c r="CH49" s="338"/>
      <c r="CI49" s="338"/>
      <c r="CJ49" s="587"/>
      <c r="CK49" s="145"/>
      <c r="CL49" s="338"/>
      <c r="CM49" s="587"/>
      <c r="CN49" s="145"/>
      <c r="CO49" s="338"/>
      <c r="CP49" s="587"/>
      <c r="CQ49" s="145"/>
      <c r="CR49" s="338"/>
      <c r="CS49" s="587"/>
      <c r="DD49"/>
      <c r="DE49"/>
      <c r="DF49"/>
      <c r="DG49"/>
      <c r="DH49"/>
    </row>
    <row r="50" spans="1:112">
      <c r="A50" s="489" t="s">
        <v>650</v>
      </c>
      <c r="B50" s="384"/>
      <c r="C50" s="384"/>
      <c r="D50" s="366">
        <f t="shared" si="20"/>
        <v>0</v>
      </c>
      <c r="E50" s="349"/>
      <c r="F50" s="384"/>
      <c r="G50" s="366">
        <f t="shared" si="21"/>
        <v>0</v>
      </c>
      <c r="I50" s="384">
        <v>0</v>
      </c>
      <c r="J50" s="366">
        <f t="shared" si="22"/>
        <v>0</v>
      </c>
      <c r="L50" s="384">
        <v>0</v>
      </c>
      <c r="M50" s="366">
        <f t="shared" si="23"/>
        <v>0</v>
      </c>
      <c r="O50" s="384">
        <v>0</v>
      </c>
      <c r="P50" s="366">
        <f t="shared" si="24"/>
        <v>0</v>
      </c>
      <c r="R50" s="384">
        <v>0</v>
      </c>
      <c r="S50" s="366">
        <f t="shared" si="25"/>
        <v>0</v>
      </c>
      <c r="U50" s="384">
        <v>0</v>
      </c>
      <c r="V50" s="366">
        <f t="shared" si="26"/>
        <v>0</v>
      </c>
      <c r="X50" s="384">
        <v>0</v>
      </c>
      <c r="Y50" s="366">
        <f t="shared" si="27"/>
        <v>0</v>
      </c>
      <c r="AA50" s="384">
        <v>0</v>
      </c>
      <c r="AB50" s="366">
        <f t="shared" si="28"/>
        <v>0</v>
      </c>
      <c r="AD50" s="384">
        <v>0</v>
      </c>
      <c r="AE50" s="366">
        <f t="shared" si="29"/>
        <v>0</v>
      </c>
      <c r="AG50" s="384">
        <v>0</v>
      </c>
      <c r="AH50" s="366">
        <f t="shared" si="30"/>
        <v>0</v>
      </c>
      <c r="CB50" s="338"/>
      <c r="CC50" s="338"/>
      <c r="CD50" s="587"/>
      <c r="CE50" s="338"/>
      <c r="CF50" s="338"/>
      <c r="CG50" s="587"/>
      <c r="CH50" s="338"/>
      <c r="CI50" s="338"/>
      <c r="CJ50" s="587"/>
      <c r="CK50" s="145"/>
      <c r="CL50" s="338"/>
      <c r="CM50" s="587"/>
      <c r="CN50" s="145"/>
      <c r="CO50" s="338"/>
      <c r="CP50" s="587"/>
      <c r="CQ50" s="145"/>
      <c r="CR50" s="338"/>
      <c r="CS50" s="587"/>
      <c r="DD50"/>
      <c r="DE50"/>
      <c r="DF50"/>
      <c r="DG50"/>
      <c r="DH50"/>
    </row>
    <row r="51" spans="1:112">
      <c r="A51" s="491" t="s">
        <v>651</v>
      </c>
      <c r="B51" s="384"/>
      <c r="C51" s="384">
        <v>54.175971619999999</v>
      </c>
      <c r="D51" s="366">
        <f t="shared" si="20"/>
        <v>15.823905599016141</v>
      </c>
      <c r="E51" s="349"/>
      <c r="F51" s="384">
        <v>52.137626189999999</v>
      </c>
      <c r="G51" s="366">
        <f t="shared" si="21"/>
        <v>10.82659774228955</v>
      </c>
      <c r="I51" s="384">
        <v>312.7</v>
      </c>
      <c r="J51" s="366">
        <f t="shared" si="22"/>
        <v>99.87224528904504</v>
      </c>
      <c r="L51" s="384">
        <v>88.6</v>
      </c>
      <c r="M51" s="366">
        <f t="shared" si="23"/>
        <v>28.297668476525072</v>
      </c>
      <c r="O51" s="384">
        <v>141.069761</v>
      </c>
      <c r="P51" s="366">
        <f t="shared" si="24"/>
        <v>99.971208379586045</v>
      </c>
      <c r="R51" s="384">
        <v>64.119845517437767</v>
      </c>
      <c r="S51" s="366">
        <f t="shared" si="25"/>
        <v>100</v>
      </c>
      <c r="U51" s="384">
        <v>1.733182</v>
      </c>
      <c r="V51" s="366">
        <f t="shared" si="26"/>
        <v>98.30862258370523</v>
      </c>
      <c r="X51" s="384">
        <v>0</v>
      </c>
      <c r="Y51" s="366">
        <f t="shared" si="27"/>
        <v>0</v>
      </c>
      <c r="AA51" s="384">
        <v>0</v>
      </c>
      <c r="AB51" s="366">
        <f t="shared" si="28"/>
        <v>0</v>
      </c>
      <c r="AD51" s="384">
        <v>0</v>
      </c>
      <c r="AE51" s="366">
        <f t="shared" si="29"/>
        <v>0</v>
      </c>
      <c r="AG51" s="384">
        <v>0</v>
      </c>
      <c r="AH51" s="366">
        <f t="shared" si="30"/>
        <v>0</v>
      </c>
      <c r="CB51" s="338"/>
      <c r="CC51" s="338"/>
      <c r="CD51" s="587"/>
      <c r="CE51" s="338"/>
      <c r="CF51" s="338"/>
      <c r="CG51" s="587"/>
      <c r="CH51" s="338"/>
      <c r="CI51" s="338"/>
      <c r="CJ51" s="587"/>
      <c r="CK51" s="145"/>
      <c r="CL51" s="338"/>
      <c r="CM51" s="587"/>
      <c r="CN51" s="145"/>
      <c r="CO51" s="338"/>
      <c r="CP51" s="587"/>
      <c r="CQ51" s="145"/>
      <c r="CR51" s="338"/>
      <c r="CS51" s="587"/>
      <c r="DD51"/>
      <c r="DE51"/>
      <c r="DF51"/>
      <c r="DG51"/>
      <c r="DH51"/>
    </row>
    <row r="52" spans="1:112" ht="13.5" thickBot="1">
      <c r="A52" s="491" t="s">
        <v>790</v>
      </c>
      <c r="B52" s="384"/>
      <c r="C52" s="384">
        <v>2.498802E-2</v>
      </c>
      <c r="D52" s="366">
        <f t="shared" si="20"/>
        <v>7.2985875059111182E-3</v>
      </c>
      <c r="E52" s="1081"/>
      <c r="F52" s="384">
        <v>10.916618980000001</v>
      </c>
      <c r="G52" s="366">
        <f t="shared" si="21"/>
        <v>2.2668819246122891</v>
      </c>
      <c r="I52" s="384">
        <v>0</v>
      </c>
      <c r="J52" s="366">
        <f t="shared" si="22"/>
        <v>0</v>
      </c>
      <c r="L52" s="384">
        <v>0</v>
      </c>
      <c r="M52" s="366">
        <f t="shared" si="23"/>
        <v>0</v>
      </c>
      <c r="O52" s="384">
        <v>0</v>
      </c>
      <c r="P52" s="366">
        <f t="shared" si="24"/>
        <v>0</v>
      </c>
      <c r="R52" s="384">
        <v>0</v>
      </c>
      <c r="S52" s="366">
        <f t="shared" si="25"/>
        <v>0</v>
      </c>
      <c r="U52" s="384">
        <v>0</v>
      </c>
      <c r="V52" s="366">
        <f t="shared" si="26"/>
        <v>0</v>
      </c>
      <c r="X52" s="384">
        <v>0</v>
      </c>
      <c r="Y52" s="366">
        <f t="shared" si="27"/>
        <v>0</v>
      </c>
      <c r="AA52" s="384">
        <v>0</v>
      </c>
      <c r="AB52" s="366">
        <f t="shared" si="28"/>
        <v>0</v>
      </c>
      <c r="AD52" s="384">
        <v>0</v>
      </c>
      <c r="AE52" s="366">
        <f t="shared" si="29"/>
        <v>0</v>
      </c>
      <c r="AG52" s="384">
        <v>0</v>
      </c>
      <c r="AH52" s="366">
        <f t="shared" si="30"/>
        <v>0</v>
      </c>
      <c r="CB52" s="338"/>
      <c r="CC52" s="338"/>
      <c r="CD52" s="587"/>
      <c r="CE52" s="338"/>
      <c r="CF52" s="338"/>
      <c r="CG52" s="587"/>
      <c r="CH52" s="338"/>
      <c r="CI52" s="338"/>
      <c r="CJ52" s="587"/>
      <c r="CK52" s="145"/>
      <c r="CL52" s="338"/>
      <c r="CM52" s="587"/>
      <c r="CN52" s="145"/>
      <c r="CO52" s="338"/>
      <c r="CP52" s="587"/>
      <c r="CQ52" s="145"/>
      <c r="CR52" s="338"/>
      <c r="CS52" s="587"/>
      <c r="DD52"/>
      <c r="DE52"/>
      <c r="DF52"/>
      <c r="DG52"/>
      <c r="DH52"/>
    </row>
    <row r="53" spans="1:112" ht="13.5" thickBot="1">
      <c r="A53" s="362" t="s">
        <v>123</v>
      </c>
      <c r="B53" s="492"/>
      <c r="C53" s="492">
        <f>SUM(C47:C52)</f>
        <v>342.36788940000002</v>
      </c>
      <c r="D53" s="365">
        <f>SUM(D47:D52)</f>
        <v>100</v>
      </c>
      <c r="E53" s="356"/>
      <c r="F53" s="492">
        <f>SUM(F47:F52)</f>
        <v>481.56981012</v>
      </c>
      <c r="G53" s="365">
        <f>SUM(G47:G52)</f>
        <v>100.00000000000001</v>
      </c>
      <c r="H53" s="356"/>
      <c r="I53" s="492">
        <f>SUM(I47:I52)</f>
        <v>313.09999999999997</v>
      </c>
      <c r="J53" s="365">
        <f>SUM(J47:J52)</f>
        <v>100</v>
      </c>
      <c r="K53" s="356"/>
      <c r="L53" s="492">
        <f>SUM(L47:L52)</f>
        <v>98.1</v>
      </c>
      <c r="M53" s="365">
        <f>SUM(M47:M52)</f>
        <v>31.331842861705525</v>
      </c>
      <c r="N53" s="356"/>
      <c r="O53" s="492">
        <f>SUM(O47:O52)</f>
        <v>141.11038896755619</v>
      </c>
      <c r="P53" s="365">
        <f>SUM(P47:P52)</f>
        <v>99.999999999999986</v>
      </c>
      <c r="Q53" s="356"/>
      <c r="R53" s="492">
        <f>SUM(R47:R52)</f>
        <v>64.119845517437767</v>
      </c>
      <c r="S53" s="365">
        <f>SUM(S47:S52)</f>
        <v>100</v>
      </c>
      <c r="T53" s="356"/>
      <c r="U53" s="492">
        <f>SUM(U47:U52)</f>
        <v>1.7630010007761792</v>
      </c>
      <c r="V53" s="365">
        <f>SUM(V47:V52)</f>
        <v>100</v>
      </c>
      <c r="W53" s="356"/>
      <c r="X53" s="492">
        <f>SUM(X47:X52)</f>
        <v>27.57</v>
      </c>
      <c r="Y53" s="365">
        <f>SUM(Y47:Y52)</f>
        <v>100</v>
      </c>
      <c r="Z53" s="356"/>
      <c r="AA53" s="492">
        <f>SUM(AA47:AA52)</f>
        <v>26.94</v>
      </c>
      <c r="AB53" s="365">
        <f>SUM(AB47:AB52)</f>
        <v>100.00000000000001</v>
      </c>
      <c r="AC53" s="356"/>
      <c r="AD53" s="492">
        <f>SUM(AD47:AD52)</f>
        <v>24.84</v>
      </c>
      <c r="AE53" s="365">
        <f>SUM(AE47:AE52)</f>
        <v>100</v>
      </c>
      <c r="AF53" s="356"/>
      <c r="AG53" s="492">
        <f>SUM(AG47:AG52)</f>
        <v>0.83000000000000007</v>
      </c>
      <c r="AH53" s="365">
        <f>SUM(AH47:AH52)</f>
        <v>100</v>
      </c>
      <c r="CB53" s="338"/>
      <c r="CC53" s="338"/>
      <c r="CD53" s="587"/>
      <c r="CE53" s="338"/>
      <c r="CF53" s="338"/>
      <c r="CG53" s="587"/>
      <c r="CH53" s="338"/>
      <c r="CI53" s="338"/>
      <c r="CJ53" s="587"/>
      <c r="CK53" s="145"/>
      <c r="CL53" s="338"/>
      <c r="CM53" s="587"/>
      <c r="CN53" s="145"/>
      <c r="CO53" s="338"/>
      <c r="CP53" s="587"/>
      <c r="CQ53" s="145"/>
      <c r="CR53" s="338"/>
      <c r="CS53" s="587"/>
      <c r="DD53"/>
      <c r="DE53"/>
      <c r="DF53"/>
      <c r="DG53"/>
      <c r="DH53"/>
    </row>
    <row r="54" spans="1:112">
      <c r="A54" s="493" t="s">
        <v>653</v>
      </c>
      <c r="B54" s="384"/>
      <c r="C54" s="384"/>
      <c r="D54" s="366"/>
      <c r="E54" s="338"/>
      <c r="F54" s="384"/>
      <c r="G54" s="366"/>
      <c r="H54" s="338"/>
      <c r="I54" s="384"/>
      <c r="J54" s="366"/>
      <c r="K54" s="338"/>
      <c r="L54" s="384"/>
      <c r="M54" s="366"/>
      <c r="N54" s="338"/>
      <c r="O54" s="384"/>
      <c r="P54" s="366"/>
      <c r="Q54" s="338"/>
      <c r="R54" s="384"/>
      <c r="S54" s="366"/>
      <c r="T54" s="338"/>
      <c r="U54" s="384"/>
      <c r="V54" s="366"/>
      <c r="W54" s="338"/>
      <c r="X54" s="384"/>
      <c r="Y54" s="366"/>
      <c r="Z54" s="338"/>
      <c r="AA54" s="384"/>
      <c r="AB54" s="366"/>
      <c r="AC54" s="338"/>
      <c r="AD54" s="384"/>
      <c r="AE54" s="366"/>
      <c r="AF54" s="338"/>
      <c r="AG54" s="384"/>
      <c r="AH54" s="366"/>
      <c r="CB54" s="338"/>
      <c r="CC54" s="338"/>
      <c r="CD54" s="587"/>
      <c r="CE54" s="338"/>
      <c r="CF54" s="338"/>
      <c r="CG54" s="587"/>
      <c r="CH54" s="338"/>
      <c r="CI54" s="338"/>
      <c r="CJ54" s="587"/>
      <c r="CK54" s="145"/>
      <c r="CL54" s="338"/>
      <c r="CM54" s="587"/>
      <c r="CN54" s="145"/>
      <c r="CO54" s="338"/>
      <c r="CP54" s="587"/>
      <c r="CQ54" s="145"/>
      <c r="CR54" s="338"/>
      <c r="CS54" s="587"/>
      <c r="DD54"/>
      <c r="DE54"/>
      <c r="DF54"/>
      <c r="DG54"/>
      <c r="DH54"/>
    </row>
    <row r="55" spans="1:112">
      <c r="A55" s="175" t="s">
        <v>797</v>
      </c>
      <c r="B55" s="175" t="s">
        <v>841</v>
      </c>
      <c r="C55" s="337">
        <v>26.2239121</v>
      </c>
      <c r="D55" s="366">
        <f t="shared" ref="D55:D64" si="31">C55/$C$77*100</f>
        <v>7.7672069579290177</v>
      </c>
      <c r="E55" s="175" t="s">
        <v>797</v>
      </c>
      <c r="F55" s="1431">
        <v>8.7546236199999985</v>
      </c>
      <c r="G55" s="366">
        <f t="shared" ref="G55:G64" si="32">F55/$F$77*100</f>
        <v>1.9021870063567414</v>
      </c>
      <c r="H55" s="705" t="s">
        <v>658</v>
      </c>
      <c r="I55" s="384">
        <v>312.7</v>
      </c>
      <c r="J55" s="366">
        <f>I55/$I$77*100</f>
        <v>100</v>
      </c>
      <c r="K55" s="705" t="s">
        <v>658</v>
      </c>
      <c r="L55" s="384">
        <v>88.6</v>
      </c>
      <c r="M55" s="366">
        <f>L55/$I$77*100</f>
        <v>28.33386632555165</v>
      </c>
      <c r="N55" s="705" t="s">
        <v>842</v>
      </c>
      <c r="O55" s="384">
        <f>O51</f>
        <v>141.069761</v>
      </c>
      <c r="P55" s="366">
        <f>O55/$O$77*100</f>
        <v>100</v>
      </c>
      <c r="Q55" s="705" t="s">
        <v>843</v>
      </c>
      <c r="R55" s="384">
        <f>R51</f>
        <v>64.119845517437767</v>
      </c>
      <c r="S55" s="366">
        <f>R55/$R$77*100</f>
        <v>100</v>
      </c>
      <c r="T55" s="705" t="s">
        <v>844</v>
      </c>
      <c r="U55" s="384">
        <f>U51</f>
        <v>1.733182</v>
      </c>
      <c r="V55" s="366">
        <f>U55/$U$77*100</f>
        <v>100</v>
      </c>
      <c r="W55" s="705" t="s">
        <v>845</v>
      </c>
      <c r="X55" s="384">
        <v>4.6399999999999997</v>
      </c>
      <c r="Y55" s="366">
        <f>X55/$X$77*100</f>
        <v>17.649296310384177</v>
      </c>
      <c r="Z55" s="705" t="s">
        <v>764</v>
      </c>
      <c r="AA55" s="384">
        <v>5.34</v>
      </c>
      <c r="AB55" s="366">
        <f t="shared" ref="AB55:AB61" si="33">AA55/$AA$77*100</f>
        <v>20.257966616084978</v>
      </c>
      <c r="AC55" s="705" t="s">
        <v>846</v>
      </c>
      <c r="AD55" s="384">
        <v>3.65</v>
      </c>
      <c r="AE55" s="366">
        <f t="shared" ref="AE55:AE60" si="34">AD55/$AD$77*100</f>
        <v>29.869067103109654</v>
      </c>
      <c r="AF55" s="705" t="s">
        <v>845</v>
      </c>
      <c r="AG55" s="384">
        <v>0.17</v>
      </c>
      <c r="AH55" s="366">
        <f t="shared" ref="AH55:AH60" si="35">AG55/$AG$77*100</f>
        <v>22.666666666666664</v>
      </c>
      <c r="CB55" s="1051"/>
      <c r="CC55" s="390"/>
      <c r="CD55" s="587"/>
      <c r="CE55" s="1051"/>
      <c r="CF55" s="338"/>
      <c r="CG55" s="587"/>
      <c r="CH55" s="1051"/>
      <c r="CI55" s="390"/>
      <c r="CJ55" s="587"/>
      <c r="CK55" s="1051"/>
      <c r="CL55" s="338"/>
      <c r="CM55" s="587"/>
      <c r="CN55" s="1051"/>
      <c r="CO55" s="1078"/>
      <c r="CP55" s="587"/>
      <c r="CQ55" s="1051"/>
      <c r="CR55" s="338"/>
      <c r="CS55" s="587"/>
      <c r="DD55"/>
      <c r="DE55"/>
      <c r="DF55"/>
      <c r="DG55"/>
      <c r="DH55"/>
    </row>
    <row r="56" spans="1:112">
      <c r="A56" s="175" t="s">
        <v>804</v>
      </c>
      <c r="B56" s="175" t="s">
        <v>804</v>
      </c>
      <c r="C56" s="337">
        <v>28.717132920000001</v>
      </c>
      <c r="D56" s="366">
        <f t="shared" si="31"/>
        <v>8.5056689397611471</v>
      </c>
      <c r="E56" s="175" t="s">
        <v>804</v>
      </c>
      <c r="F56" s="1431">
        <v>30.000778950000001</v>
      </c>
      <c r="G56" s="366">
        <f t="shared" si="32"/>
        <v>6.518508890422277</v>
      </c>
      <c r="H56" s="705"/>
      <c r="I56" s="441">
        <v>0</v>
      </c>
      <c r="J56" s="366">
        <f>I56/$I$77*100</f>
        <v>0</v>
      </c>
      <c r="K56" s="705"/>
      <c r="L56" s="441">
        <v>0</v>
      </c>
      <c r="M56" s="366">
        <f>L56/$I$77*100</f>
        <v>0</v>
      </c>
      <c r="N56" s="705"/>
      <c r="O56" s="441">
        <v>0</v>
      </c>
      <c r="P56" s="366">
        <f>O56/$O$77*100</f>
        <v>0</v>
      </c>
      <c r="Q56" s="705"/>
      <c r="R56" s="441">
        <v>0</v>
      </c>
      <c r="S56" s="366">
        <f>R56/$R$77*100</f>
        <v>0</v>
      </c>
      <c r="T56" s="705"/>
      <c r="U56" s="441">
        <v>0</v>
      </c>
      <c r="V56" s="366">
        <f>U56/$U$77*100</f>
        <v>0</v>
      </c>
      <c r="W56" s="705" t="s">
        <v>847</v>
      </c>
      <c r="X56" s="441">
        <v>4.3099999999999996</v>
      </c>
      <c r="Y56" s="366">
        <f>X56/$X$77*100</f>
        <v>16.394066184861163</v>
      </c>
      <c r="Z56" s="705" t="s">
        <v>679</v>
      </c>
      <c r="AA56" s="441">
        <v>4.8099999999999996</v>
      </c>
      <c r="AB56" s="366">
        <f t="shared" si="33"/>
        <v>18.247344461305008</v>
      </c>
      <c r="AC56" s="705" t="s">
        <v>848</v>
      </c>
      <c r="AD56" s="441">
        <v>4.74</v>
      </c>
      <c r="AE56" s="366">
        <f t="shared" si="34"/>
        <v>38.788870703764324</v>
      </c>
      <c r="AF56" s="705" t="s">
        <v>764</v>
      </c>
      <c r="AG56" s="441">
        <v>0.17</v>
      </c>
      <c r="AH56" s="366">
        <f t="shared" si="35"/>
        <v>22.666666666666664</v>
      </c>
      <c r="CB56" s="1051"/>
      <c r="CC56" s="390"/>
      <c r="CD56" s="587"/>
      <c r="CE56" s="1051"/>
      <c r="CF56" s="338"/>
      <c r="CG56" s="587"/>
      <c r="CH56" s="1051"/>
      <c r="CI56" s="390"/>
      <c r="CJ56" s="587"/>
      <c r="CK56" s="1051"/>
      <c r="CL56" s="338"/>
      <c r="CM56" s="587"/>
      <c r="CN56" s="1051"/>
      <c r="CO56" s="1078"/>
      <c r="CP56" s="587"/>
      <c r="CQ56" s="1051"/>
      <c r="CR56" s="338"/>
      <c r="CS56" s="587"/>
      <c r="DD56"/>
      <c r="DE56"/>
      <c r="DF56"/>
      <c r="DG56"/>
      <c r="DH56"/>
    </row>
    <row r="57" spans="1:112">
      <c r="A57" s="175" t="s">
        <v>811</v>
      </c>
      <c r="B57" s="175" t="s">
        <v>849</v>
      </c>
      <c r="C57" s="337">
        <v>17.68145475</v>
      </c>
      <c r="D57" s="366">
        <f t="shared" si="31"/>
        <v>5.2370339649097239</v>
      </c>
      <c r="E57" s="175" t="s">
        <v>811</v>
      </c>
      <c r="F57" s="1431">
        <v>5.4748790599999992</v>
      </c>
      <c r="G57" s="366">
        <f t="shared" si="32"/>
        <v>1.189570707016484</v>
      </c>
      <c r="H57" s="705"/>
      <c r="I57" s="441"/>
      <c r="J57" s="366"/>
      <c r="K57" s="705"/>
      <c r="L57" s="441"/>
      <c r="M57" s="366"/>
      <c r="N57" s="705"/>
      <c r="O57" s="441"/>
      <c r="P57" s="366"/>
      <c r="Q57" s="705"/>
      <c r="R57" s="441"/>
      <c r="S57" s="366"/>
      <c r="T57" s="705"/>
      <c r="U57" s="441"/>
      <c r="V57" s="366"/>
      <c r="W57" s="705" t="s">
        <v>850</v>
      </c>
      <c r="X57" s="441">
        <v>8.69</v>
      </c>
      <c r="Y57" s="366">
        <f>X57/$X$77*100</f>
        <v>33.054393305439326</v>
      </c>
      <c r="Z57" s="705" t="s">
        <v>851</v>
      </c>
      <c r="AA57" s="441">
        <v>6.4</v>
      </c>
      <c r="AB57" s="366">
        <f t="shared" si="33"/>
        <v>24.279210925644918</v>
      </c>
      <c r="AC57" s="705" t="s">
        <v>850</v>
      </c>
      <c r="AD57" s="441">
        <v>0</v>
      </c>
      <c r="AE57" s="366">
        <f t="shared" si="34"/>
        <v>0</v>
      </c>
      <c r="AF57" s="705" t="s">
        <v>852</v>
      </c>
      <c r="AG57" s="441">
        <v>0.15</v>
      </c>
      <c r="AH57" s="366">
        <f t="shared" si="35"/>
        <v>19.999999999999996</v>
      </c>
      <c r="CB57" s="1051"/>
      <c r="CC57" s="390"/>
      <c r="CD57" s="587"/>
      <c r="CE57" s="1051"/>
      <c r="CF57" s="338"/>
      <c r="CG57" s="587"/>
      <c r="CH57" s="1051"/>
      <c r="CI57" s="390"/>
      <c r="CJ57" s="587"/>
      <c r="CK57" s="1051"/>
      <c r="CL57" s="338"/>
      <c r="CM57" s="587"/>
      <c r="CN57" s="1051"/>
      <c r="CO57" s="1078"/>
      <c r="CP57" s="587"/>
      <c r="CQ57" s="1051"/>
      <c r="CR57" s="338"/>
      <c r="CS57" s="587"/>
      <c r="DD57"/>
      <c r="DE57"/>
      <c r="DF57"/>
      <c r="DG57"/>
      <c r="DH57"/>
    </row>
    <row r="58" spans="1:112">
      <c r="A58" s="175" t="s">
        <v>817</v>
      </c>
      <c r="B58" s="175" t="s">
        <v>853</v>
      </c>
      <c r="C58" s="337">
        <v>210.82497861000002</v>
      </c>
      <c r="D58" s="366">
        <f t="shared" si="31"/>
        <v>62.443819767258468</v>
      </c>
      <c r="E58" s="175" t="s">
        <v>817</v>
      </c>
      <c r="F58" s="1431">
        <v>358.47199449999999</v>
      </c>
      <c r="G58" s="366">
        <f t="shared" si="32"/>
        <v>77.888073740020531</v>
      </c>
      <c r="H58" s="1053"/>
      <c r="I58" s="441"/>
      <c r="J58" s="366"/>
      <c r="K58" s="1053"/>
      <c r="L58" s="441"/>
      <c r="M58" s="366"/>
      <c r="N58" s="1053"/>
      <c r="O58" s="441"/>
      <c r="P58" s="366"/>
      <c r="Q58" s="1053"/>
      <c r="R58" s="441"/>
      <c r="S58" s="366"/>
      <c r="T58" s="1053"/>
      <c r="U58" s="441"/>
      <c r="V58" s="366"/>
      <c r="W58" s="1053" t="s">
        <v>854</v>
      </c>
      <c r="X58" s="441">
        <v>8.65</v>
      </c>
      <c r="Y58" s="366">
        <f>X58/$X$77*100</f>
        <v>32.902244199315334</v>
      </c>
      <c r="Z58" s="1053" t="s">
        <v>855</v>
      </c>
      <c r="AA58" s="441">
        <v>4.0999999999999996</v>
      </c>
      <c r="AB58" s="366">
        <f t="shared" si="33"/>
        <v>15.553869499241275</v>
      </c>
      <c r="AC58" s="1053" t="s">
        <v>854</v>
      </c>
      <c r="AD58" s="441">
        <v>0</v>
      </c>
      <c r="AE58" s="366">
        <f t="shared" si="34"/>
        <v>0</v>
      </c>
      <c r="AF58" s="1053" t="s">
        <v>856</v>
      </c>
      <c r="AG58" s="441">
        <v>7.0000000000000007E-2</v>
      </c>
      <c r="AH58" s="366">
        <f t="shared" si="35"/>
        <v>9.3333333333333321</v>
      </c>
      <c r="CB58" s="1051"/>
      <c r="CC58" s="390"/>
      <c r="CD58" s="587"/>
      <c r="CE58" s="1051"/>
      <c r="CF58" s="338"/>
      <c r="CG58" s="587"/>
      <c r="CH58" s="1051"/>
      <c r="CI58" s="390"/>
      <c r="CJ58" s="587"/>
      <c r="CK58" s="1051"/>
      <c r="CL58" s="338"/>
      <c r="CM58" s="587"/>
      <c r="CN58" s="1051"/>
      <c r="CO58" s="1078"/>
      <c r="CP58" s="587"/>
      <c r="CQ58" s="1051"/>
      <c r="CR58" s="338"/>
      <c r="CS58" s="587"/>
      <c r="DD58"/>
      <c r="DE58"/>
      <c r="DF58"/>
      <c r="DG58"/>
      <c r="DH58"/>
    </row>
    <row r="59" spans="1:112">
      <c r="A59" s="175" t="s">
        <v>823</v>
      </c>
      <c r="B59" s="175" t="s">
        <v>831</v>
      </c>
      <c r="D59" s="366">
        <f t="shared" si="31"/>
        <v>0</v>
      </c>
      <c r="E59" s="175" t="s">
        <v>823</v>
      </c>
      <c r="F59" s="337">
        <v>0</v>
      </c>
      <c r="G59" s="366">
        <f t="shared" si="32"/>
        <v>0</v>
      </c>
      <c r="H59" s="1053"/>
      <c r="I59" s="441"/>
      <c r="J59" s="366"/>
      <c r="K59" s="1053"/>
      <c r="L59" s="441"/>
      <c r="M59" s="366"/>
      <c r="N59" s="1053"/>
      <c r="O59" s="441"/>
      <c r="P59" s="366"/>
      <c r="Q59" s="1053"/>
      <c r="R59" s="441"/>
      <c r="S59" s="366"/>
      <c r="T59" s="1053"/>
      <c r="U59" s="441"/>
      <c r="V59" s="366"/>
      <c r="W59" s="1053" t="s">
        <v>857</v>
      </c>
      <c r="X59" s="441">
        <v>0</v>
      </c>
      <c r="Y59" s="366">
        <f>X59/$X$77*100</f>
        <v>0</v>
      </c>
      <c r="Z59" s="1053" t="s">
        <v>857</v>
      </c>
      <c r="AA59" s="441">
        <v>0</v>
      </c>
      <c r="AB59" s="366">
        <f t="shared" si="33"/>
        <v>0</v>
      </c>
      <c r="AC59" s="1053" t="s">
        <v>857</v>
      </c>
      <c r="AD59" s="441">
        <v>0</v>
      </c>
      <c r="AE59" s="366">
        <f t="shared" si="34"/>
        <v>0</v>
      </c>
      <c r="AF59" s="1053" t="s">
        <v>858</v>
      </c>
      <c r="AG59" s="441">
        <v>7.0000000000000007E-2</v>
      </c>
      <c r="AH59" s="366">
        <f t="shared" si="35"/>
        <v>9.3333333333333321</v>
      </c>
      <c r="CB59" s="1051"/>
      <c r="CC59" s="390"/>
      <c r="CD59" s="587"/>
      <c r="CE59" s="1051"/>
      <c r="CF59" s="338"/>
      <c r="CG59" s="587"/>
      <c r="CH59" s="1051"/>
      <c r="CI59" s="390"/>
      <c r="CJ59" s="587"/>
      <c r="CK59" s="1051"/>
      <c r="CL59" s="338"/>
      <c r="CM59" s="587"/>
      <c r="CN59" s="1051"/>
      <c r="CO59" s="1078"/>
      <c r="CP59" s="587"/>
      <c r="CQ59" s="1051"/>
      <c r="CR59" s="338"/>
      <c r="CS59" s="587"/>
      <c r="DD59"/>
      <c r="DE59"/>
      <c r="DF59"/>
      <c r="DG59"/>
      <c r="DH59"/>
    </row>
    <row r="60" spans="1:112">
      <c r="A60" s="175" t="s">
        <v>827</v>
      </c>
      <c r="B60" s="384"/>
      <c r="D60" s="366">
        <f t="shared" si="31"/>
        <v>0</v>
      </c>
      <c r="E60" s="175" t="s">
        <v>827</v>
      </c>
      <c r="G60" s="366">
        <f t="shared" si="32"/>
        <v>0</v>
      </c>
      <c r="H60" s="1053"/>
      <c r="I60" s="441"/>
      <c r="J60" s="366"/>
      <c r="K60" s="1053"/>
      <c r="L60" s="441"/>
      <c r="M60" s="366"/>
      <c r="N60" s="1053"/>
      <c r="O60" s="441"/>
      <c r="P60" s="366"/>
      <c r="Q60" s="1053"/>
      <c r="R60" s="441"/>
      <c r="S60" s="366"/>
      <c r="T60" s="1053"/>
      <c r="U60" s="441"/>
      <c r="V60" s="366"/>
      <c r="W60" s="1053"/>
      <c r="X60" s="441"/>
      <c r="Y60" s="366"/>
      <c r="Z60" s="1053" t="s">
        <v>859</v>
      </c>
      <c r="AA60" s="441">
        <v>3.23</v>
      </c>
      <c r="AB60" s="366">
        <f t="shared" si="33"/>
        <v>12.253414264036419</v>
      </c>
      <c r="AC60" s="1053" t="s">
        <v>859</v>
      </c>
      <c r="AD60" s="441">
        <v>3.83</v>
      </c>
      <c r="AE60" s="366">
        <f t="shared" si="34"/>
        <v>31.342062193126026</v>
      </c>
      <c r="AF60" s="705" t="s">
        <v>851</v>
      </c>
      <c r="AG60" s="349">
        <v>0.12</v>
      </c>
      <c r="AH60" s="366">
        <f t="shared" si="35"/>
        <v>15.999999999999998</v>
      </c>
      <c r="CB60" s="1051"/>
      <c r="CC60" s="390"/>
      <c r="CD60" s="587"/>
      <c r="CE60" s="1051"/>
      <c r="CF60" s="338"/>
      <c r="CG60" s="587"/>
      <c r="CH60" s="1051"/>
      <c r="CI60" s="390"/>
      <c r="CJ60" s="587"/>
      <c r="CK60" s="1051"/>
      <c r="CL60" s="338"/>
      <c r="CM60" s="587"/>
      <c r="CN60" s="1051"/>
      <c r="CO60" s="1078"/>
      <c r="CP60" s="587"/>
      <c r="CQ60" s="1051"/>
      <c r="CR60" s="338"/>
      <c r="CS60" s="587"/>
      <c r="DD60"/>
      <c r="DE60"/>
      <c r="DF60"/>
      <c r="DG60"/>
      <c r="DH60"/>
    </row>
    <row r="61" spans="1:112">
      <c r="A61" s="1053" t="s">
        <v>831</v>
      </c>
      <c r="B61" s="384"/>
      <c r="C61" s="337">
        <v>0</v>
      </c>
      <c r="D61" s="366">
        <f t="shared" si="31"/>
        <v>0</v>
      </c>
      <c r="E61" s="1053" t="s">
        <v>831</v>
      </c>
      <c r="F61" s="1518"/>
      <c r="G61" s="366">
        <f t="shared" si="32"/>
        <v>0</v>
      </c>
      <c r="H61" s="1053"/>
      <c r="I61" s="349"/>
      <c r="J61" s="366"/>
      <c r="K61" s="1053"/>
      <c r="L61" s="349"/>
      <c r="M61" s="366"/>
      <c r="N61" s="1053"/>
      <c r="O61" s="349"/>
      <c r="P61" s="366"/>
      <c r="Q61" s="1053"/>
      <c r="R61" s="349"/>
      <c r="S61" s="366"/>
      <c r="T61" s="1053"/>
      <c r="U61" s="349"/>
      <c r="V61" s="366"/>
      <c r="W61" s="1053"/>
      <c r="X61" s="349"/>
      <c r="Y61" s="366"/>
      <c r="Z61" s="1053" t="s">
        <v>858</v>
      </c>
      <c r="AA61" s="349">
        <v>2.48</v>
      </c>
      <c r="AB61" s="366">
        <f t="shared" si="33"/>
        <v>9.4081942336874054</v>
      </c>
      <c r="AC61" s="1053"/>
      <c r="AD61" s="349"/>
      <c r="AE61" s="366"/>
      <c r="AF61" s="705"/>
      <c r="AG61" s="349"/>
      <c r="AH61" s="366"/>
      <c r="CB61" s="1051"/>
      <c r="CC61" s="390"/>
      <c r="CD61" s="587"/>
      <c r="CE61" s="1051"/>
      <c r="CF61" s="338"/>
      <c r="CG61" s="587"/>
      <c r="CH61" s="1051"/>
      <c r="CI61" s="338"/>
      <c r="CJ61" s="587"/>
      <c r="CK61" s="1051"/>
      <c r="CL61" s="338"/>
      <c r="CM61" s="587"/>
      <c r="CN61" s="1051"/>
      <c r="CO61" s="1078"/>
      <c r="CP61" s="587"/>
      <c r="CQ61" s="1051"/>
      <c r="CR61" s="338"/>
      <c r="CS61" s="587"/>
      <c r="DD61"/>
      <c r="DE61"/>
      <c r="DF61"/>
      <c r="DG61"/>
      <c r="DH61"/>
    </row>
    <row r="62" spans="1:112">
      <c r="A62" s="1053" t="s">
        <v>829</v>
      </c>
      <c r="B62" s="384"/>
      <c r="D62" s="366">
        <f t="shared" si="31"/>
        <v>0</v>
      </c>
      <c r="E62" s="1053" t="s">
        <v>829</v>
      </c>
      <c r="F62" s="337">
        <v>5.4</v>
      </c>
      <c r="G62" s="366">
        <f t="shared" si="32"/>
        <v>1.1733011355120264</v>
      </c>
      <c r="H62" s="1053"/>
      <c r="I62" s="349"/>
      <c r="J62" s="366"/>
      <c r="K62" s="1053"/>
      <c r="L62" s="349"/>
      <c r="M62" s="366"/>
      <c r="N62" s="1053"/>
      <c r="O62" s="349"/>
      <c r="P62" s="366"/>
      <c r="Q62" s="1053"/>
      <c r="R62" s="349"/>
      <c r="S62" s="366"/>
      <c r="T62" s="1053"/>
      <c r="U62" s="349"/>
      <c r="V62" s="366"/>
      <c r="W62" s="1053"/>
      <c r="X62" s="349"/>
      <c r="Y62" s="366"/>
      <c r="Z62" s="1053"/>
      <c r="AA62" s="349"/>
      <c r="AB62" s="366"/>
      <c r="AC62" s="1053"/>
      <c r="AD62" s="349"/>
      <c r="AE62" s="366"/>
      <c r="AF62" s="1053"/>
      <c r="AG62" s="349"/>
      <c r="AH62" s="366"/>
      <c r="CB62" s="1048"/>
      <c r="CC62" s="338"/>
      <c r="CD62" s="587"/>
      <c r="CE62" s="1051"/>
      <c r="CF62" s="338"/>
      <c r="CG62" s="587"/>
      <c r="CH62" s="1051"/>
      <c r="CI62" s="338"/>
      <c r="CJ62" s="587"/>
      <c r="CK62" s="1051"/>
      <c r="CL62" s="338"/>
      <c r="CM62" s="587"/>
      <c r="CN62" s="1051"/>
      <c r="CO62" s="145"/>
      <c r="CP62" s="587"/>
      <c r="CQ62" s="1051"/>
      <c r="CR62" s="338"/>
      <c r="CS62" s="587"/>
      <c r="DD62"/>
      <c r="DE62"/>
      <c r="DF62"/>
      <c r="DG62"/>
      <c r="DH62"/>
    </row>
    <row r="63" spans="1:112">
      <c r="A63" s="1053"/>
      <c r="B63" s="384"/>
      <c r="C63" s="384"/>
      <c r="D63" s="366"/>
      <c r="E63" s="1053"/>
      <c r="F63" s="349"/>
      <c r="G63" s="366"/>
      <c r="H63" s="1053"/>
      <c r="I63" s="349"/>
      <c r="J63" s="366"/>
      <c r="K63" s="1053"/>
      <c r="L63" s="349"/>
      <c r="M63" s="366"/>
      <c r="N63" s="1053"/>
      <c r="O63" s="349"/>
      <c r="P63" s="366"/>
      <c r="Q63" s="1053"/>
      <c r="R63" s="349"/>
      <c r="S63" s="366"/>
      <c r="T63" s="1053"/>
      <c r="U63" s="349"/>
      <c r="V63" s="366"/>
      <c r="W63" s="1053"/>
      <c r="X63" s="349"/>
      <c r="Y63" s="366"/>
      <c r="Z63" s="1053"/>
      <c r="AA63" s="349"/>
      <c r="AB63" s="366"/>
      <c r="AC63" s="1053"/>
      <c r="AD63" s="349"/>
      <c r="AE63" s="366"/>
      <c r="AF63" s="1053"/>
      <c r="AG63" s="349"/>
      <c r="AH63" s="366"/>
      <c r="CB63" s="1048"/>
      <c r="CC63" s="338"/>
      <c r="CD63" s="587"/>
      <c r="CE63" s="1048"/>
      <c r="CF63" s="338"/>
      <c r="CG63" s="587"/>
      <c r="CH63" s="1051"/>
      <c r="CI63" s="338"/>
      <c r="CJ63" s="587"/>
      <c r="CK63" s="1051"/>
      <c r="CL63" s="338"/>
      <c r="CM63" s="587"/>
      <c r="CN63" s="1051"/>
      <c r="CO63" s="338"/>
      <c r="CP63" s="587"/>
      <c r="CQ63" s="1051"/>
      <c r="CR63" s="338"/>
      <c r="CS63" s="587"/>
      <c r="DD63"/>
      <c r="DE63"/>
      <c r="DF63"/>
      <c r="DG63"/>
      <c r="DH63"/>
    </row>
    <row r="64" spans="1:112">
      <c r="A64" s="1053" t="s">
        <v>658</v>
      </c>
      <c r="B64" s="384"/>
      <c r="C64" s="384">
        <f>C51</f>
        <v>54.175971619999999</v>
      </c>
      <c r="D64" s="366">
        <f t="shared" si="31"/>
        <v>16.046270370141645</v>
      </c>
      <c r="E64" s="1053" t="s">
        <v>658</v>
      </c>
      <c r="F64" s="349">
        <f>F51</f>
        <v>52.137626189999999</v>
      </c>
      <c r="G64" s="366">
        <f t="shared" si="32"/>
        <v>11.328358520671955</v>
      </c>
      <c r="H64" s="1053"/>
      <c r="I64" s="349"/>
      <c r="J64" s="366"/>
      <c r="K64" s="1053"/>
      <c r="L64" s="349"/>
      <c r="M64" s="366"/>
      <c r="N64" s="1053"/>
      <c r="O64" s="349"/>
      <c r="P64" s="366"/>
      <c r="Q64" s="1053"/>
      <c r="R64" s="349"/>
      <c r="S64" s="366"/>
      <c r="T64" s="1053"/>
      <c r="U64" s="349"/>
      <c r="V64" s="366"/>
      <c r="W64" s="1053"/>
      <c r="X64" s="349"/>
      <c r="Y64" s="366"/>
      <c r="Z64" s="1053"/>
      <c r="AA64" s="349"/>
      <c r="AB64" s="366"/>
      <c r="AC64" s="1053"/>
      <c r="AD64" s="349"/>
      <c r="AE64" s="366"/>
      <c r="AF64" s="1053"/>
      <c r="AG64" s="349"/>
      <c r="AH64" s="366"/>
      <c r="CB64" s="1048"/>
      <c r="CC64" s="338"/>
      <c r="CD64" s="587"/>
      <c r="CE64" s="1051"/>
      <c r="CF64" s="338"/>
      <c r="CG64" s="587"/>
      <c r="CH64" s="1051"/>
      <c r="CI64" s="338"/>
      <c r="CJ64" s="587"/>
      <c r="CK64" s="1051"/>
      <c r="CL64" s="338"/>
      <c r="CM64" s="587"/>
      <c r="CN64" s="1051"/>
      <c r="CO64" s="338"/>
      <c r="CP64" s="587"/>
      <c r="CQ64" s="1051"/>
      <c r="CR64" s="338"/>
      <c r="CS64" s="587"/>
      <c r="DD64"/>
      <c r="DE64"/>
      <c r="DF64"/>
      <c r="DG64"/>
      <c r="DH64"/>
    </row>
    <row r="65" spans="1:112">
      <c r="A65" s="1053"/>
      <c r="B65" s="384"/>
      <c r="C65" s="384"/>
      <c r="D65" s="366"/>
      <c r="E65" s="1053"/>
      <c r="F65" s="349"/>
      <c r="G65" s="366"/>
      <c r="H65" s="1053"/>
      <c r="I65" s="349"/>
      <c r="J65" s="366"/>
      <c r="K65" s="1053"/>
      <c r="L65" s="349"/>
      <c r="M65" s="366"/>
      <c r="N65" s="1053"/>
      <c r="O65" s="349"/>
      <c r="P65" s="366"/>
      <c r="Q65" s="1053"/>
      <c r="R65" s="349"/>
      <c r="S65" s="366"/>
      <c r="T65" s="1053"/>
      <c r="U65" s="349"/>
      <c r="V65" s="366"/>
      <c r="W65" s="1053"/>
      <c r="X65" s="349"/>
      <c r="Y65" s="366"/>
      <c r="Z65" s="1053"/>
      <c r="AA65" s="349"/>
      <c r="AB65" s="366"/>
      <c r="AC65" s="1053"/>
      <c r="AD65" s="349"/>
      <c r="AE65" s="366"/>
      <c r="AF65" s="1053"/>
      <c r="AG65" s="349"/>
      <c r="AH65" s="366"/>
      <c r="CB65" s="1048"/>
      <c r="CC65" s="338"/>
      <c r="CD65" s="587"/>
      <c r="CE65" s="1051"/>
      <c r="CF65" s="338"/>
      <c r="CG65" s="587"/>
      <c r="CH65" s="1051"/>
      <c r="CI65" s="338"/>
      <c r="CJ65" s="587"/>
      <c r="CK65" s="1051"/>
      <c r="CL65" s="338"/>
      <c r="CM65" s="587"/>
      <c r="CN65" s="1051"/>
      <c r="CO65" s="338"/>
      <c r="CP65" s="587"/>
      <c r="CQ65" s="1051"/>
      <c r="CR65" s="338"/>
      <c r="CS65" s="587"/>
      <c r="DD65"/>
      <c r="DE65"/>
      <c r="DF65"/>
      <c r="DG65"/>
      <c r="DH65"/>
    </row>
    <row r="66" spans="1:112">
      <c r="A66" s="1053"/>
      <c r="B66" s="384"/>
      <c r="C66" s="384"/>
      <c r="D66" s="366"/>
      <c r="E66" s="705"/>
      <c r="F66" s="349"/>
      <c r="G66" s="366"/>
      <c r="H66" s="705"/>
      <c r="I66" s="349"/>
      <c r="J66" s="366"/>
      <c r="K66" s="705"/>
      <c r="L66" s="349"/>
      <c r="M66" s="366"/>
      <c r="N66" s="705"/>
      <c r="O66" s="349"/>
      <c r="P66" s="366"/>
      <c r="Q66" s="705"/>
      <c r="R66" s="349"/>
      <c r="S66" s="366"/>
      <c r="T66" s="705"/>
      <c r="U66" s="349"/>
      <c r="V66" s="366"/>
      <c r="W66" s="705"/>
      <c r="X66" s="349"/>
      <c r="Y66" s="366"/>
      <c r="Z66" s="705"/>
      <c r="AA66" s="349"/>
      <c r="AB66" s="366"/>
      <c r="AC66" s="705"/>
      <c r="AD66" s="349"/>
      <c r="AE66" s="366"/>
      <c r="AF66" s="705"/>
      <c r="AG66" s="349"/>
      <c r="AH66" s="366"/>
      <c r="CB66" s="1048"/>
      <c r="CC66" s="338"/>
      <c r="CD66" s="587"/>
      <c r="CE66" s="1051"/>
      <c r="CF66" s="338"/>
      <c r="CG66" s="587"/>
      <c r="CH66" s="145"/>
      <c r="CI66" s="338"/>
      <c r="CJ66" s="587"/>
      <c r="CK66" s="1051"/>
      <c r="CL66" s="338"/>
      <c r="CM66" s="587"/>
      <c r="CN66" s="1051"/>
      <c r="CO66" s="338"/>
      <c r="CP66" s="587"/>
      <c r="CQ66" s="1051"/>
      <c r="CR66" s="338"/>
      <c r="CS66" s="587"/>
      <c r="DD66"/>
      <c r="DE66"/>
      <c r="DF66"/>
      <c r="DG66"/>
      <c r="DH66"/>
    </row>
    <row r="67" spans="1:112">
      <c r="A67" s="1145"/>
      <c r="B67" s="384"/>
      <c r="C67" s="384"/>
      <c r="D67" s="366"/>
      <c r="F67" s="384"/>
      <c r="G67" s="366"/>
      <c r="I67" s="384"/>
      <c r="J67" s="366"/>
      <c r="L67" s="384"/>
      <c r="M67" s="366"/>
      <c r="O67" s="384"/>
      <c r="P67" s="366"/>
      <c r="R67" s="384"/>
      <c r="S67" s="366"/>
      <c r="U67" s="384"/>
      <c r="V67" s="366"/>
      <c r="X67" s="384"/>
      <c r="Y67" s="366"/>
      <c r="AA67" s="384"/>
      <c r="AB67" s="366"/>
      <c r="AD67" s="384"/>
      <c r="AE67" s="366"/>
      <c r="AG67" s="384"/>
      <c r="AH67" s="366"/>
      <c r="CB67" s="1048"/>
      <c r="CC67" s="338"/>
      <c r="CD67" s="587"/>
      <c r="CE67" s="145"/>
      <c r="CF67" s="338"/>
      <c r="CG67" s="587"/>
      <c r="CH67" s="145"/>
      <c r="CI67" s="338"/>
      <c r="CJ67" s="587"/>
      <c r="CK67" s="1051"/>
      <c r="CL67" s="145"/>
      <c r="CM67" s="587"/>
      <c r="CN67" s="1051"/>
      <c r="CO67" s="338"/>
      <c r="CP67" s="587"/>
      <c r="CQ67" s="1051"/>
      <c r="CR67" s="338"/>
      <c r="CS67" s="587"/>
      <c r="DD67"/>
      <c r="DE67"/>
      <c r="DF67"/>
      <c r="DG67"/>
      <c r="DH67"/>
    </row>
    <row r="68" spans="1:112">
      <c r="A68" s="1145"/>
      <c r="B68" s="384"/>
      <c r="C68" s="384"/>
      <c r="D68" s="366"/>
      <c r="F68" s="384"/>
      <c r="G68" s="366"/>
      <c r="I68" s="384"/>
      <c r="J68" s="366"/>
      <c r="L68" s="384"/>
      <c r="M68" s="366"/>
      <c r="O68" s="384"/>
      <c r="P68" s="366"/>
      <c r="R68" s="384"/>
      <c r="S68" s="366"/>
      <c r="U68" s="384"/>
      <c r="V68" s="366"/>
      <c r="X68" s="384"/>
      <c r="Y68" s="366"/>
      <c r="AA68" s="384"/>
      <c r="AB68" s="366"/>
      <c r="AD68" s="384"/>
      <c r="AE68" s="366"/>
      <c r="AG68" s="384"/>
      <c r="AH68" s="366"/>
      <c r="CB68" s="1048"/>
      <c r="CC68" s="338"/>
      <c r="CD68" s="587"/>
      <c r="CE68" s="145"/>
      <c r="CF68" s="338"/>
      <c r="CG68" s="587"/>
      <c r="CH68" s="145"/>
      <c r="CI68" s="338"/>
      <c r="CJ68" s="587"/>
      <c r="CK68" s="1051"/>
      <c r="CL68" s="338"/>
      <c r="CM68" s="587"/>
      <c r="CN68" s="1051"/>
      <c r="CO68" s="338"/>
      <c r="CP68" s="587"/>
      <c r="CQ68" s="1051"/>
      <c r="CR68" s="338"/>
      <c r="CS68" s="587"/>
      <c r="DD68"/>
      <c r="DE68"/>
      <c r="DF68"/>
      <c r="DG68"/>
      <c r="DH68"/>
    </row>
    <row r="69" spans="1:112">
      <c r="A69" s="1145"/>
      <c r="B69" s="384"/>
      <c r="C69" s="384"/>
      <c r="D69" s="366"/>
      <c r="F69" s="384"/>
      <c r="G69" s="366"/>
      <c r="I69" s="384"/>
      <c r="J69" s="366"/>
      <c r="L69" s="384"/>
      <c r="M69" s="366"/>
      <c r="O69" s="384"/>
      <c r="P69" s="366"/>
      <c r="R69" s="384"/>
      <c r="S69" s="366"/>
      <c r="U69" s="384"/>
      <c r="V69" s="366"/>
      <c r="X69" s="384"/>
      <c r="Y69" s="366"/>
      <c r="AA69" s="384"/>
      <c r="AB69" s="366"/>
      <c r="AD69" s="384"/>
      <c r="AE69" s="366"/>
      <c r="AG69" s="384"/>
      <c r="AH69" s="366"/>
      <c r="CB69" s="1048"/>
      <c r="CC69" s="338"/>
      <c r="CD69" s="587"/>
      <c r="CE69" s="145"/>
      <c r="CF69" s="338"/>
      <c r="CG69" s="587"/>
      <c r="CH69" s="145"/>
      <c r="CI69" s="338"/>
      <c r="CJ69" s="587"/>
      <c r="CK69" s="1051"/>
      <c r="CL69" s="338"/>
      <c r="CM69" s="587"/>
      <c r="CN69" s="1051"/>
      <c r="CO69" s="338"/>
      <c r="CP69" s="587"/>
      <c r="CQ69" s="1051"/>
      <c r="CR69" s="338"/>
      <c r="CS69" s="587"/>
      <c r="DD69"/>
      <c r="DE69"/>
      <c r="DF69"/>
      <c r="DG69"/>
      <c r="DH69"/>
    </row>
    <row r="70" spans="1:112">
      <c r="A70" s="1145"/>
      <c r="B70" s="384"/>
      <c r="C70" s="384"/>
      <c r="D70" s="366"/>
      <c r="F70" s="384"/>
      <c r="G70" s="366"/>
      <c r="I70" s="384"/>
      <c r="J70" s="366"/>
      <c r="L70" s="384"/>
      <c r="M70" s="366"/>
      <c r="O70" s="384"/>
      <c r="P70" s="366"/>
      <c r="R70" s="384"/>
      <c r="S70" s="366"/>
      <c r="U70" s="384"/>
      <c r="V70" s="366"/>
      <c r="X70" s="384"/>
      <c r="Y70" s="366"/>
      <c r="AA70" s="384"/>
      <c r="AB70" s="366"/>
      <c r="AD70" s="384"/>
      <c r="AE70" s="366"/>
      <c r="AG70" s="384"/>
      <c r="AH70" s="366"/>
      <c r="CB70" s="338"/>
      <c r="CC70" s="338"/>
      <c r="CD70" s="587"/>
      <c r="CE70" s="145"/>
      <c r="CF70" s="338"/>
      <c r="CG70" s="587"/>
      <c r="CH70" s="145"/>
      <c r="CI70" s="338"/>
      <c r="CJ70" s="587"/>
      <c r="CK70" s="1051"/>
      <c r="CL70" s="338"/>
      <c r="CM70" s="587"/>
      <c r="CN70" s="1051"/>
      <c r="CO70" s="338"/>
      <c r="CP70" s="587"/>
      <c r="CQ70" s="1051"/>
      <c r="CR70" s="338"/>
      <c r="CS70" s="587"/>
      <c r="DD70"/>
      <c r="DE70"/>
      <c r="DF70"/>
      <c r="DG70"/>
      <c r="DH70"/>
    </row>
    <row r="71" spans="1:112">
      <c r="A71" s="1145"/>
      <c r="B71" s="384"/>
      <c r="C71" s="384"/>
      <c r="D71" s="366"/>
      <c r="F71" s="384"/>
      <c r="G71" s="366"/>
      <c r="I71" s="384"/>
      <c r="J71" s="366"/>
      <c r="L71" s="384"/>
      <c r="M71" s="366"/>
      <c r="O71" s="384"/>
      <c r="P71" s="366"/>
      <c r="R71" s="384"/>
      <c r="S71" s="366"/>
      <c r="U71" s="384"/>
      <c r="V71" s="366"/>
      <c r="X71" s="384"/>
      <c r="Y71" s="366"/>
      <c r="AA71" s="384"/>
      <c r="AB71" s="366"/>
      <c r="AD71" s="384"/>
      <c r="AE71" s="366"/>
      <c r="AG71" s="384"/>
      <c r="AH71" s="366"/>
      <c r="CB71" s="338"/>
      <c r="CC71" s="338"/>
      <c r="CD71" s="587"/>
      <c r="CE71" s="145"/>
      <c r="CF71" s="338"/>
      <c r="CG71" s="587"/>
      <c r="CH71" s="145"/>
      <c r="CI71" s="338"/>
      <c r="CJ71" s="587"/>
      <c r="CK71" s="1051"/>
      <c r="CL71" s="338"/>
      <c r="CM71" s="587"/>
      <c r="CN71" s="1051"/>
      <c r="CO71" s="338"/>
      <c r="CP71" s="587"/>
      <c r="CQ71" s="1051"/>
      <c r="CR71" s="338"/>
      <c r="CS71" s="587"/>
      <c r="DD71"/>
      <c r="DE71"/>
      <c r="DF71"/>
      <c r="DG71"/>
      <c r="DH71"/>
    </row>
    <row r="72" spans="1:112">
      <c r="A72" s="1145"/>
      <c r="B72" s="384"/>
      <c r="C72" s="384"/>
      <c r="D72" s="366"/>
      <c r="F72" s="384"/>
      <c r="G72" s="366"/>
      <c r="I72" s="384"/>
      <c r="J72" s="366"/>
      <c r="L72" s="384"/>
      <c r="M72" s="366"/>
      <c r="O72" s="384"/>
      <c r="P72" s="366"/>
      <c r="R72" s="384"/>
      <c r="S72" s="366"/>
      <c r="U72" s="384"/>
      <c r="V72" s="366"/>
      <c r="X72" s="384"/>
      <c r="Y72" s="366"/>
      <c r="AA72" s="384"/>
      <c r="AB72" s="366"/>
      <c r="AD72" s="384"/>
      <c r="AE72" s="366"/>
      <c r="AG72" s="384"/>
      <c r="AH72" s="366"/>
      <c r="CB72" s="338"/>
      <c r="CC72" s="338"/>
      <c r="CD72" s="587"/>
      <c r="CE72" s="145"/>
      <c r="CF72" s="338"/>
      <c r="CG72" s="587"/>
      <c r="CH72" s="145"/>
      <c r="CI72" s="338"/>
      <c r="CJ72" s="587"/>
      <c r="CK72" s="145"/>
      <c r="CL72" s="338"/>
      <c r="CM72" s="587"/>
      <c r="CN72" s="1051"/>
      <c r="CO72" s="338"/>
      <c r="CP72" s="587"/>
      <c r="CQ72" s="1051"/>
      <c r="CR72" s="338"/>
      <c r="CS72" s="587"/>
      <c r="DD72"/>
      <c r="DE72"/>
      <c r="DF72"/>
      <c r="DG72"/>
      <c r="DH72"/>
    </row>
    <row r="73" spans="1:112">
      <c r="A73" s="489"/>
      <c r="B73" s="384"/>
      <c r="C73" s="384"/>
      <c r="D73" s="366"/>
      <c r="F73" s="384"/>
      <c r="G73" s="366"/>
      <c r="I73" s="384"/>
      <c r="J73" s="366"/>
      <c r="L73" s="384"/>
      <c r="M73" s="366"/>
      <c r="O73" s="384"/>
      <c r="P73" s="366"/>
      <c r="R73" s="384"/>
      <c r="S73" s="366"/>
      <c r="U73" s="384"/>
      <c r="V73" s="366"/>
      <c r="X73" s="384"/>
      <c r="Y73" s="366"/>
      <c r="AA73" s="384"/>
      <c r="AB73" s="366"/>
      <c r="AD73" s="384"/>
      <c r="AE73" s="366"/>
      <c r="AG73" s="384"/>
      <c r="AH73" s="366"/>
      <c r="CB73" s="338"/>
      <c r="CC73" s="338"/>
      <c r="CD73" s="587"/>
      <c r="CE73" s="145"/>
      <c r="CF73" s="338"/>
      <c r="CG73" s="587"/>
      <c r="CH73" s="145"/>
      <c r="CI73" s="338"/>
      <c r="CJ73" s="587"/>
      <c r="CK73" s="145"/>
      <c r="CL73" s="338"/>
      <c r="CM73" s="587"/>
      <c r="CN73" s="145"/>
      <c r="CO73" s="338"/>
      <c r="CP73" s="587"/>
      <c r="CQ73" s="145"/>
      <c r="CR73" s="338"/>
      <c r="CS73" s="587"/>
      <c r="DD73"/>
      <c r="DE73"/>
      <c r="DF73"/>
      <c r="DG73"/>
      <c r="DH73"/>
    </row>
    <row r="74" spans="1:112" ht="13.5" thickBot="1">
      <c r="A74" s="489"/>
      <c r="B74" s="384"/>
      <c r="C74" s="384"/>
      <c r="D74" s="366"/>
      <c r="F74" s="384"/>
      <c r="G74" s="366"/>
      <c r="I74" s="384"/>
      <c r="J74" s="366"/>
      <c r="L74" s="384"/>
      <c r="M74" s="366"/>
      <c r="O74" s="384"/>
      <c r="P74" s="366"/>
      <c r="R74" s="384"/>
      <c r="S74" s="366"/>
      <c r="U74" s="384"/>
      <c r="V74" s="366"/>
      <c r="X74" s="384"/>
      <c r="Y74" s="366"/>
      <c r="AA74" s="384"/>
      <c r="AB74" s="366"/>
      <c r="AD74" s="384"/>
      <c r="AE74" s="366"/>
      <c r="AG74" s="384"/>
      <c r="AH74" s="366"/>
      <c r="CB74" s="338"/>
      <c r="CC74" s="338"/>
      <c r="CD74" s="587"/>
      <c r="CE74" s="145"/>
      <c r="CF74" s="338"/>
      <c r="CG74" s="587"/>
      <c r="CH74" s="145"/>
      <c r="CI74" s="338"/>
      <c r="CJ74" s="587"/>
      <c r="CK74" s="145"/>
      <c r="CL74" s="338"/>
      <c r="CM74" s="587"/>
      <c r="CN74" s="145"/>
      <c r="CO74" s="338"/>
      <c r="CP74" s="587"/>
      <c r="CQ74" s="145"/>
      <c r="CR74" s="338"/>
      <c r="CS74" s="587"/>
      <c r="DD74"/>
      <c r="DE74"/>
      <c r="DF74"/>
      <c r="DG74"/>
      <c r="DH74"/>
    </row>
    <row r="75" spans="1:112" ht="13.5" thickBot="1">
      <c r="A75" s="362" t="s">
        <v>695</v>
      </c>
      <c r="B75" s="492"/>
      <c r="C75" s="492">
        <f>SUM(C55:C62)</f>
        <v>283.44747838000001</v>
      </c>
      <c r="D75" s="365">
        <f>C75/C77*100</f>
        <v>83.953729629858358</v>
      </c>
      <c r="E75" s="356"/>
      <c r="F75" s="492">
        <f>SUM(F55:F62)</f>
        <v>408.10227612999995</v>
      </c>
      <c r="G75" s="365">
        <f>F75/$F$77*100</f>
        <v>88.671641479328045</v>
      </c>
      <c r="H75" s="356"/>
      <c r="I75" s="492">
        <v>0</v>
      </c>
      <c r="J75" s="365">
        <f>I75/$I$77*100</f>
        <v>0</v>
      </c>
      <c r="K75" s="356"/>
      <c r="L75" s="492">
        <v>0</v>
      </c>
      <c r="M75" s="365">
        <f>L75/$I$77*100</f>
        <v>0</v>
      </c>
      <c r="N75" s="356"/>
      <c r="O75" s="492">
        <v>0</v>
      </c>
      <c r="P75" s="365">
        <f>O75/$O$77*100</f>
        <v>0</v>
      </c>
      <c r="Q75" s="356"/>
      <c r="R75" s="492">
        <v>0</v>
      </c>
      <c r="S75" s="365">
        <f>R75/$R$77*100</f>
        <v>0</v>
      </c>
      <c r="T75" s="356"/>
      <c r="U75" s="492">
        <v>0</v>
      </c>
      <c r="V75" s="365">
        <f>U75/$U$77*100</f>
        <v>0</v>
      </c>
      <c r="W75" s="356"/>
      <c r="X75" s="492">
        <v>0</v>
      </c>
      <c r="Y75" s="365">
        <v>0</v>
      </c>
      <c r="Z75" s="356"/>
      <c r="AA75" s="492">
        <v>0</v>
      </c>
      <c r="AB75" s="365">
        <v>0</v>
      </c>
      <c r="AC75" s="356"/>
      <c r="AD75" s="492">
        <v>0</v>
      </c>
      <c r="AE75" s="365">
        <v>0</v>
      </c>
      <c r="AF75" s="356"/>
      <c r="AG75" s="492">
        <v>0</v>
      </c>
      <c r="AH75" s="365">
        <v>0</v>
      </c>
      <c r="CB75" s="338"/>
      <c r="CC75" s="338"/>
      <c r="CD75" s="587"/>
      <c r="CE75" s="145"/>
      <c r="CF75" s="338"/>
      <c r="CG75" s="587"/>
      <c r="CH75" s="145"/>
      <c r="CI75" s="338"/>
      <c r="CJ75" s="587"/>
      <c r="CK75" s="145"/>
      <c r="CL75" s="338"/>
      <c r="CM75" s="587"/>
      <c r="CN75" s="145"/>
      <c r="CO75" s="338"/>
      <c r="CP75" s="587"/>
      <c r="CQ75" s="145"/>
      <c r="CR75" s="338"/>
      <c r="CS75" s="587"/>
      <c r="DD75"/>
      <c r="DE75"/>
      <c r="DF75"/>
      <c r="DG75"/>
      <c r="DH75"/>
    </row>
    <row r="76" spans="1:112" ht="13.5" thickBot="1">
      <c r="A76" s="362" t="s">
        <v>696</v>
      </c>
      <c r="B76" s="492"/>
      <c r="C76" s="492">
        <f>C64</f>
        <v>54.175971619999999</v>
      </c>
      <c r="D76" s="365">
        <f>C76/$C$77*100</f>
        <v>16.046270370141645</v>
      </c>
      <c r="E76" s="356"/>
      <c r="F76" s="492">
        <f>F64</f>
        <v>52.137626189999999</v>
      </c>
      <c r="G76" s="365">
        <f>F76/$F$77*100</f>
        <v>11.328358520671955</v>
      </c>
      <c r="H76" s="356"/>
      <c r="I76" s="492">
        <f>SUM(I55:I59)</f>
        <v>312.7</v>
      </c>
      <c r="J76" s="365">
        <f>I76/$I$77*100</f>
        <v>100</v>
      </c>
      <c r="K76" s="356"/>
      <c r="L76" s="492">
        <f>SUM(L55:L59)</f>
        <v>88.6</v>
      </c>
      <c r="M76" s="365">
        <f>L76/$I$77*100</f>
        <v>28.33386632555165</v>
      </c>
      <c r="N76" s="356"/>
      <c r="O76" s="492">
        <f>SUM(O55:O59)</f>
        <v>141.069761</v>
      </c>
      <c r="P76" s="365">
        <f>O76/$O$77*100</f>
        <v>100</v>
      </c>
      <c r="Q76" s="356"/>
      <c r="R76" s="492">
        <f>SUM(R55:R59)</f>
        <v>64.119845517437767</v>
      </c>
      <c r="S76" s="365">
        <f>R76/$R$77*100</f>
        <v>100</v>
      </c>
      <c r="T76" s="356"/>
      <c r="U76" s="492">
        <f>SUM(U55:U59)</f>
        <v>1.733182</v>
      </c>
      <c r="V76" s="365">
        <f>U76/$U$77*100</f>
        <v>100</v>
      </c>
      <c r="W76" s="356"/>
      <c r="X76" s="492">
        <f>SUM(X55:X59)</f>
        <v>26.29</v>
      </c>
      <c r="Y76" s="366">
        <f>X76/$X$77*100</f>
        <v>100</v>
      </c>
      <c r="Z76" s="356"/>
      <c r="AA76" s="492">
        <f>SUM(AA55:AA61)</f>
        <v>26.36</v>
      </c>
      <c r="AB76" s="366">
        <f>AA76/$X$77*100</f>
        <v>100.266260935717</v>
      </c>
      <c r="AC76" s="356"/>
      <c r="AD76" s="492">
        <f>SUM(AD55:AD60)</f>
        <v>12.22</v>
      </c>
      <c r="AE76" s="366">
        <f>AD76/$X$77*100</f>
        <v>46.481551920882467</v>
      </c>
      <c r="AF76" s="356"/>
      <c r="AG76" s="492">
        <f>SUM(AG55:AG60)</f>
        <v>0.75000000000000011</v>
      </c>
      <c r="AH76" s="366">
        <f>AG76/$X$77*100</f>
        <v>2.8527957398250292</v>
      </c>
      <c r="CB76" s="338"/>
      <c r="CC76" s="338"/>
      <c r="CD76" s="587"/>
      <c r="CE76" s="145"/>
      <c r="CF76" s="338"/>
      <c r="CG76" s="587"/>
      <c r="CH76" s="145"/>
      <c r="CI76" s="338"/>
      <c r="CJ76" s="587"/>
      <c r="CK76" s="145"/>
      <c r="CL76" s="338"/>
      <c r="CM76" s="587"/>
      <c r="CN76" s="145"/>
      <c r="CO76" s="338"/>
      <c r="CP76" s="587"/>
      <c r="CQ76" s="145"/>
      <c r="CR76" s="338"/>
      <c r="CS76" s="587"/>
      <c r="DD76"/>
      <c r="DE76"/>
      <c r="DF76"/>
      <c r="DG76"/>
      <c r="DH76"/>
    </row>
    <row r="77" spans="1:112" ht="13.5" thickBot="1">
      <c r="A77" s="362" t="s">
        <v>697</v>
      </c>
      <c r="B77" s="492"/>
      <c r="C77" s="492">
        <f>SUM(C75:C76)</f>
        <v>337.62344999999999</v>
      </c>
      <c r="D77" s="365">
        <f>SUM(D75:D76)</f>
        <v>100</v>
      </c>
      <c r="E77" s="356"/>
      <c r="F77" s="492">
        <f>SUM(F75:F76)</f>
        <v>460.23990231999994</v>
      </c>
      <c r="G77" s="365">
        <f>SUM(G75:G76)</f>
        <v>100</v>
      </c>
      <c r="H77" s="356"/>
      <c r="I77" s="492">
        <f>SUM(I75:I76)</f>
        <v>312.7</v>
      </c>
      <c r="J77" s="365">
        <f>SUM(J75:J76)</f>
        <v>100</v>
      </c>
      <c r="K77" s="356"/>
      <c r="L77" s="492">
        <f>SUM(L75:L76)</f>
        <v>88.6</v>
      </c>
      <c r="M77" s="365">
        <f>SUM(M75:M76)</f>
        <v>28.33386632555165</v>
      </c>
      <c r="N77" s="356"/>
      <c r="O77" s="492">
        <f>SUM(O75:O76)</f>
        <v>141.069761</v>
      </c>
      <c r="P77" s="365">
        <f>SUM(P75:P76)</f>
        <v>100</v>
      </c>
      <c r="Q77" s="356"/>
      <c r="R77" s="492">
        <f>SUM(R75:R76)</f>
        <v>64.119845517437767</v>
      </c>
      <c r="S77" s="365">
        <f>SUM(S75:S76)</f>
        <v>100</v>
      </c>
      <c r="T77" s="356"/>
      <c r="U77" s="492">
        <f>SUM(U75:U76)</f>
        <v>1.733182</v>
      </c>
      <c r="V77" s="365">
        <f>SUM(V75:V76)</f>
        <v>100</v>
      </c>
      <c r="W77" s="356"/>
      <c r="X77" s="492">
        <f>SUM(X75:X76)</f>
        <v>26.29</v>
      </c>
      <c r="Y77" s="365">
        <f>SUM(Y75:Y76)</f>
        <v>100</v>
      </c>
      <c r="Z77" s="356"/>
      <c r="AA77" s="492">
        <f>SUM(AA75:AA76)</f>
        <v>26.36</v>
      </c>
      <c r="AB77" s="365">
        <f>SUM(AB75:AB76)</f>
        <v>100.266260935717</v>
      </c>
      <c r="AC77" s="356"/>
      <c r="AD77" s="492">
        <f>SUM(AD75:AD76)</f>
        <v>12.22</v>
      </c>
      <c r="AE77" s="365">
        <f>SUM(AE75:AE76)</f>
        <v>46.481551920882467</v>
      </c>
      <c r="AF77" s="356"/>
      <c r="AG77" s="492">
        <f>SUM(AG75:AG76)</f>
        <v>0.75000000000000011</v>
      </c>
      <c r="AH77" s="365">
        <f>SUM(AH75:AH76)</f>
        <v>2.8527957398250292</v>
      </c>
      <c r="CB77" s="338"/>
      <c r="CC77" s="338"/>
      <c r="CD77" s="587"/>
      <c r="CE77" s="145"/>
      <c r="CF77" s="338"/>
      <c r="CG77" s="587"/>
      <c r="CH77" s="145"/>
      <c r="CI77" s="338"/>
      <c r="CJ77" s="587"/>
      <c r="CK77" s="145"/>
      <c r="CL77" s="338"/>
      <c r="CM77" s="587"/>
      <c r="CN77" s="145"/>
      <c r="CO77" s="338"/>
      <c r="CP77" s="587"/>
      <c r="CQ77" s="145"/>
      <c r="CR77" s="338"/>
      <c r="CS77" s="587"/>
      <c r="DD77"/>
      <c r="DE77"/>
      <c r="DF77"/>
      <c r="DG77"/>
      <c r="DH77"/>
    </row>
    <row r="78" spans="1:112" ht="13.5" thickBot="1">
      <c r="A78" s="494"/>
      <c r="B78" s="384"/>
      <c r="C78" s="384"/>
      <c r="D78" s="367"/>
      <c r="F78" s="384"/>
      <c r="G78" s="367"/>
      <c r="I78" s="384"/>
      <c r="J78" s="367"/>
      <c r="L78" s="384"/>
      <c r="M78" s="367"/>
      <c r="O78" s="384"/>
      <c r="P78" s="367"/>
      <c r="R78" s="384"/>
      <c r="S78" s="367"/>
      <c r="U78" s="384"/>
      <c r="V78" s="367"/>
      <c r="X78" s="384"/>
      <c r="Y78" s="367"/>
      <c r="AA78" s="384"/>
      <c r="AB78" s="367"/>
      <c r="AD78" s="384"/>
      <c r="AE78" s="367"/>
      <c r="AG78" s="384"/>
      <c r="AH78" s="367"/>
      <c r="CB78" s="145"/>
      <c r="CC78" s="338"/>
      <c r="CD78" s="587"/>
      <c r="CE78" s="145"/>
      <c r="CF78" s="338"/>
      <c r="CG78" s="587"/>
      <c r="CH78" s="145"/>
      <c r="CI78" s="338"/>
      <c r="CJ78" s="587"/>
      <c r="CK78" s="145"/>
      <c r="CL78" s="338"/>
      <c r="CM78" s="587"/>
      <c r="CN78" s="145"/>
      <c r="CO78" s="338"/>
      <c r="CP78" s="587"/>
      <c r="DA78"/>
      <c r="DB78"/>
      <c r="DC78"/>
      <c r="DD78"/>
      <c r="DE78"/>
    </row>
    <row r="79" spans="1:112">
      <c r="A79" s="411" t="s">
        <v>181</v>
      </c>
      <c r="B79" s="495"/>
      <c r="C79" s="495">
        <v>34</v>
      </c>
      <c r="D79" s="372"/>
      <c r="E79" s="412"/>
      <c r="F79" s="495">
        <v>608</v>
      </c>
      <c r="G79" s="372"/>
      <c r="H79" s="412"/>
      <c r="I79" s="495">
        <v>165</v>
      </c>
      <c r="J79" s="372"/>
      <c r="K79" s="412"/>
      <c r="L79" s="495">
        <v>125</v>
      </c>
      <c r="M79" s="372"/>
      <c r="N79" s="412"/>
      <c r="O79" s="495">
        <v>8</v>
      </c>
      <c r="P79" s="372"/>
      <c r="Q79" s="412"/>
      <c r="R79" s="495">
        <v>5</v>
      </c>
      <c r="S79" s="372"/>
      <c r="T79" s="412"/>
      <c r="U79" s="495">
        <v>9</v>
      </c>
      <c r="V79" s="372"/>
      <c r="W79" s="412"/>
      <c r="X79" s="495">
        <v>6</v>
      </c>
      <c r="Y79" s="372"/>
      <c r="Z79" s="412"/>
      <c r="AA79" s="495">
        <v>5</v>
      </c>
      <c r="AB79" s="372"/>
      <c r="AC79" s="412"/>
      <c r="AD79" s="495">
        <v>6</v>
      </c>
      <c r="AE79" s="372"/>
      <c r="AF79" s="412"/>
      <c r="AG79" s="495">
        <v>2</v>
      </c>
      <c r="AH79" s="372"/>
      <c r="CB79" s="145"/>
      <c r="CC79" s="512"/>
      <c r="CD79" s="587"/>
      <c r="CE79" s="145"/>
      <c r="CF79" s="512"/>
      <c r="CG79" s="587"/>
      <c r="CH79" s="145"/>
      <c r="CI79" s="512"/>
      <c r="CJ79" s="587"/>
      <c r="CK79" s="145"/>
      <c r="CL79" s="512"/>
      <c r="CM79" s="587"/>
      <c r="CN79" s="145"/>
      <c r="CO79" s="512"/>
      <c r="CP79" s="587"/>
      <c r="DA79"/>
      <c r="DB79"/>
      <c r="DC79"/>
      <c r="DD79"/>
      <c r="DE79"/>
    </row>
    <row r="80" spans="1:112" ht="13.5" thickBot="1">
      <c r="A80" s="413" t="s">
        <v>182</v>
      </c>
      <c r="B80" s="496"/>
      <c r="C80" s="496">
        <f>C53/C79*1000000</f>
        <v>10069643.805882353</v>
      </c>
      <c r="D80" s="373"/>
      <c r="E80" s="414"/>
      <c r="F80" s="496">
        <f>F53/F79*1000000</f>
        <v>792055.60875000001</v>
      </c>
      <c r="G80" s="373"/>
      <c r="H80" s="414"/>
      <c r="I80" s="496">
        <f>I53/I79*1000000</f>
        <v>1897575.7575757576</v>
      </c>
      <c r="J80" s="373"/>
      <c r="K80" s="414"/>
      <c r="L80" s="496">
        <f>L53/L79*1000000</f>
        <v>784800</v>
      </c>
      <c r="M80" s="373"/>
      <c r="N80" s="414"/>
      <c r="O80" s="496">
        <f>O53/O79*1000000</f>
        <v>17638798.620944522</v>
      </c>
      <c r="P80" s="373"/>
      <c r="Q80" s="414"/>
      <c r="R80" s="496">
        <f>R53/R79*1000000</f>
        <v>12823969.103487553</v>
      </c>
      <c r="S80" s="373"/>
      <c r="T80" s="414"/>
      <c r="U80" s="496">
        <f>U53/U79*1000000</f>
        <v>195889.00008624213</v>
      </c>
      <c r="V80" s="373"/>
      <c r="W80" s="414"/>
      <c r="X80" s="496">
        <f>X53/X79*1000000</f>
        <v>4595000</v>
      </c>
      <c r="Y80" s="373"/>
      <c r="Z80" s="414"/>
      <c r="AA80" s="496">
        <f>AA53/AA79*1000000</f>
        <v>5388000</v>
      </c>
      <c r="AB80" s="373"/>
      <c r="AC80" s="414"/>
      <c r="AD80" s="496">
        <f>AD53/AD79*1000000</f>
        <v>4139999.9999999995</v>
      </c>
      <c r="AE80" s="373"/>
      <c r="AF80" s="414"/>
      <c r="AG80" s="496">
        <f>AG53/AG79*1000000</f>
        <v>415000.00000000006</v>
      </c>
      <c r="AH80" s="373"/>
      <c r="CB80" s="145"/>
      <c r="CC80" s="512"/>
      <c r="CD80" s="587"/>
      <c r="CE80" s="145"/>
      <c r="CF80" s="512"/>
      <c r="CG80" s="587"/>
      <c r="CH80" s="145"/>
      <c r="CI80" s="512"/>
      <c r="CJ80" s="587"/>
      <c r="CK80" s="145"/>
      <c r="CL80" s="512"/>
      <c r="CM80" s="587"/>
      <c r="CN80" s="145"/>
      <c r="CO80" s="512"/>
      <c r="CP80" s="587"/>
      <c r="DA80"/>
      <c r="DB80"/>
      <c r="DC80"/>
      <c r="DD80"/>
      <c r="DE80"/>
    </row>
    <row r="82" spans="39:39">
      <c r="AM82" s="705"/>
    </row>
  </sheetData>
  <sheetProtection password="DF1A" sheet="1" objects="1" scenarios="1"/>
  <phoneticPr fontId="0" type="noConversion"/>
  <pageMargins left="0.35433070866141736" right="0.35433070866141736" top="0.98425196850393704" bottom="0.98425196850393704" header="0.51181102362204722" footer="0.51181102362204722"/>
  <pageSetup paperSize="9" scale="37" orientation="landscape" horizontalDpi="4294967292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DW80"/>
  <sheetViews>
    <sheetView topLeftCell="Y33" workbookViewId="0" xr3:uid="{87752282-9950-53E0-ACC6-858909551C9B}"/>
  </sheetViews>
  <sheetFormatPr defaultRowHeight="12.75"/>
  <cols>
    <col min="1" max="1" width="30.5703125" style="337" customWidth="1"/>
    <col min="2" max="2" width="10.7109375" style="337" hidden="1" customWidth="1"/>
    <col min="3" max="3" width="10.7109375" style="337" customWidth="1"/>
    <col min="4" max="4" width="4.7109375" style="337" customWidth="1"/>
    <col min="5" max="5" width="21.85546875" style="337" customWidth="1"/>
    <col min="6" max="6" width="10.7109375" style="337" customWidth="1"/>
    <col min="7" max="7" width="4.7109375" style="337" customWidth="1"/>
    <col min="8" max="8" width="21.85546875" style="337" customWidth="1"/>
    <col min="9" max="9" width="10.7109375" style="337" customWidth="1"/>
    <col min="10" max="10" width="4.7109375" style="337" customWidth="1"/>
    <col min="11" max="11" width="21.85546875" style="337" customWidth="1"/>
    <col min="12" max="12" width="10.7109375" style="337" customWidth="1"/>
    <col min="13" max="13" width="4.7109375" style="337" customWidth="1"/>
    <col min="14" max="14" width="21.85546875" style="337" customWidth="1"/>
    <col min="15" max="15" width="11.42578125" style="337" customWidth="1"/>
    <col min="16" max="16" width="4.7109375" style="337" customWidth="1"/>
    <col min="17" max="17" width="21.85546875" style="337" customWidth="1"/>
    <col min="18" max="18" width="11.7109375" style="337" customWidth="1"/>
    <col min="19" max="19" width="4.7109375" style="337" customWidth="1"/>
    <col min="20" max="20" width="15.7109375" style="337" customWidth="1"/>
    <col min="21" max="21" width="10.7109375" style="337" customWidth="1"/>
    <col min="22" max="22" width="4.7109375" style="337" customWidth="1"/>
    <col min="23" max="23" width="15.7109375" style="337" customWidth="1"/>
    <col min="24" max="24" width="10.7109375" style="337" customWidth="1"/>
    <col min="25" max="25" width="4.7109375" style="337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127">
      <c r="A1" s="336" t="s">
        <v>635</v>
      </c>
      <c r="E1" s="336"/>
      <c r="H1" s="336"/>
      <c r="K1" s="336"/>
      <c r="N1" s="336"/>
      <c r="Q1" s="336"/>
      <c r="W1" s="337" t="str">
        <f>Summary!V1</f>
        <v>QUARTER ENDED 31 DECEMBER 2004</v>
      </c>
    </row>
    <row r="2" spans="1:127">
      <c r="A2" s="338"/>
      <c r="E2" s="338"/>
      <c r="H2" s="338"/>
      <c r="K2" s="338"/>
      <c r="N2" s="338"/>
      <c r="Q2" s="338"/>
    </row>
    <row r="3" spans="1:127" s="516" customFormat="1" ht="12">
      <c r="A3" s="1233"/>
      <c r="B3" s="439" t="s">
        <v>61</v>
      </c>
      <c r="C3" s="1267" t="s">
        <v>589</v>
      </c>
      <c r="D3" s="514"/>
      <c r="E3" s="1233"/>
      <c r="F3" s="1261" t="s">
        <v>589</v>
      </c>
      <c r="G3" s="514"/>
      <c r="H3" s="1233"/>
      <c r="I3" s="1261" t="s">
        <v>589</v>
      </c>
      <c r="J3" s="514"/>
      <c r="K3" s="1233"/>
      <c r="L3" s="1418" t="s">
        <v>589</v>
      </c>
      <c r="M3" s="514"/>
      <c r="N3" s="440"/>
      <c r="O3" s="439" t="s">
        <v>595</v>
      </c>
      <c r="P3" s="514"/>
      <c r="Q3" s="440"/>
      <c r="R3" s="439" t="s">
        <v>470</v>
      </c>
      <c r="S3" s="514"/>
      <c r="T3" s="440"/>
      <c r="U3" s="439" t="s">
        <v>470</v>
      </c>
      <c r="V3" s="514"/>
      <c r="W3" s="440"/>
      <c r="X3" s="439" t="s">
        <v>860</v>
      </c>
      <c r="Y3" s="514"/>
      <c r="Z3" s="440"/>
      <c r="AA3" s="439" t="s">
        <v>470</v>
      </c>
      <c r="AB3" s="514"/>
      <c r="AC3" s="440"/>
      <c r="AD3" s="1006" t="s">
        <v>469</v>
      </c>
      <c r="AE3" s="514"/>
      <c r="AF3" s="440"/>
      <c r="AG3" s="439" t="s">
        <v>470</v>
      </c>
      <c r="AH3" s="514"/>
      <c r="CT3" s="520"/>
      <c r="CU3" s="520"/>
      <c r="CV3" s="520"/>
      <c r="CW3" s="520"/>
      <c r="CX3" s="520"/>
      <c r="CY3" s="520"/>
      <c r="CZ3" s="520"/>
      <c r="DA3" s="520"/>
      <c r="DB3" s="520"/>
      <c r="DC3" s="520"/>
      <c r="DD3" s="520"/>
      <c r="DE3" s="520"/>
      <c r="DF3" s="520"/>
      <c r="DG3" s="520"/>
      <c r="DH3" s="520"/>
      <c r="DI3" s="520"/>
      <c r="DJ3" s="520"/>
      <c r="DK3" s="520"/>
      <c r="DL3" s="520"/>
      <c r="DM3" s="520"/>
      <c r="DN3" s="520"/>
      <c r="DO3" s="520"/>
      <c r="DP3" s="520"/>
      <c r="DQ3" s="520"/>
      <c r="DR3" s="520"/>
    </row>
    <row r="4" spans="1:127" s="516" customFormat="1" ht="12">
      <c r="A4" s="569"/>
      <c r="B4" s="485"/>
      <c r="C4" s="1369" t="s">
        <v>639</v>
      </c>
      <c r="D4" s="517"/>
      <c r="E4" s="569"/>
      <c r="F4" s="1262" t="s">
        <v>755</v>
      </c>
      <c r="G4" s="517"/>
      <c r="H4" s="569"/>
      <c r="I4" s="1262" t="s">
        <v>861</v>
      </c>
      <c r="J4" s="517"/>
      <c r="K4" s="569"/>
      <c r="L4" s="1453" t="s">
        <v>862</v>
      </c>
      <c r="M4" s="517"/>
      <c r="N4" s="383"/>
      <c r="O4" s="504" t="s">
        <v>863</v>
      </c>
      <c r="P4" s="517"/>
      <c r="Q4" s="383"/>
      <c r="R4" s="504" t="s">
        <v>864</v>
      </c>
      <c r="S4" s="517"/>
      <c r="T4" s="383"/>
      <c r="U4" s="504" t="s">
        <v>476</v>
      </c>
      <c r="V4" s="517"/>
      <c r="W4" s="383"/>
      <c r="X4" s="504" t="s">
        <v>865</v>
      </c>
      <c r="Y4" s="517"/>
      <c r="Z4" s="383"/>
      <c r="AA4" s="504" t="s">
        <v>866</v>
      </c>
      <c r="AB4" s="517"/>
      <c r="AC4" s="383"/>
      <c r="AD4" s="504" t="s">
        <v>709</v>
      </c>
      <c r="AE4" s="517"/>
      <c r="AF4" s="383"/>
      <c r="AG4" s="504" t="s">
        <v>867</v>
      </c>
      <c r="AH4" s="517"/>
      <c r="CT4" s="520"/>
      <c r="CU4" s="520"/>
      <c r="CV4" s="520"/>
      <c r="CW4" s="520"/>
      <c r="CX4" s="520"/>
      <c r="CY4" s="520"/>
      <c r="CZ4" s="520"/>
      <c r="DA4" s="520"/>
      <c r="DB4" s="520"/>
      <c r="DC4" s="520"/>
      <c r="DD4" s="520"/>
      <c r="DE4" s="520"/>
      <c r="DF4" s="520"/>
      <c r="DG4" s="520"/>
      <c r="DH4" s="520"/>
      <c r="DI4" s="520"/>
      <c r="DJ4" s="520"/>
      <c r="DK4" s="520"/>
      <c r="DL4" s="520"/>
      <c r="DM4" s="520"/>
      <c r="DN4" s="520"/>
      <c r="DO4" s="520"/>
      <c r="DP4" s="520"/>
      <c r="DQ4" s="520"/>
      <c r="DR4" s="520"/>
    </row>
    <row r="5" spans="1:127">
      <c r="A5" s="488"/>
      <c r="B5" s="345" t="s">
        <v>116</v>
      </c>
      <c r="C5" s="345" t="s">
        <v>116</v>
      </c>
      <c r="D5" s="346" t="s">
        <v>22</v>
      </c>
      <c r="E5" s="1135"/>
      <c r="F5" s="345" t="s">
        <v>116</v>
      </c>
      <c r="G5" s="346" t="s">
        <v>22</v>
      </c>
      <c r="H5" s="1135"/>
      <c r="I5" s="345" t="s">
        <v>116</v>
      </c>
      <c r="J5" s="346" t="s">
        <v>22</v>
      </c>
      <c r="K5" s="1135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347"/>
      <c r="AD5" s="345" t="s">
        <v>116</v>
      </c>
      <c r="AE5" s="346" t="s">
        <v>22</v>
      </c>
      <c r="AF5" s="347"/>
      <c r="AG5" s="345" t="s">
        <v>116</v>
      </c>
      <c r="AH5" s="346" t="s">
        <v>22</v>
      </c>
      <c r="BB5" s="337"/>
      <c r="BC5" s="337"/>
      <c r="BD5" s="337"/>
      <c r="BE5" s="337"/>
      <c r="BF5" s="337"/>
      <c r="CC5"/>
      <c r="CD5"/>
      <c r="CE5"/>
      <c r="CF5"/>
      <c r="CG5"/>
      <c r="CT5" s="419"/>
      <c r="CU5" s="419"/>
      <c r="CV5" s="419"/>
      <c r="CW5" s="419"/>
      <c r="CX5" s="419"/>
      <c r="CY5" s="419"/>
      <c r="CZ5" s="419"/>
      <c r="DA5" s="419"/>
      <c r="DB5" s="419"/>
      <c r="DC5" s="419"/>
      <c r="DD5" s="419"/>
      <c r="DE5" s="419"/>
      <c r="DF5" s="419"/>
      <c r="DG5" s="419"/>
      <c r="DH5" s="419"/>
      <c r="DI5" s="419"/>
      <c r="DJ5" s="419"/>
      <c r="DK5" s="419"/>
      <c r="DL5" s="419"/>
      <c r="DM5" s="419"/>
      <c r="DN5" s="419"/>
      <c r="DO5" s="419"/>
      <c r="DP5" s="419"/>
      <c r="DQ5" s="419"/>
      <c r="DR5" s="419"/>
      <c r="DS5"/>
      <c r="DT5"/>
      <c r="DU5"/>
      <c r="DV5"/>
      <c r="DW5"/>
    </row>
    <row r="6" spans="1:127">
      <c r="A6" s="490" t="s">
        <v>117</v>
      </c>
      <c r="B6" s="384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O6" s="384"/>
      <c r="P6" s="349"/>
      <c r="R6" s="384"/>
      <c r="S6" s="349"/>
      <c r="U6" s="384"/>
      <c r="V6" s="349"/>
      <c r="X6" s="384"/>
      <c r="Y6" s="349"/>
      <c r="AA6" s="384"/>
      <c r="AB6" s="349"/>
      <c r="AD6" s="384"/>
      <c r="AE6" s="349"/>
      <c r="AG6" s="384"/>
      <c r="AH6" s="349"/>
      <c r="BB6" s="337"/>
      <c r="BC6" s="337"/>
      <c r="BD6" s="337"/>
      <c r="BE6" s="337"/>
      <c r="BF6" s="337"/>
      <c r="CC6"/>
      <c r="CD6"/>
      <c r="CE6"/>
      <c r="CF6"/>
      <c r="CG6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8"/>
      <c r="DH6" s="338"/>
      <c r="DI6" s="338"/>
      <c r="DJ6" s="338"/>
      <c r="DK6" s="338"/>
      <c r="DL6" s="338"/>
      <c r="DM6" s="338"/>
      <c r="DN6" s="338"/>
      <c r="DO6" s="338"/>
      <c r="DP6" s="338"/>
      <c r="DQ6" s="338"/>
      <c r="DR6" s="338"/>
      <c r="DS6"/>
      <c r="DT6"/>
      <c r="DU6"/>
      <c r="DV6"/>
      <c r="DW6"/>
    </row>
    <row r="7" spans="1:127">
      <c r="A7" s="489" t="s">
        <v>647</v>
      </c>
      <c r="B7" s="384">
        <f t="shared" ref="B7:B12" si="0">C7+F7+I7+L7+O7+R7+U7+X7+AA7+C47+F47+I47+L47+O47+R47+U47+X47+AD7+AG7+AA47+AD47+AG47</f>
        <v>11779.8</v>
      </c>
      <c r="C7" s="384">
        <v>156.1</v>
      </c>
      <c r="D7" s="366">
        <f t="shared" ref="D7:D12" si="1">C7/$C$13*100</f>
        <v>96.896337678460583</v>
      </c>
      <c r="E7" s="489"/>
      <c r="F7" s="384">
        <v>28.7</v>
      </c>
      <c r="G7" s="366">
        <f t="shared" ref="G7:G12" si="2">F7/$F$13*100</f>
        <v>83.918128654970744</v>
      </c>
      <c r="H7" s="489"/>
      <c r="I7" s="384">
        <v>492.7</v>
      </c>
      <c r="J7" s="366">
        <f t="shared" ref="J7:J12" si="3">I7/$I$13*100</f>
        <v>94.242540168324425</v>
      </c>
      <c r="K7" s="489"/>
      <c r="L7" s="384">
        <v>0</v>
      </c>
      <c r="M7" s="366">
        <f t="shared" ref="M7:M12" si="4">L7/$L$13*100</f>
        <v>0</v>
      </c>
      <c r="O7" s="384">
        <v>100.6</v>
      </c>
      <c r="P7" s="366">
        <f t="shared" ref="P7:P12" si="5">O7/$O$13*100</f>
        <v>99.015748031496059</v>
      </c>
      <c r="R7" s="384">
        <v>6621.7</v>
      </c>
      <c r="S7" s="366">
        <f t="shared" ref="S7:S12" si="6">R7/$R$13*100</f>
        <v>98.497627441355405</v>
      </c>
      <c r="U7" s="384">
        <v>0</v>
      </c>
      <c r="V7" s="366">
        <f t="shared" ref="V7:V12" si="7">U7/$U$13*100</f>
        <v>0</v>
      </c>
      <c r="X7" s="384">
        <v>404</v>
      </c>
      <c r="Y7" s="366">
        <f t="shared" ref="Y7:Y12" si="8">X7/$X$13*100</f>
        <v>93.735498839907194</v>
      </c>
      <c r="AA7" s="384">
        <v>2855</v>
      </c>
      <c r="AB7" s="366">
        <f t="shared" ref="AB7:AB12" si="9">AA7/$AA$13*100</f>
        <v>98.686484618043551</v>
      </c>
      <c r="AD7" s="384">
        <v>0</v>
      </c>
      <c r="AE7" s="366">
        <f t="shared" ref="AE7:AE12" si="10">AD7/$AD$13*100</f>
        <v>0</v>
      </c>
      <c r="AG7" s="384">
        <v>0</v>
      </c>
      <c r="AH7" s="366">
        <v>0</v>
      </c>
      <c r="BB7" s="337"/>
      <c r="BC7" s="337"/>
      <c r="BD7" s="337"/>
      <c r="BE7" s="337"/>
      <c r="BF7" s="337"/>
      <c r="CC7"/>
      <c r="CD7"/>
      <c r="CE7"/>
      <c r="CF7"/>
      <c r="CG7"/>
      <c r="CT7" s="338"/>
      <c r="CU7" s="338"/>
      <c r="CV7" s="587"/>
      <c r="CW7" s="338"/>
      <c r="CX7" s="338"/>
      <c r="CY7" s="587"/>
      <c r="CZ7" s="338"/>
      <c r="DA7" s="338"/>
      <c r="DB7" s="587"/>
      <c r="DC7" s="338"/>
      <c r="DD7" s="338"/>
      <c r="DE7" s="587"/>
      <c r="DF7" s="338"/>
      <c r="DG7" s="338"/>
      <c r="DH7" s="587"/>
      <c r="DI7" s="338"/>
      <c r="DJ7" s="338"/>
      <c r="DK7" s="587"/>
      <c r="DL7" s="338"/>
      <c r="DM7" s="338"/>
      <c r="DN7" s="587"/>
      <c r="DO7" s="338"/>
      <c r="DP7" s="338"/>
      <c r="DQ7" s="587"/>
      <c r="DR7" s="338"/>
      <c r="DS7"/>
      <c r="DT7"/>
      <c r="DU7"/>
      <c r="DV7"/>
      <c r="DW7"/>
    </row>
    <row r="8" spans="1:127">
      <c r="A8" s="489" t="s">
        <v>648</v>
      </c>
      <c r="B8" s="384">
        <f t="shared" si="0"/>
        <v>281.90000121000003</v>
      </c>
      <c r="C8" s="384">
        <v>-0.2</v>
      </c>
      <c r="D8" s="366">
        <f t="shared" si="1"/>
        <v>-0.12414649286157668</v>
      </c>
      <c r="E8" s="489"/>
      <c r="F8" s="384">
        <v>1.3</v>
      </c>
      <c r="G8" s="366">
        <f t="shared" si="2"/>
        <v>3.8011695906432745</v>
      </c>
      <c r="H8" s="489"/>
      <c r="I8" s="384">
        <v>30.1</v>
      </c>
      <c r="J8" s="366">
        <f t="shared" si="3"/>
        <v>5.7574598316755941</v>
      </c>
      <c r="K8" s="489"/>
      <c r="L8" s="384">
        <v>3.7</v>
      </c>
      <c r="M8" s="366">
        <f t="shared" si="4"/>
        <v>9.0243902439024399</v>
      </c>
      <c r="O8" s="384">
        <v>1</v>
      </c>
      <c r="P8" s="366">
        <f t="shared" si="5"/>
        <v>0.98425196850393704</v>
      </c>
      <c r="R8" s="384">
        <v>101</v>
      </c>
      <c r="S8" s="366">
        <f t="shared" si="6"/>
        <v>1.5023725586445924</v>
      </c>
      <c r="U8" s="384">
        <v>9.9999999999999995E-8</v>
      </c>
      <c r="V8" s="366">
        <f t="shared" si="7"/>
        <v>100</v>
      </c>
      <c r="X8" s="384">
        <v>27</v>
      </c>
      <c r="Y8" s="366">
        <f t="shared" si="8"/>
        <v>6.2645011600928076</v>
      </c>
      <c r="AA8" s="384">
        <v>38</v>
      </c>
      <c r="AB8" s="366">
        <f t="shared" si="9"/>
        <v>1.3135153819564467</v>
      </c>
      <c r="AD8" s="384">
        <v>9.9999999999999995E-7</v>
      </c>
      <c r="AE8" s="366">
        <f t="shared" si="10"/>
        <v>100</v>
      </c>
      <c r="AG8" s="384">
        <v>1E-8</v>
      </c>
      <c r="AH8" s="366">
        <v>0</v>
      </c>
      <c r="BB8" s="337"/>
      <c r="BC8" s="337"/>
      <c r="BD8" s="337"/>
      <c r="BE8" s="337"/>
      <c r="BF8" s="337"/>
      <c r="CC8"/>
      <c r="CD8"/>
      <c r="CE8"/>
      <c r="CF8"/>
      <c r="CG8"/>
      <c r="CT8" s="338"/>
      <c r="CU8" s="338"/>
      <c r="CV8" s="587"/>
      <c r="CW8" s="338"/>
      <c r="CX8" s="338"/>
      <c r="CY8" s="587"/>
      <c r="CZ8" s="338"/>
      <c r="DA8" s="338"/>
      <c r="DB8" s="587"/>
      <c r="DC8" s="338"/>
      <c r="DD8" s="338"/>
      <c r="DE8" s="587"/>
      <c r="DF8" s="338"/>
      <c r="DG8" s="338"/>
      <c r="DH8" s="587"/>
      <c r="DI8" s="338"/>
      <c r="DJ8" s="338"/>
      <c r="DK8" s="587"/>
      <c r="DL8" s="338"/>
      <c r="DM8" s="338"/>
      <c r="DN8" s="587"/>
      <c r="DO8" s="338"/>
      <c r="DP8" s="338"/>
      <c r="DQ8" s="587"/>
      <c r="DR8" s="338"/>
      <c r="DS8"/>
      <c r="DT8"/>
      <c r="DU8"/>
      <c r="DV8"/>
      <c r="DW8"/>
    </row>
    <row r="9" spans="1:127">
      <c r="A9" s="489" t="s">
        <v>649</v>
      </c>
      <c r="B9" s="384">
        <f t="shared" si="0"/>
        <v>0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O9" s="384">
        <v>0</v>
      </c>
      <c r="P9" s="366">
        <f t="shared" si="5"/>
        <v>0</v>
      </c>
      <c r="R9" s="384">
        <v>0</v>
      </c>
      <c r="S9" s="366">
        <f t="shared" si="6"/>
        <v>0</v>
      </c>
      <c r="U9" s="384">
        <v>0</v>
      </c>
      <c r="V9" s="366">
        <f t="shared" si="7"/>
        <v>0</v>
      </c>
      <c r="X9" s="384">
        <v>0</v>
      </c>
      <c r="Y9" s="366">
        <f t="shared" si="8"/>
        <v>0</v>
      </c>
      <c r="AA9" s="384">
        <v>0</v>
      </c>
      <c r="AB9" s="366">
        <f t="shared" si="9"/>
        <v>0</v>
      </c>
      <c r="AD9" s="384">
        <v>0</v>
      </c>
      <c r="AE9" s="366">
        <f t="shared" si="10"/>
        <v>0</v>
      </c>
      <c r="AG9" s="384">
        <v>0</v>
      </c>
      <c r="AH9" s="366">
        <v>0</v>
      </c>
      <c r="BB9" s="337"/>
      <c r="BC9" s="337"/>
      <c r="BD9" s="337"/>
      <c r="BE9" s="337"/>
      <c r="BF9" s="337"/>
      <c r="CC9"/>
      <c r="CD9"/>
      <c r="CE9"/>
      <c r="CF9"/>
      <c r="CG9"/>
      <c r="CT9" s="338"/>
      <c r="CU9" s="338"/>
      <c r="CV9" s="587"/>
      <c r="CW9" s="338"/>
      <c r="CX9" s="338"/>
      <c r="CY9" s="587"/>
      <c r="CZ9" s="338"/>
      <c r="DA9" s="338"/>
      <c r="DB9" s="587"/>
      <c r="DC9" s="338"/>
      <c r="DD9" s="338"/>
      <c r="DE9" s="587"/>
      <c r="DF9" s="338"/>
      <c r="DG9" s="338"/>
      <c r="DH9" s="587"/>
      <c r="DI9" s="338"/>
      <c r="DJ9" s="338"/>
      <c r="DK9" s="587"/>
      <c r="DL9" s="338"/>
      <c r="DM9" s="338"/>
      <c r="DN9" s="587"/>
      <c r="DO9" s="338"/>
      <c r="DP9" s="338"/>
      <c r="DQ9" s="587"/>
      <c r="DR9" s="338"/>
      <c r="DS9"/>
      <c r="DT9"/>
      <c r="DU9"/>
      <c r="DV9"/>
      <c r="DW9"/>
    </row>
    <row r="10" spans="1:127">
      <c r="A10" s="489" t="s">
        <v>650</v>
      </c>
      <c r="B10" s="384">
        <f t="shared" si="0"/>
        <v>0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O10" s="384">
        <v>0</v>
      </c>
      <c r="P10" s="366">
        <f t="shared" si="5"/>
        <v>0</v>
      </c>
      <c r="R10" s="384">
        <v>0</v>
      </c>
      <c r="S10" s="366">
        <f t="shared" si="6"/>
        <v>0</v>
      </c>
      <c r="U10" s="384">
        <v>0</v>
      </c>
      <c r="V10" s="366">
        <f t="shared" si="7"/>
        <v>0</v>
      </c>
      <c r="X10" s="384">
        <v>0</v>
      </c>
      <c r="Y10" s="366">
        <f t="shared" si="8"/>
        <v>0</v>
      </c>
      <c r="AA10" s="384">
        <v>0</v>
      </c>
      <c r="AB10" s="366">
        <f t="shared" si="9"/>
        <v>0</v>
      </c>
      <c r="AD10" s="384">
        <v>0</v>
      </c>
      <c r="AE10" s="366">
        <f t="shared" si="10"/>
        <v>0</v>
      </c>
      <c r="AG10" s="384">
        <v>0</v>
      </c>
      <c r="AH10" s="366">
        <v>0</v>
      </c>
      <c r="BB10" s="337"/>
      <c r="BC10" s="337"/>
      <c r="BD10" s="337"/>
      <c r="BE10" s="337"/>
      <c r="BF10" s="337"/>
      <c r="CC10"/>
      <c r="CD10"/>
      <c r="CE10"/>
      <c r="CF10"/>
      <c r="CG10"/>
      <c r="CT10" s="338"/>
      <c r="CU10" s="338"/>
      <c r="CV10" s="587"/>
      <c r="CW10" s="338"/>
      <c r="CX10" s="338"/>
      <c r="CY10" s="587"/>
      <c r="CZ10" s="338"/>
      <c r="DA10" s="338"/>
      <c r="DB10" s="587"/>
      <c r="DC10" s="338"/>
      <c r="DD10" s="338"/>
      <c r="DE10" s="587"/>
      <c r="DF10" s="338"/>
      <c r="DG10" s="338"/>
      <c r="DH10" s="587"/>
      <c r="DI10" s="338"/>
      <c r="DJ10" s="338"/>
      <c r="DK10" s="587"/>
      <c r="DL10" s="338"/>
      <c r="DM10" s="338"/>
      <c r="DN10" s="587"/>
      <c r="DO10" s="338"/>
      <c r="DP10" s="338"/>
      <c r="DQ10" s="587"/>
      <c r="DR10" s="338"/>
      <c r="DS10"/>
      <c r="DT10"/>
      <c r="DU10"/>
      <c r="DV10"/>
      <c r="DW10"/>
    </row>
    <row r="11" spans="1:127">
      <c r="A11" s="491" t="s">
        <v>651</v>
      </c>
      <c r="B11" s="384">
        <f t="shared" si="0"/>
        <v>224.79999999999998</v>
      </c>
      <c r="C11" s="384">
        <v>5.2</v>
      </c>
      <c r="D11" s="366">
        <f t="shared" si="1"/>
        <v>3.2278088144009933</v>
      </c>
      <c r="E11" s="491"/>
      <c r="F11" s="384">
        <v>4.2</v>
      </c>
      <c r="G11" s="366">
        <f t="shared" si="2"/>
        <v>12.280701754385964</v>
      </c>
      <c r="H11" s="491"/>
      <c r="I11" s="384">
        <v>0</v>
      </c>
      <c r="J11" s="366">
        <f t="shared" si="3"/>
        <v>0</v>
      </c>
      <c r="K11" s="491"/>
      <c r="L11" s="384">
        <v>37.299999999999997</v>
      </c>
      <c r="M11" s="366">
        <f t="shared" si="4"/>
        <v>90.975609756097555</v>
      </c>
      <c r="O11" s="384">
        <v>0</v>
      </c>
      <c r="P11" s="366">
        <f t="shared" si="5"/>
        <v>0</v>
      </c>
      <c r="R11" s="384">
        <v>0</v>
      </c>
      <c r="S11" s="366">
        <f t="shared" si="6"/>
        <v>0</v>
      </c>
      <c r="U11" s="384">
        <v>0</v>
      </c>
      <c r="V11" s="366">
        <f t="shared" si="7"/>
        <v>0</v>
      </c>
      <c r="X11" s="384">
        <v>0</v>
      </c>
      <c r="Y11" s="366">
        <f t="shared" si="8"/>
        <v>0</v>
      </c>
      <c r="AA11" s="384">
        <v>0</v>
      </c>
      <c r="AB11" s="366">
        <f t="shared" si="9"/>
        <v>0</v>
      </c>
      <c r="AD11" s="384">
        <v>0</v>
      </c>
      <c r="AE11" s="366">
        <f t="shared" si="10"/>
        <v>0</v>
      </c>
      <c r="AG11" s="384">
        <v>0</v>
      </c>
      <c r="AH11" s="366">
        <v>0</v>
      </c>
      <c r="BB11" s="337"/>
      <c r="BC11" s="337"/>
      <c r="BD11" s="337"/>
      <c r="BE11" s="337"/>
      <c r="BF11" s="337"/>
      <c r="CC11"/>
      <c r="CD11"/>
      <c r="CE11"/>
      <c r="CF11"/>
      <c r="CG11"/>
      <c r="CT11" s="338"/>
      <c r="CU11" s="338"/>
      <c r="CV11" s="587"/>
      <c r="CW11" s="338"/>
      <c r="CX11" s="338"/>
      <c r="CY11" s="587"/>
      <c r="CZ11" s="338"/>
      <c r="DA11" s="338"/>
      <c r="DB11" s="587"/>
      <c r="DC11" s="338"/>
      <c r="DD11" s="338"/>
      <c r="DE11" s="587"/>
      <c r="DF11" s="338"/>
      <c r="DG11" s="338"/>
      <c r="DH11" s="587"/>
      <c r="DI11" s="338"/>
      <c r="DJ11" s="338"/>
      <c r="DK11" s="587"/>
      <c r="DL11" s="338"/>
      <c r="DM11" s="338"/>
      <c r="DN11" s="587"/>
      <c r="DO11" s="338"/>
      <c r="DP11" s="338"/>
      <c r="DQ11" s="587"/>
      <c r="DR11" s="338"/>
      <c r="DS11"/>
      <c r="DT11"/>
      <c r="DU11"/>
      <c r="DV11"/>
      <c r="DW11"/>
    </row>
    <row r="12" spans="1:127" ht="13.5" thickBot="1">
      <c r="A12" s="491" t="s">
        <v>790</v>
      </c>
      <c r="B12" s="384">
        <f t="shared" si="0"/>
        <v>0</v>
      </c>
      <c r="C12" s="384">
        <v>0</v>
      </c>
      <c r="D12" s="366">
        <f t="shared" si="1"/>
        <v>0</v>
      </c>
      <c r="E12" s="1141"/>
      <c r="F12" s="384">
        <v>0</v>
      </c>
      <c r="G12" s="366">
        <f t="shared" si="2"/>
        <v>0</v>
      </c>
      <c r="H12" s="1141"/>
      <c r="I12" s="384">
        <v>0</v>
      </c>
      <c r="J12" s="366">
        <f t="shared" si="3"/>
        <v>0</v>
      </c>
      <c r="K12" s="1141"/>
      <c r="L12" s="384">
        <v>0</v>
      </c>
      <c r="M12" s="366">
        <f t="shared" si="4"/>
        <v>0</v>
      </c>
      <c r="O12" s="384">
        <v>0</v>
      </c>
      <c r="P12" s="366">
        <f t="shared" si="5"/>
        <v>0</v>
      </c>
      <c r="R12" s="384">
        <v>0</v>
      </c>
      <c r="S12" s="366">
        <f t="shared" si="6"/>
        <v>0</v>
      </c>
      <c r="U12" s="384">
        <v>0</v>
      </c>
      <c r="V12" s="366">
        <f t="shared" si="7"/>
        <v>0</v>
      </c>
      <c r="X12" s="384">
        <v>0</v>
      </c>
      <c r="Y12" s="366">
        <f t="shared" si="8"/>
        <v>0</v>
      </c>
      <c r="AA12" s="384">
        <v>0</v>
      </c>
      <c r="AB12" s="366">
        <f t="shared" si="9"/>
        <v>0</v>
      </c>
      <c r="AD12" s="384">
        <v>0</v>
      </c>
      <c r="AE12" s="366">
        <f t="shared" si="10"/>
        <v>0</v>
      </c>
      <c r="AG12" s="384">
        <v>0</v>
      </c>
      <c r="AH12" s="366">
        <v>0</v>
      </c>
      <c r="BB12" s="337"/>
      <c r="BC12" s="337"/>
      <c r="BD12" s="337"/>
      <c r="BE12" s="337"/>
      <c r="BF12" s="337"/>
      <c r="CC12"/>
      <c r="CD12"/>
      <c r="CE12"/>
      <c r="CF12"/>
      <c r="CG12"/>
      <c r="CT12" s="338"/>
      <c r="CU12" s="338"/>
      <c r="CV12" s="587"/>
      <c r="CW12" s="338"/>
      <c r="CX12" s="338"/>
      <c r="CY12" s="587"/>
      <c r="CZ12" s="338"/>
      <c r="DA12" s="338"/>
      <c r="DB12" s="587"/>
      <c r="DC12" s="338"/>
      <c r="DD12" s="338"/>
      <c r="DE12" s="587"/>
      <c r="DF12" s="338"/>
      <c r="DG12" s="338"/>
      <c r="DH12" s="587"/>
      <c r="DI12" s="338"/>
      <c r="DJ12" s="338"/>
      <c r="DK12" s="587"/>
      <c r="DL12" s="338"/>
      <c r="DM12" s="338"/>
      <c r="DN12" s="587"/>
      <c r="DO12" s="338"/>
      <c r="DP12" s="338"/>
      <c r="DQ12" s="587"/>
      <c r="DR12" s="338"/>
      <c r="DS12"/>
      <c r="DT12"/>
      <c r="DU12"/>
      <c r="DV12"/>
      <c r="DW12"/>
    </row>
    <row r="13" spans="1:127" ht="16.5" customHeight="1" thickBot="1">
      <c r="A13" s="362" t="s">
        <v>123</v>
      </c>
      <c r="B13" s="492">
        <f>SUM(B7:B12)</f>
        <v>12286.500001209999</v>
      </c>
      <c r="C13" s="492">
        <f>SUM(C7:C12)</f>
        <v>161.1</v>
      </c>
      <c r="D13" s="365">
        <f>SUM(D7:D12)</f>
        <v>100</v>
      </c>
      <c r="E13" s="362"/>
      <c r="F13" s="492">
        <f>SUM(F7:F12)</f>
        <v>34.200000000000003</v>
      </c>
      <c r="G13" s="365">
        <f>SUM(G7:G12)</f>
        <v>99.999999999999972</v>
      </c>
      <c r="H13" s="362"/>
      <c r="I13" s="492">
        <f>SUM(I7:I12)</f>
        <v>522.79999999999995</v>
      </c>
      <c r="J13" s="365">
        <f>SUM(J7:J12)</f>
        <v>100.00000000000001</v>
      </c>
      <c r="K13" s="362"/>
      <c r="L13" s="492">
        <f>SUM(L7:L12)</f>
        <v>41</v>
      </c>
      <c r="M13" s="365">
        <f>SUM(M7:M12)</f>
        <v>100</v>
      </c>
      <c r="N13" s="356"/>
      <c r="O13" s="492">
        <f>SUM(O7:O12)</f>
        <v>101.6</v>
      </c>
      <c r="P13" s="365">
        <f>SUM(P7:P12)</f>
        <v>100</v>
      </c>
      <c r="Q13" s="356"/>
      <c r="R13" s="492">
        <f>SUM(R7:R12)</f>
        <v>6722.7</v>
      </c>
      <c r="S13" s="365">
        <f>SUM(S7:S12)</f>
        <v>100</v>
      </c>
      <c r="T13" s="356"/>
      <c r="U13" s="492">
        <f>SUM(U7:U12)</f>
        <v>9.9999999999999995E-8</v>
      </c>
      <c r="V13" s="365">
        <f>SUM(V7:V12)</f>
        <v>100</v>
      </c>
      <c r="W13" s="356"/>
      <c r="X13" s="492">
        <f>SUM(X7:X12)</f>
        <v>431</v>
      </c>
      <c r="Y13" s="365">
        <f>SUM(Y7:Y12)</f>
        <v>100</v>
      </c>
      <c r="Z13" s="356"/>
      <c r="AA13" s="492">
        <f>SUM(AA7:AA12)</f>
        <v>2893</v>
      </c>
      <c r="AB13" s="365">
        <f>SUM(AB7:AB12)</f>
        <v>100</v>
      </c>
      <c r="AC13" s="356"/>
      <c r="AD13" s="492">
        <f>SUM(AD7:AD12)</f>
        <v>9.9999999999999995E-7</v>
      </c>
      <c r="AE13" s="365">
        <f>SUM(AE7:AE12)</f>
        <v>100</v>
      </c>
      <c r="AF13" s="356"/>
      <c r="AG13" s="492">
        <f>SUM(AG7:AG12)</f>
        <v>1E-8</v>
      </c>
      <c r="AH13" s="365">
        <f>SUM(AH7:AH12)</f>
        <v>0</v>
      </c>
      <c r="BB13" s="337"/>
      <c r="BC13" s="337"/>
      <c r="BD13" s="337"/>
      <c r="BE13" s="337"/>
      <c r="BF13" s="337"/>
      <c r="CC13"/>
      <c r="CD13"/>
      <c r="CE13"/>
      <c r="CF13"/>
      <c r="CG13"/>
      <c r="CT13" s="338"/>
      <c r="CU13" s="338"/>
      <c r="CV13" s="587"/>
      <c r="CW13" s="338"/>
      <c r="CX13" s="338"/>
      <c r="CY13" s="587"/>
      <c r="CZ13" s="338"/>
      <c r="DA13" s="338"/>
      <c r="DB13" s="587"/>
      <c r="DC13" s="338"/>
      <c r="DD13" s="338"/>
      <c r="DE13" s="587"/>
      <c r="DF13" s="338"/>
      <c r="DG13" s="338"/>
      <c r="DH13" s="587"/>
      <c r="DI13" s="338"/>
      <c r="DJ13" s="338"/>
      <c r="DK13" s="587"/>
      <c r="DL13" s="338"/>
      <c r="DM13" s="338"/>
      <c r="DN13" s="587"/>
      <c r="DO13" s="338"/>
      <c r="DP13" s="338"/>
      <c r="DQ13" s="587"/>
      <c r="DR13" s="338"/>
      <c r="DS13"/>
      <c r="DT13"/>
      <c r="DU13"/>
      <c r="DV13"/>
      <c r="DW13"/>
    </row>
    <row r="14" spans="1:127" ht="16.5" customHeight="1">
      <c r="A14" s="493" t="s">
        <v>653</v>
      </c>
      <c r="B14" s="384"/>
      <c r="C14" s="1378"/>
      <c r="D14" s="366"/>
      <c r="E14" s="493"/>
      <c r="F14" s="1378"/>
      <c r="G14" s="366"/>
      <c r="H14" s="493"/>
      <c r="I14" s="1378"/>
      <c r="J14" s="366"/>
      <c r="K14" s="493"/>
      <c r="L14" s="1378"/>
      <c r="M14" s="366"/>
      <c r="N14" s="338"/>
      <c r="O14" s="384"/>
      <c r="P14" s="366"/>
      <c r="Q14" s="338"/>
      <c r="R14" s="384"/>
      <c r="S14" s="366"/>
      <c r="T14" s="338"/>
      <c r="U14" s="384"/>
      <c r="V14" s="366"/>
      <c r="W14" s="338"/>
      <c r="X14" s="384"/>
      <c r="Y14" s="366"/>
      <c r="Z14" s="338"/>
      <c r="AA14" s="384"/>
      <c r="AB14" s="366"/>
      <c r="AC14" s="338"/>
      <c r="AD14" s="384"/>
      <c r="AE14" s="366"/>
      <c r="AF14" s="338"/>
      <c r="AG14" s="384"/>
      <c r="AH14" s="366"/>
      <c r="BB14" s="337"/>
      <c r="BC14" s="337"/>
      <c r="BD14" s="337"/>
      <c r="BE14" s="337"/>
      <c r="BF14" s="337"/>
      <c r="CC14"/>
      <c r="CD14"/>
      <c r="CE14"/>
      <c r="CF14"/>
      <c r="CG14"/>
      <c r="CT14" s="338"/>
      <c r="CU14" s="338"/>
      <c r="CV14" s="587"/>
      <c r="CW14" s="338"/>
      <c r="CX14" s="338"/>
      <c r="CY14" s="587"/>
      <c r="CZ14" s="338"/>
      <c r="DA14" s="338"/>
      <c r="DB14" s="587"/>
      <c r="DC14" s="338"/>
      <c r="DD14" s="338"/>
      <c r="DE14" s="587"/>
      <c r="DF14" s="338"/>
      <c r="DG14" s="338"/>
      <c r="DH14" s="587"/>
      <c r="DI14" s="338"/>
      <c r="DJ14" s="338"/>
      <c r="DK14" s="587"/>
      <c r="DL14" s="338"/>
      <c r="DM14" s="338"/>
      <c r="DN14" s="587"/>
      <c r="DO14" s="338"/>
      <c r="DP14" s="338"/>
      <c r="DQ14" s="587"/>
      <c r="DR14" s="338"/>
      <c r="DS14"/>
      <c r="DT14"/>
      <c r="DU14"/>
      <c r="DV14"/>
      <c r="DW14"/>
    </row>
    <row r="15" spans="1:127">
      <c r="A15" s="489" t="s">
        <v>654</v>
      </c>
      <c r="B15" s="384"/>
      <c r="C15"/>
      <c r="D15" s="366"/>
      <c r="E15" s="1053"/>
      <c r="F15"/>
      <c r="G15" s="366"/>
      <c r="H15" s="1020"/>
      <c r="I15"/>
      <c r="J15" s="366"/>
      <c r="K15" s="1020"/>
      <c r="L15"/>
      <c r="M15" s="366"/>
      <c r="N15" s="1053"/>
      <c r="P15" s="366">
        <f t="shared" ref="P15:P31" si="11">O15/$O$37*100</f>
        <v>0</v>
      </c>
      <c r="Q15" s="1053" t="s">
        <v>868</v>
      </c>
      <c r="R15" s="374">
        <v>908.30499999999995</v>
      </c>
      <c r="S15" s="366">
        <f t="shared" ref="S15:S21" si="12">R15/$R$35*100</f>
        <v>13.717187966273089</v>
      </c>
      <c r="T15" s="175" t="s">
        <v>869</v>
      </c>
      <c r="U15" s="384">
        <v>0</v>
      </c>
      <c r="V15" s="366">
        <f t="shared" ref="V15:V25" si="13">U15/$U$37*100</f>
        <v>0</v>
      </c>
      <c r="W15" s="1053" t="s">
        <v>870</v>
      </c>
      <c r="X15" s="384">
        <v>204</v>
      </c>
      <c r="Y15" s="366">
        <f>X15/$X$37*100</f>
        <v>50.495049504950494</v>
      </c>
      <c r="Z15" s="432"/>
      <c r="AA15" s="441"/>
      <c r="AB15" s="366"/>
      <c r="AC15" s="432"/>
      <c r="AD15" s="441"/>
      <c r="AE15" s="366"/>
      <c r="AF15" s="432"/>
      <c r="AG15" s="441"/>
      <c r="AH15" s="366"/>
      <c r="BB15" s="337"/>
      <c r="BC15" s="337"/>
      <c r="BD15" s="337"/>
      <c r="BE15" s="337"/>
      <c r="BF15" s="337"/>
      <c r="CC15"/>
      <c r="CD15"/>
      <c r="CE15"/>
      <c r="CF15"/>
      <c r="CG15"/>
      <c r="CT15" s="1048"/>
      <c r="CU15" s="338"/>
      <c r="CV15" s="587"/>
      <c r="CW15" s="1048"/>
      <c r="CX15" s="338"/>
      <c r="CY15" s="587"/>
      <c r="CZ15" s="1048"/>
      <c r="DA15" s="338"/>
      <c r="DB15" s="587"/>
      <c r="DC15" s="1048"/>
      <c r="DD15" s="338"/>
      <c r="DE15" s="587"/>
      <c r="DF15" s="1048"/>
      <c r="DG15" s="338"/>
      <c r="DH15" s="587"/>
      <c r="DI15" s="1048"/>
      <c r="DJ15" s="338"/>
      <c r="DK15" s="587"/>
      <c r="DL15" s="1048"/>
      <c r="DM15" s="338"/>
      <c r="DN15" s="587"/>
      <c r="DO15" s="1048"/>
      <c r="DP15" s="338"/>
      <c r="DQ15" s="587"/>
      <c r="DR15" s="1048"/>
      <c r="DS15"/>
      <c r="DT15"/>
      <c r="DU15"/>
      <c r="DV15"/>
      <c r="DW15"/>
    </row>
    <row r="16" spans="1:127">
      <c r="A16" s="1053" t="s">
        <v>871</v>
      </c>
      <c r="B16" s="384">
        <f t="shared" ref="B16:B28" si="14">C16+F16+I16+L16+O16+R16+U16+X16+AA16+C56+F56+I56+L56+O56+R56+U56+X56+AD16+AG16+AA56+AD56+AG56</f>
        <v>2979.3900011000001</v>
      </c>
      <c r="C16"/>
      <c r="D16" s="366">
        <f>C16/$C$37*100</f>
        <v>0</v>
      </c>
      <c r="E16" s="1053" t="s">
        <v>871</v>
      </c>
      <c r="F16" s="384"/>
      <c r="G16" s="366">
        <f t="shared" ref="G16:G24" si="15">F16/$F$37*100</f>
        <v>0</v>
      </c>
      <c r="H16" s="1053" t="s">
        <v>871</v>
      </c>
      <c r="I16" s="337">
        <v>0</v>
      </c>
      <c r="J16" s="366">
        <f t="shared" ref="J16:J23" si="16">I16/$I$37*100</f>
        <v>0</v>
      </c>
      <c r="K16" s="1053" t="s">
        <v>871</v>
      </c>
      <c r="L16" s="337">
        <v>0</v>
      </c>
      <c r="M16" s="366">
        <f>L16/$L$37*100</f>
        <v>0</v>
      </c>
      <c r="N16" s="1020" t="s">
        <v>872</v>
      </c>
      <c r="O16" s="1538">
        <v>3.9380000000000002</v>
      </c>
      <c r="P16" s="366">
        <f t="shared" si="11"/>
        <v>3.9157584917667654</v>
      </c>
      <c r="Q16" s="1053" t="s">
        <v>873</v>
      </c>
      <c r="R16" s="374">
        <v>727.55200000000002</v>
      </c>
      <c r="S16" s="366">
        <f t="shared" si="12"/>
        <v>10.98746295488621</v>
      </c>
      <c r="T16" s="175" t="s">
        <v>874</v>
      </c>
      <c r="U16" s="384">
        <v>9.9999999999999995E-8</v>
      </c>
      <c r="V16" s="366">
        <f t="shared" si="13"/>
        <v>100</v>
      </c>
      <c r="W16" s="1053" t="s">
        <v>875</v>
      </c>
      <c r="X16" s="384">
        <v>200</v>
      </c>
      <c r="Y16" s="366">
        <f>X16/$X$37*100</f>
        <v>49.504950495049506</v>
      </c>
      <c r="Z16" s="1053" t="s">
        <v>870</v>
      </c>
      <c r="AA16" s="384">
        <v>1743</v>
      </c>
      <c r="AB16" s="366">
        <f>AA16/$AA$37*100</f>
        <v>61.029411764705884</v>
      </c>
      <c r="AC16" s="1053" t="s">
        <v>876</v>
      </c>
      <c r="AD16" s="384">
        <v>9.9999999999999995E-7</v>
      </c>
      <c r="AE16" s="366">
        <f>AD16/$AD$37*100</f>
        <v>100</v>
      </c>
      <c r="AF16" s="1053"/>
      <c r="AG16" s="384">
        <v>0</v>
      </c>
      <c r="AH16" s="366">
        <v>0</v>
      </c>
      <c r="BB16" s="337"/>
      <c r="BC16" s="337"/>
      <c r="BD16" s="337"/>
      <c r="BE16" s="337"/>
      <c r="BF16" s="337"/>
      <c r="CC16"/>
      <c r="CD16"/>
      <c r="CE16"/>
      <c r="CF16"/>
      <c r="CG16"/>
      <c r="CT16" s="1048"/>
      <c r="CU16" s="338"/>
      <c r="CV16" s="587"/>
      <c r="CW16" s="1048"/>
      <c r="CX16" s="338"/>
      <c r="CY16" s="587"/>
      <c r="CZ16" s="1048"/>
      <c r="DA16" s="338"/>
      <c r="DB16" s="587"/>
      <c r="DC16" s="1048"/>
      <c r="DD16" s="338"/>
      <c r="DE16" s="587"/>
      <c r="DF16" s="1048"/>
      <c r="DG16" s="338"/>
      <c r="DH16" s="587"/>
      <c r="DI16" s="1048"/>
      <c r="DJ16" s="338"/>
      <c r="DK16" s="587"/>
      <c r="DL16" s="1048"/>
      <c r="DM16" s="338"/>
      <c r="DN16" s="587"/>
      <c r="DO16" s="1048"/>
      <c r="DP16" s="338"/>
      <c r="DQ16" s="587"/>
      <c r="DR16" s="1048"/>
      <c r="DS16"/>
      <c r="DT16"/>
      <c r="DU16"/>
      <c r="DV16"/>
      <c r="DW16"/>
    </row>
    <row r="17" spans="1:127">
      <c r="A17" s="1053" t="s">
        <v>877</v>
      </c>
      <c r="B17" s="384">
        <f t="shared" si="14"/>
        <v>3015.8130000000001</v>
      </c>
      <c r="C17" s="337">
        <v>17.5</v>
      </c>
      <c r="D17" s="366">
        <f t="shared" ref="D17:D24" si="17">C17/$C$37*100</f>
        <v>10.849349039057659</v>
      </c>
      <c r="E17" s="1053" t="s">
        <v>877</v>
      </c>
      <c r="F17" s="384">
        <v>2.4</v>
      </c>
      <c r="G17" s="366">
        <f t="shared" si="15"/>
        <v>7.3170731707317058</v>
      </c>
      <c r="H17" s="1053" t="s">
        <v>877</v>
      </c>
      <c r="I17" s="337">
        <v>78.900000000000006</v>
      </c>
      <c r="J17" s="366">
        <f t="shared" si="16"/>
        <v>16.013801501928153</v>
      </c>
      <c r="K17" s="1053" t="s">
        <v>877</v>
      </c>
      <c r="L17" s="337">
        <v>0</v>
      </c>
      <c r="M17" s="366">
        <f t="shared" ref="M17:M24" si="18">L17/$L$37*100</f>
        <v>0</v>
      </c>
      <c r="N17" s="1020" t="s">
        <v>878</v>
      </c>
      <c r="O17" s="1538">
        <v>22.695</v>
      </c>
      <c r="P17" s="366">
        <f t="shared" si="11"/>
        <v>22.566820459788406</v>
      </c>
      <c r="Q17" s="1053" t="s">
        <v>879</v>
      </c>
      <c r="R17" s="374">
        <v>1668.018</v>
      </c>
      <c r="S17" s="366">
        <f t="shared" si="12"/>
        <v>25.190345134208119</v>
      </c>
      <c r="T17" s="175" t="s">
        <v>880</v>
      </c>
      <c r="U17" s="384">
        <v>0</v>
      </c>
      <c r="V17" s="366">
        <f t="shared" si="13"/>
        <v>0</v>
      </c>
      <c r="W17" s="1150"/>
      <c r="X17" s="460"/>
      <c r="Y17" s="366"/>
      <c r="Z17" s="1053" t="s">
        <v>881</v>
      </c>
      <c r="AA17" s="384">
        <v>1113</v>
      </c>
      <c r="AB17" s="366">
        <f>AA17/$AA$37*100</f>
        <v>38.970588235294116</v>
      </c>
      <c r="AC17" s="1053" t="s">
        <v>882</v>
      </c>
      <c r="AD17" s="384">
        <v>0</v>
      </c>
      <c r="AE17" s="366">
        <f t="shared" ref="AE17:AE26" si="19">AD17/$AD$37*100</f>
        <v>0</v>
      </c>
      <c r="AF17" s="1215"/>
      <c r="AG17" s="384">
        <v>0</v>
      </c>
      <c r="AH17" s="366">
        <v>0</v>
      </c>
      <c r="BB17" s="337"/>
      <c r="BC17" s="337"/>
      <c r="BD17" s="337"/>
      <c r="BE17" s="337"/>
      <c r="BF17" s="337"/>
      <c r="CC17"/>
      <c r="CD17"/>
      <c r="CE17"/>
      <c r="CF17"/>
      <c r="CG17"/>
      <c r="CT17" s="1048"/>
      <c r="CU17" s="338"/>
      <c r="CV17" s="587"/>
      <c r="CW17" s="1048"/>
      <c r="CX17" s="338"/>
      <c r="CY17" s="587"/>
      <c r="CZ17" s="1048"/>
      <c r="DA17" s="338"/>
      <c r="DB17" s="587"/>
      <c r="DC17" s="1048"/>
      <c r="DD17" s="338"/>
      <c r="DE17" s="587"/>
      <c r="DF17" s="1048"/>
      <c r="DG17" s="338"/>
      <c r="DH17" s="587"/>
      <c r="DI17" s="1048"/>
      <c r="DJ17" s="338"/>
      <c r="DK17" s="587"/>
      <c r="DL17" s="1048"/>
      <c r="DM17" s="338"/>
      <c r="DN17" s="587"/>
      <c r="DO17" s="1048"/>
      <c r="DP17" s="338"/>
      <c r="DQ17" s="587"/>
      <c r="DR17" s="1048"/>
      <c r="DS17"/>
      <c r="DT17"/>
      <c r="DU17"/>
      <c r="DV17"/>
      <c r="DW17"/>
    </row>
    <row r="18" spans="1:127">
      <c r="A18" s="1053" t="s">
        <v>883</v>
      </c>
      <c r="B18" s="384">
        <f t="shared" si="14"/>
        <v>545.3119999999999</v>
      </c>
      <c r="C18" s="337">
        <v>33.9</v>
      </c>
      <c r="D18" s="366">
        <f t="shared" si="17"/>
        <v>21.016738995660262</v>
      </c>
      <c r="E18" s="1053" t="s">
        <v>884</v>
      </c>
      <c r="F18" s="384"/>
      <c r="G18" s="366">
        <f t="shared" si="15"/>
        <v>0</v>
      </c>
      <c r="H18" s="1053" t="s">
        <v>884</v>
      </c>
      <c r="I18" s="337">
        <v>0</v>
      </c>
      <c r="J18" s="366">
        <f t="shared" si="16"/>
        <v>0</v>
      </c>
      <c r="K18" s="1053" t="s">
        <v>884</v>
      </c>
      <c r="L18" s="337">
        <v>0</v>
      </c>
      <c r="M18" s="366">
        <f t="shared" si="18"/>
        <v>0</v>
      </c>
      <c r="N18" s="1020" t="s">
        <v>885</v>
      </c>
      <c r="O18" s="337">
        <v>8.0779999999999994</v>
      </c>
      <c r="P18" s="366">
        <f t="shared" si="11"/>
        <v>8.0323761037308099</v>
      </c>
      <c r="Q18" s="1053" t="s">
        <v>886</v>
      </c>
      <c r="R18" s="374">
        <v>413.03399999999999</v>
      </c>
      <c r="S18" s="366">
        <f t="shared" si="12"/>
        <v>6.2376239418054942</v>
      </c>
      <c r="T18" s="175" t="s">
        <v>887</v>
      </c>
      <c r="U18" s="384">
        <v>0</v>
      </c>
      <c r="V18" s="366">
        <f t="shared" si="13"/>
        <v>0</v>
      </c>
      <c r="W18" s="1150"/>
      <c r="X18" s="460"/>
      <c r="Y18" s="366"/>
      <c r="Z18" s="432"/>
      <c r="AA18" s="441"/>
      <c r="AB18" s="366"/>
      <c r="AC18" s="1053" t="s">
        <v>888</v>
      </c>
      <c r="AD18" s="384">
        <v>0</v>
      </c>
      <c r="AE18" s="366">
        <f t="shared" si="19"/>
        <v>0</v>
      </c>
      <c r="AF18" s="1215"/>
      <c r="AG18" s="384">
        <v>0</v>
      </c>
      <c r="AH18" s="366">
        <v>0</v>
      </c>
      <c r="BB18" s="337"/>
      <c r="BC18" s="337"/>
      <c r="BD18" s="337"/>
      <c r="BE18" s="337"/>
      <c r="BF18" s="337"/>
      <c r="CC18"/>
      <c r="CD18"/>
      <c r="CE18"/>
      <c r="CF18"/>
      <c r="CG18"/>
      <c r="CT18" s="1048"/>
      <c r="CU18" s="338"/>
      <c r="CV18" s="587"/>
      <c r="CW18" s="1048"/>
      <c r="CX18" s="338"/>
      <c r="CY18" s="587"/>
      <c r="CZ18" s="1048"/>
      <c r="DA18" s="338"/>
      <c r="DB18" s="587"/>
      <c r="DC18" s="1048"/>
      <c r="DD18" s="338"/>
      <c r="DE18" s="587"/>
      <c r="DF18" s="1048"/>
      <c r="DG18" s="338"/>
      <c r="DH18" s="587"/>
      <c r="DI18" s="1048"/>
      <c r="DJ18" s="338"/>
      <c r="DK18" s="587"/>
      <c r="DL18" s="1048"/>
      <c r="DM18" s="338"/>
      <c r="DN18" s="587"/>
      <c r="DO18" s="1048"/>
      <c r="DP18" s="338"/>
      <c r="DQ18" s="587"/>
      <c r="DR18" s="1048"/>
      <c r="DS18"/>
      <c r="DT18"/>
      <c r="DU18"/>
      <c r="DV18"/>
      <c r="DW18"/>
    </row>
    <row r="19" spans="1:127">
      <c r="A19" s="1053" t="s">
        <v>889</v>
      </c>
      <c r="B19" s="384">
        <f t="shared" si="14"/>
        <v>724.654</v>
      </c>
      <c r="C19" s="337">
        <v>85.8</v>
      </c>
      <c r="D19" s="366">
        <f t="shared" si="17"/>
        <v>53.192808431494107</v>
      </c>
      <c r="E19" s="1053" t="s">
        <v>889</v>
      </c>
      <c r="F19" s="384">
        <v>19.100000000000001</v>
      </c>
      <c r="G19" s="366">
        <f t="shared" si="15"/>
        <v>58.231707317073166</v>
      </c>
      <c r="H19" s="1053" t="s">
        <v>890</v>
      </c>
      <c r="I19" s="384">
        <v>42.9</v>
      </c>
      <c r="J19" s="366">
        <f t="shared" si="16"/>
        <v>8.7071240105540895</v>
      </c>
      <c r="K19" s="1053" t="s">
        <v>889</v>
      </c>
      <c r="L19" s="384">
        <v>0</v>
      </c>
      <c r="M19" s="366">
        <f t="shared" si="18"/>
        <v>0</v>
      </c>
      <c r="N19" s="1020" t="s">
        <v>891</v>
      </c>
      <c r="O19" s="337">
        <v>17.145</v>
      </c>
      <c r="P19" s="366">
        <f t="shared" si="11"/>
        <v>17.048166414764143</v>
      </c>
      <c r="Q19" s="1053" t="s">
        <v>892</v>
      </c>
      <c r="R19" s="374">
        <v>337.40899999999999</v>
      </c>
      <c r="S19" s="366">
        <f t="shared" si="12"/>
        <v>5.0955380345943668</v>
      </c>
      <c r="T19" s="175" t="s">
        <v>893</v>
      </c>
      <c r="U19" s="384">
        <v>0</v>
      </c>
      <c r="V19" s="366">
        <f t="shared" si="13"/>
        <v>0</v>
      </c>
      <c r="W19" s="1052"/>
      <c r="X19" s="460"/>
      <c r="Y19" s="366"/>
      <c r="Z19" s="432"/>
      <c r="AA19" s="441"/>
      <c r="AB19" s="366"/>
      <c r="AC19" s="1053" t="s">
        <v>894</v>
      </c>
      <c r="AD19" s="384">
        <v>0</v>
      </c>
      <c r="AE19" s="366">
        <f t="shared" si="19"/>
        <v>0</v>
      </c>
      <c r="AF19" s="1215"/>
      <c r="AG19" s="384">
        <v>0</v>
      </c>
      <c r="AH19" s="366">
        <v>0</v>
      </c>
      <c r="BB19" s="337"/>
      <c r="BC19" s="337"/>
      <c r="BD19" s="337"/>
      <c r="BE19" s="337"/>
      <c r="BF19" s="337"/>
      <c r="CC19"/>
      <c r="CD19"/>
      <c r="CE19"/>
      <c r="CF19"/>
      <c r="CG19"/>
      <c r="CT19" s="1048"/>
      <c r="CU19" s="338"/>
      <c r="CV19" s="587"/>
      <c r="CW19" s="1048"/>
      <c r="CX19" s="338"/>
      <c r="CY19" s="587"/>
      <c r="CZ19" s="1048"/>
      <c r="DA19" s="338"/>
      <c r="DB19" s="587"/>
      <c r="DC19" s="1048"/>
      <c r="DD19" s="338"/>
      <c r="DE19" s="587"/>
      <c r="DF19" s="1048"/>
      <c r="DG19" s="338"/>
      <c r="DH19" s="587"/>
      <c r="DI19" s="1048"/>
      <c r="DJ19" s="338"/>
      <c r="DK19" s="587"/>
      <c r="DL19" s="1048"/>
      <c r="DM19" s="338"/>
      <c r="DN19" s="587"/>
      <c r="DO19" s="1048"/>
      <c r="DP19" s="338"/>
      <c r="DQ19" s="587"/>
      <c r="DR19" s="1048"/>
      <c r="DS19"/>
      <c r="DT19"/>
      <c r="DU19"/>
      <c r="DV19"/>
      <c r="DW19"/>
    </row>
    <row r="20" spans="1:127">
      <c r="A20" s="1053" t="s">
        <v>895</v>
      </c>
      <c r="B20" s="384">
        <f t="shared" si="14"/>
        <v>1777.6009999999999</v>
      </c>
      <c r="C20" s="337">
        <v>18.899999999999999</v>
      </c>
      <c r="D20" s="366">
        <f t="shared" si="17"/>
        <v>11.717296962182269</v>
      </c>
      <c r="E20" s="1053" t="s">
        <v>895</v>
      </c>
      <c r="F20" s="384">
        <v>7.1</v>
      </c>
      <c r="G20" s="366">
        <f t="shared" si="15"/>
        <v>21.646341463414632</v>
      </c>
      <c r="H20" s="1053" t="s">
        <v>896</v>
      </c>
      <c r="I20" s="384">
        <v>0</v>
      </c>
      <c r="J20" s="366">
        <f t="shared" si="16"/>
        <v>0</v>
      </c>
      <c r="K20" s="1053" t="s">
        <v>896</v>
      </c>
      <c r="L20" s="384">
        <v>0</v>
      </c>
      <c r="M20" s="366">
        <f t="shared" si="18"/>
        <v>0</v>
      </c>
      <c r="N20" s="1020" t="s">
        <v>897</v>
      </c>
      <c r="O20" s="1538">
        <v>11.565</v>
      </c>
      <c r="P20" s="366">
        <f t="shared" si="11"/>
        <v>11.499681807334342</v>
      </c>
      <c r="Q20" s="1052" t="s">
        <v>898</v>
      </c>
      <c r="R20" s="441">
        <v>1693.4359999999999</v>
      </c>
      <c r="S20" s="366">
        <f t="shared" si="12"/>
        <v>25.574206814730331</v>
      </c>
      <c r="T20" s="175" t="s">
        <v>870</v>
      </c>
      <c r="U20" s="384">
        <v>0</v>
      </c>
      <c r="V20" s="366">
        <f t="shared" si="13"/>
        <v>0</v>
      </c>
      <c r="W20" s="1052"/>
      <c r="X20" s="460"/>
      <c r="Y20" s="366"/>
      <c r="Z20" s="432"/>
      <c r="AA20" s="441"/>
      <c r="AB20" s="366"/>
      <c r="AC20" s="1053" t="s">
        <v>690</v>
      </c>
      <c r="AD20" s="384">
        <v>0</v>
      </c>
      <c r="AE20" s="366">
        <f t="shared" si="19"/>
        <v>0</v>
      </c>
      <c r="AF20" s="1215"/>
      <c r="AG20" s="384">
        <v>0</v>
      </c>
      <c r="AH20" s="366">
        <v>0</v>
      </c>
      <c r="BB20" s="337"/>
      <c r="BC20" s="337"/>
      <c r="BD20" s="337"/>
      <c r="BE20" s="337"/>
      <c r="BF20" s="337"/>
      <c r="CC20"/>
      <c r="CD20"/>
      <c r="CE20"/>
      <c r="CF20"/>
      <c r="CG20"/>
      <c r="CT20" s="1048"/>
      <c r="CU20" s="338"/>
      <c r="CV20" s="587"/>
      <c r="CW20" s="1048"/>
      <c r="CX20" s="338"/>
      <c r="CY20" s="587"/>
      <c r="CZ20" s="1048"/>
      <c r="DA20" s="338"/>
      <c r="DB20" s="587"/>
      <c r="DC20" s="1048"/>
      <c r="DD20" s="338"/>
      <c r="DE20" s="587"/>
      <c r="DF20" s="1048"/>
      <c r="DG20" s="338"/>
      <c r="DH20" s="587"/>
      <c r="DI20" s="1048"/>
      <c r="DJ20" s="338"/>
      <c r="DK20" s="587"/>
      <c r="DL20" s="1048"/>
      <c r="DM20" s="338"/>
      <c r="DN20" s="587"/>
      <c r="DO20" s="1048"/>
      <c r="DP20" s="338"/>
      <c r="DQ20" s="587"/>
      <c r="DR20" s="1048"/>
      <c r="DS20"/>
      <c r="DT20"/>
      <c r="DU20"/>
      <c r="DV20"/>
      <c r="DW20"/>
    </row>
    <row r="21" spans="1:127">
      <c r="A21" s="1053" t="s">
        <v>899</v>
      </c>
      <c r="B21" s="384">
        <f t="shared" si="14"/>
        <v>1303.432</v>
      </c>
      <c r="C21" s="337">
        <v>0</v>
      </c>
      <c r="D21" s="366">
        <f t="shared" si="17"/>
        <v>0</v>
      </c>
      <c r="E21" s="1053" t="s">
        <v>899</v>
      </c>
      <c r="F21" s="384">
        <v>0</v>
      </c>
      <c r="G21" s="366">
        <f t="shared" si="15"/>
        <v>0</v>
      </c>
      <c r="H21" s="1053" t="s">
        <v>883</v>
      </c>
      <c r="I21" s="384">
        <v>370.9</v>
      </c>
      <c r="J21" s="366">
        <f t="shared" si="16"/>
        <v>75.279074487517761</v>
      </c>
      <c r="K21" s="1053" t="s">
        <v>899</v>
      </c>
      <c r="L21" s="384">
        <v>0</v>
      </c>
      <c r="M21" s="366">
        <f t="shared" si="18"/>
        <v>0</v>
      </c>
      <c r="N21" s="1020" t="s">
        <v>679</v>
      </c>
      <c r="O21" s="1538">
        <v>8.8859999999999992</v>
      </c>
      <c r="P21" s="366">
        <f t="shared" si="11"/>
        <v>8.8358125845199282</v>
      </c>
      <c r="Q21" s="1052" t="s">
        <v>900</v>
      </c>
      <c r="R21" s="441">
        <v>873.90200000000004</v>
      </c>
      <c r="S21" s="366">
        <f t="shared" si="12"/>
        <v>13.197635153502388</v>
      </c>
      <c r="T21" s="175" t="s">
        <v>881</v>
      </c>
      <c r="U21" s="384">
        <v>0</v>
      </c>
      <c r="V21" s="366">
        <f t="shared" si="13"/>
        <v>0</v>
      </c>
      <c r="W21" s="349"/>
      <c r="Y21" s="366"/>
      <c r="Z21" s="432"/>
      <c r="AA21" s="441"/>
      <c r="AB21" s="366"/>
      <c r="AC21" s="1053" t="s">
        <v>901</v>
      </c>
      <c r="AD21" s="384">
        <v>0</v>
      </c>
      <c r="AE21" s="366">
        <f t="shared" si="19"/>
        <v>0</v>
      </c>
      <c r="AF21" s="1215"/>
      <c r="AG21" s="384">
        <v>0</v>
      </c>
      <c r="AH21" s="366">
        <v>0</v>
      </c>
      <c r="BB21" s="337"/>
      <c r="BC21" s="337"/>
      <c r="BD21" s="337"/>
      <c r="BE21" s="337"/>
      <c r="BF21" s="337"/>
      <c r="CC21"/>
      <c r="CD21"/>
      <c r="CE21"/>
      <c r="CF21"/>
      <c r="CG21"/>
      <c r="CT21" s="1048"/>
      <c r="CU21" s="338"/>
      <c r="CV21" s="587"/>
      <c r="CW21" s="1048"/>
      <c r="CX21" s="338"/>
      <c r="CY21" s="587"/>
      <c r="CZ21" s="1048"/>
      <c r="DA21" s="338"/>
      <c r="DB21" s="587"/>
      <c r="DC21" s="1048"/>
      <c r="DD21" s="338"/>
      <c r="DE21" s="587"/>
      <c r="DF21" s="1048"/>
      <c r="DG21" s="338"/>
      <c r="DH21" s="587"/>
      <c r="DI21" s="1048"/>
      <c r="DJ21" s="338"/>
      <c r="DK21" s="587"/>
      <c r="DL21" s="1048"/>
      <c r="DM21" s="338"/>
      <c r="DN21" s="587"/>
      <c r="DO21" s="1048"/>
      <c r="DP21" s="338"/>
      <c r="DQ21" s="587"/>
      <c r="DR21" s="1048"/>
      <c r="DS21"/>
      <c r="DT21"/>
      <c r="DU21"/>
      <c r="DV21"/>
      <c r="DW21"/>
    </row>
    <row r="22" spans="1:127">
      <c r="A22" s="1244"/>
      <c r="B22" s="384">
        <f t="shared" si="14"/>
        <v>43.170999999999999</v>
      </c>
      <c r="C22" s="384"/>
      <c r="D22" s="366">
        <f t="shared" si="17"/>
        <v>0</v>
      </c>
      <c r="E22" s="1244"/>
      <c r="F22" s="384"/>
      <c r="G22" s="366">
        <f t="shared" si="15"/>
        <v>0</v>
      </c>
      <c r="H22" s="1244"/>
      <c r="I22" s="384"/>
      <c r="J22" s="366">
        <f t="shared" si="16"/>
        <v>0</v>
      </c>
      <c r="K22" s="1244"/>
      <c r="L22" s="384"/>
      <c r="M22" s="366">
        <f t="shared" si="18"/>
        <v>0</v>
      </c>
      <c r="N22" s="1020" t="s">
        <v>764</v>
      </c>
      <c r="O22" s="1538">
        <v>17.199000000000002</v>
      </c>
      <c r="P22" s="366">
        <f t="shared" si="11"/>
        <v>17.101861427094107</v>
      </c>
      <c r="R22" s="349"/>
      <c r="S22" s="366"/>
      <c r="T22" s="175" t="s">
        <v>902</v>
      </c>
      <c r="U22" s="384">
        <v>0</v>
      </c>
      <c r="V22" s="366">
        <f t="shared" si="13"/>
        <v>0</v>
      </c>
      <c r="W22" s="349"/>
      <c r="Y22" s="366"/>
      <c r="Z22" s="1149"/>
      <c r="AA22" s="441"/>
      <c r="AB22" s="366"/>
      <c r="AC22" s="1215"/>
      <c r="AD22" s="384"/>
      <c r="AE22" s="366">
        <f t="shared" si="19"/>
        <v>0</v>
      </c>
      <c r="AF22" s="1215"/>
      <c r="AG22" s="384">
        <v>0</v>
      </c>
      <c r="AH22" s="366">
        <v>0</v>
      </c>
      <c r="BB22" s="337"/>
      <c r="BC22" s="337"/>
      <c r="BD22" s="337"/>
      <c r="BE22" s="337"/>
      <c r="BF22" s="337"/>
      <c r="CC22"/>
      <c r="CD22"/>
      <c r="CE22"/>
      <c r="CF22"/>
      <c r="CG22"/>
      <c r="CT22" s="1048"/>
      <c r="CU22" s="338"/>
      <c r="CV22" s="587"/>
      <c r="CW22" s="1048"/>
      <c r="CX22" s="338"/>
      <c r="CY22" s="587"/>
      <c r="CZ22" s="1048"/>
      <c r="DA22" s="338"/>
      <c r="DB22" s="587"/>
      <c r="DC22" s="1048"/>
      <c r="DD22" s="338"/>
      <c r="DE22" s="587"/>
      <c r="DF22" s="1048"/>
      <c r="DG22" s="338"/>
      <c r="DH22" s="587"/>
      <c r="DI22" s="1048"/>
      <c r="DJ22" s="338"/>
      <c r="DK22" s="587"/>
      <c r="DL22" s="1048"/>
      <c r="DM22" s="338"/>
      <c r="DN22" s="587"/>
      <c r="DO22" s="1048"/>
      <c r="DP22" s="338"/>
      <c r="DQ22" s="587"/>
      <c r="DR22" s="1048"/>
      <c r="DS22"/>
      <c r="DT22"/>
      <c r="DU22"/>
      <c r="DV22"/>
      <c r="DW22"/>
    </row>
    <row r="23" spans="1:127">
      <c r="A23" s="1053"/>
      <c r="B23" s="384">
        <f t="shared" si="14"/>
        <v>41.597999999999999</v>
      </c>
      <c r="C23" s="384"/>
      <c r="D23" s="366">
        <f t="shared" si="17"/>
        <v>0</v>
      </c>
      <c r="E23" s="1244"/>
      <c r="F23" s="384"/>
      <c r="G23" s="366">
        <f t="shared" si="15"/>
        <v>0</v>
      </c>
      <c r="H23" s="1053"/>
      <c r="I23" s="384"/>
      <c r="J23" s="366">
        <f t="shared" si="16"/>
        <v>0</v>
      </c>
      <c r="K23" s="1053"/>
      <c r="L23" s="384"/>
      <c r="M23" s="366">
        <f t="shared" si="18"/>
        <v>0</v>
      </c>
      <c r="N23" s="1020" t="s">
        <v>903</v>
      </c>
      <c r="O23" s="337">
        <v>6.0229999999999997</v>
      </c>
      <c r="P23" s="366">
        <f t="shared" si="11"/>
        <v>5.9889825789515561</v>
      </c>
      <c r="R23" s="349"/>
      <c r="S23" s="366"/>
      <c r="T23" s="175" t="s">
        <v>904</v>
      </c>
      <c r="U23" s="384">
        <v>0</v>
      </c>
      <c r="V23" s="366">
        <f t="shared" si="13"/>
        <v>0</v>
      </c>
      <c r="W23" s="1052"/>
      <c r="X23" s="1151"/>
      <c r="Y23" s="366"/>
      <c r="Z23" s="1149"/>
      <c r="AA23" s="441"/>
      <c r="AB23" s="366"/>
      <c r="AC23" s="1215"/>
      <c r="AD23" s="384"/>
      <c r="AE23" s="366">
        <f t="shared" si="19"/>
        <v>0</v>
      </c>
      <c r="AF23" s="1215"/>
      <c r="AG23" s="384">
        <v>0</v>
      </c>
      <c r="AH23" s="366">
        <v>0</v>
      </c>
      <c r="BB23" s="337"/>
      <c r="BC23" s="337"/>
      <c r="BD23" s="337"/>
      <c r="BE23" s="337"/>
      <c r="BF23" s="337"/>
      <c r="CC23"/>
      <c r="CD23"/>
      <c r="CE23"/>
      <c r="CF23"/>
      <c r="CG23"/>
      <c r="CT23" s="1048"/>
      <c r="CU23" s="338"/>
      <c r="CV23" s="587"/>
      <c r="CW23" s="1048"/>
      <c r="CX23" s="338"/>
      <c r="CY23" s="587"/>
      <c r="CZ23" s="1048"/>
      <c r="DA23" s="338"/>
      <c r="DB23" s="587"/>
      <c r="DC23" s="1048"/>
      <c r="DD23" s="338"/>
      <c r="DE23" s="587"/>
      <c r="DF23" s="1048"/>
      <c r="DG23" s="338"/>
      <c r="DH23" s="587"/>
      <c r="DI23" s="1048"/>
      <c r="DJ23" s="338"/>
      <c r="DK23" s="587"/>
      <c r="DL23" s="1048"/>
      <c r="DM23" s="338"/>
      <c r="DN23" s="587"/>
      <c r="DO23" s="1048"/>
      <c r="DP23" s="338"/>
      <c r="DQ23" s="587"/>
      <c r="DR23" s="1048"/>
      <c r="DS23"/>
      <c r="DT23"/>
      <c r="DU23"/>
      <c r="DV23"/>
      <c r="DW23"/>
    </row>
    <row r="24" spans="1:127">
      <c r="A24" s="1152" t="s">
        <v>658</v>
      </c>
      <c r="B24" s="384">
        <f t="shared" si="14"/>
        <v>78.739000000000004</v>
      </c>
      <c r="C24" s="384">
        <f>C11</f>
        <v>5.2</v>
      </c>
      <c r="D24" s="366">
        <f t="shared" si="17"/>
        <v>3.2238065716057043</v>
      </c>
      <c r="E24" s="494" t="s">
        <v>658</v>
      </c>
      <c r="F24" s="384">
        <f>F11</f>
        <v>4.2</v>
      </c>
      <c r="G24" s="366">
        <f t="shared" si="15"/>
        <v>12.804878048780486</v>
      </c>
      <c r="H24" s="494" t="s">
        <v>658</v>
      </c>
      <c r="I24" s="384">
        <f>I11</f>
        <v>0</v>
      </c>
      <c r="J24" s="366"/>
      <c r="K24" s="494" t="s">
        <v>658</v>
      </c>
      <c r="L24" s="384">
        <f>L11</f>
        <v>37.299999999999997</v>
      </c>
      <c r="M24" s="366">
        <f t="shared" si="18"/>
        <v>100</v>
      </c>
      <c r="N24" s="1513" t="s">
        <v>905</v>
      </c>
      <c r="O24" s="337">
        <v>5.0389999999999997</v>
      </c>
      <c r="P24" s="366">
        <f t="shared" si="11"/>
        <v>5.0105401320499565</v>
      </c>
      <c r="R24" s="384"/>
      <c r="S24" s="366"/>
      <c r="T24" s="175" t="s">
        <v>906</v>
      </c>
      <c r="U24" s="384">
        <v>0</v>
      </c>
      <c r="V24" s="366">
        <f t="shared" si="13"/>
        <v>0</v>
      </c>
      <c r="X24" s="384"/>
      <c r="Y24" s="366"/>
      <c r="Z24" s="1149"/>
      <c r="AA24" s="441"/>
      <c r="AB24" s="366"/>
      <c r="AC24" s="1215"/>
      <c r="AD24" s="441"/>
      <c r="AE24" s="366">
        <f t="shared" si="19"/>
        <v>0</v>
      </c>
      <c r="AF24" s="1215"/>
      <c r="AG24" s="441">
        <v>0</v>
      </c>
      <c r="AH24" s="366">
        <v>0</v>
      </c>
      <c r="BB24" s="337"/>
      <c r="BC24" s="337"/>
      <c r="BD24" s="337"/>
      <c r="BE24" s="337"/>
      <c r="BF24" s="337"/>
      <c r="CC24"/>
      <c r="CD24"/>
      <c r="CE24"/>
      <c r="CF24"/>
      <c r="CG24"/>
      <c r="CT24" s="338"/>
      <c r="CU24" s="338"/>
      <c r="CV24" s="587"/>
      <c r="CW24" s="1048"/>
      <c r="CX24" s="338"/>
      <c r="CY24" s="587"/>
      <c r="CZ24" s="338"/>
      <c r="DA24" s="338"/>
      <c r="DB24" s="587"/>
      <c r="DC24" s="1048"/>
      <c r="DD24" s="338"/>
      <c r="DE24" s="587"/>
      <c r="DF24" s="338"/>
      <c r="DG24" s="338"/>
      <c r="DH24" s="587"/>
      <c r="DI24" s="338"/>
      <c r="DJ24" s="338"/>
      <c r="DK24" s="587"/>
      <c r="DL24" s="1048"/>
      <c r="DM24" s="338"/>
      <c r="DN24" s="587"/>
      <c r="DO24" s="1048"/>
      <c r="DP24" s="338"/>
      <c r="DQ24" s="587"/>
      <c r="DR24" s="1048"/>
      <c r="DS24"/>
      <c r="DT24"/>
      <c r="DU24"/>
      <c r="DV24"/>
      <c r="DW24"/>
    </row>
    <row r="25" spans="1:127">
      <c r="A25" s="1152"/>
      <c r="B25" s="384">
        <f t="shared" si="14"/>
        <v>0</v>
      </c>
      <c r="C25" s="390"/>
      <c r="D25" s="366"/>
      <c r="E25" s="489"/>
      <c r="F25" s="384"/>
      <c r="G25" s="366"/>
      <c r="H25" s="489"/>
      <c r="I25"/>
      <c r="J25" s="366"/>
      <c r="K25" s="489"/>
      <c r="L25"/>
      <c r="M25" s="366"/>
      <c r="N25" s="1020"/>
      <c r="P25" s="366">
        <f t="shared" si="11"/>
        <v>0</v>
      </c>
      <c r="R25" s="384"/>
      <c r="S25" s="366"/>
      <c r="U25" s="384">
        <v>0</v>
      </c>
      <c r="V25" s="366">
        <f t="shared" si="13"/>
        <v>0</v>
      </c>
      <c r="X25" s="384"/>
      <c r="Y25" s="366"/>
      <c r="Z25" s="432"/>
      <c r="AA25" s="441"/>
      <c r="AB25" s="366"/>
      <c r="AC25" s="1215"/>
      <c r="AD25" s="441"/>
      <c r="AE25" s="366">
        <f t="shared" si="19"/>
        <v>0</v>
      </c>
      <c r="AF25" s="1215"/>
      <c r="AG25" s="441">
        <v>0</v>
      </c>
      <c r="AH25" s="366">
        <v>0</v>
      </c>
      <c r="BB25" s="337"/>
      <c r="BC25" s="337"/>
      <c r="BD25" s="337"/>
      <c r="BE25" s="337"/>
      <c r="BF25" s="337"/>
      <c r="CC25"/>
      <c r="CD25"/>
      <c r="CE25"/>
      <c r="CF25"/>
      <c r="CG25"/>
      <c r="CT25" s="338"/>
      <c r="CU25" s="338"/>
      <c r="CV25" s="587"/>
      <c r="CW25" s="1048"/>
      <c r="CX25" s="338"/>
      <c r="CY25" s="587"/>
      <c r="CZ25" s="338"/>
      <c r="DA25" s="338"/>
      <c r="DB25" s="587"/>
      <c r="DC25" s="1048"/>
      <c r="DD25" s="338"/>
      <c r="DE25" s="587"/>
      <c r="DF25" s="338"/>
      <c r="DG25" s="338"/>
      <c r="DH25" s="587"/>
      <c r="DI25" s="338"/>
      <c r="DJ25" s="338"/>
      <c r="DK25" s="587"/>
      <c r="DL25" s="1048"/>
      <c r="DM25" s="338"/>
      <c r="DN25" s="587"/>
      <c r="DO25" s="1048"/>
      <c r="DP25" s="338"/>
      <c r="DQ25" s="587"/>
      <c r="DR25" s="1048"/>
      <c r="DS25"/>
      <c r="DT25"/>
      <c r="DU25"/>
      <c r="DV25"/>
      <c r="DW25"/>
    </row>
    <row r="26" spans="1:127">
      <c r="A26" s="489"/>
      <c r="B26" s="384">
        <f t="shared" si="14"/>
        <v>0</v>
      </c>
      <c r="C26" s="384"/>
      <c r="D26" s="366"/>
      <c r="E26" s="489"/>
      <c r="F26" s="384"/>
      <c r="G26" s="366"/>
      <c r="H26" s="489"/>
      <c r="I26"/>
      <c r="J26" s="366"/>
      <c r="K26" s="489"/>
      <c r="L26"/>
      <c r="M26" s="366"/>
      <c r="N26" s="1020"/>
      <c r="P26" s="366">
        <f t="shared" si="11"/>
        <v>0</v>
      </c>
      <c r="R26" s="384"/>
      <c r="S26" s="366"/>
      <c r="U26" s="384"/>
      <c r="V26" s="366"/>
      <c r="X26" s="384"/>
      <c r="Y26" s="366"/>
      <c r="AA26" s="384"/>
      <c r="AB26" s="366"/>
      <c r="AD26" s="384"/>
      <c r="AE26" s="366">
        <f t="shared" si="19"/>
        <v>0</v>
      </c>
      <c r="AG26" s="384">
        <v>0</v>
      </c>
      <c r="AH26" s="366">
        <v>0</v>
      </c>
      <c r="BB26" s="337"/>
      <c r="BC26" s="337"/>
      <c r="BD26" s="337"/>
      <c r="BE26" s="337"/>
      <c r="BF26" s="337"/>
      <c r="CC26"/>
      <c r="CD26"/>
      <c r="CE26"/>
      <c r="CF26"/>
      <c r="CG26"/>
      <c r="CT26" s="338"/>
      <c r="CU26" s="338"/>
      <c r="CV26" s="587"/>
      <c r="CW26" s="1048"/>
      <c r="CX26" s="338"/>
      <c r="CY26" s="587"/>
      <c r="CZ26" s="338"/>
      <c r="DA26" s="338"/>
      <c r="DB26" s="587"/>
      <c r="DC26" s="1048"/>
      <c r="DD26" s="338"/>
      <c r="DE26" s="587"/>
      <c r="DF26" s="338"/>
      <c r="DG26" s="338"/>
      <c r="DH26" s="587"/>
      <c r="DI26" s="338"/>
      <c r="DJ26" s="338"/>
      <c r="DK26" s="587"/>
      <c r="DL26" s="1048"/>
      <c r="DM26" s="338"/>
      <c r="DN26" s="587"/>
      <c r="DO26" s="1048"/>
      <c r="DP26" s="338"/>
      <c r="DQ26" s="587"/>
      <c r="DR26" s="338"/>
      <c r="DS26"/>
      <c r="DT26"/>
      <c r="DU26"/>
      <c r="DV26"/>
      <c r="DW26"/>
    </row>
    <row r="27" spans="1:127">
      <c r="A27" s="489"/>
      <c r="B27" s="384">
        <f t="shared" si="14"/>
        <v>0</v>
      </c>
      <c r="C27" s="384"/>
      <c r="D27" s="366"/>
      <c r="E27" s="489"/>
      <c r="F27" s="384"/>
      <c r="G27" s="366"/>
      <c r="H27" s="489"/>
      <c r="I27"/>
      <c r="J27" s="366"/>
      <c r="K27" s="489"/>
      <c r="L27"/>
      <c r="M27" s="366"/>
      <c r="N27" s="1020"/>
      <c r="P27" s="366">
        <f t="shared" si="11"/>
        <v>0</v>
      </c>
      <c r="R27" s="384"/>
      <c r="S27" s="366"/>
      <c r="U27" s="384"/>
      <c r="V27" s="366"/>
      <c r="X27" s="384"/>
      <c r="Y27" s="366"/>
      <c r="AA27" s="384"/>
      <c r="AB27" s="366"/>
      <c r="AD27" s="384"/>
      <c r="AE27" s="366"/>
      <c r="AG27" s="384"/>
      <c r="AH27" s="366"/>
      <c r="BB27" s="337"/>
      <c r="BC27" s="337"/>
      <c r="BD27" s="337"/>
      <c r="BE27" s="337"/>
      <c r="BF27" s="337"/>
      <c r="CC27"/>
      <c r="CD27"/>
      <c r="CE27"/>
      <c r="CF27"/>
      <c r="CG27"/>
      <c r="CT27" s="338"/>
      <c r="CU27" s="338"/>
      <c r="CV27" s="587"/>
      <c r="CW27" s="1048"/>
      <c r="CX27" s="338"/>
      <c r="CY27" s="587"/>
      <c r="CZ27" s="338"/>
      <c r="DA27" s="338"/>
      <c r="DB27" s="587"/>
      <c r="DC27" s="1048"/>
      <c r="DD27" s="338"/>
      <c r="DE27" s="587"/>
      <c r="DF27" s="338"/>
      <c r="DG27" s="338"/>
      <c r="DH27" s="587"/>
      <c r="DI27" s="338"/>
      <c r="DJ27" s="338"/>
      <c r="DK27" s="587"/>
      <c r="DL27" s="1048"/>
      <c r="DM27" s="338"/>
      <c r="DN27" s="587"/>
      <c r="DO27" s="1048"/>
      <c r="DP27" s="338"/>
      <c r="DQ27" s="587"/>
      <c r="DR27" s="338"/>
      <c r="DS27"/>
      <c r="DT27"/>
      <c r="DU27"/>
      <c r="DV27"/>
      <c r="DW27"/>
    </row>
    <row r="28" spans="1:127">
      <c r="A28" s="489"/>
      <c r="B28" s="384">
        <f t="shared" si="14"/>
        <v>0</v>
      </c>
      <c r="C28" s="384"/>
      <c r="D28" s="366"/>
      <c r="E28" s="489"/>
      <c r="F28" s="384"/>
      <c r="G28" s="366"/>
      <c r="H28" s="489"/>
      <c r="I28"/>
      <c r="J28" s="366"/>
      <c r="K28" s="489"/>
      <c r="L28"/>
      <c r="M28" s="366"/>
      <c r="N28" s="1020"/>
      <c r="P28" s="366">
        <f t="shared" si="11"/>
        <v>0</v>
      </c>
      <c r="R28" s="384"/>
      <c r="S28" s="366"/>
      <c r="U28" s="384"/>
      <c r="V28" s="366"/>
      <c r="X28" s="384"/>
      <c r="Y28" s="366"/>
      <c r="AA28" s="384"/>
      <c r="AB28" s="366"/>
      <c r="AD28" s="384"/>
      <c r="AE28" s="366"/>
      <c r="AG28" s="384"/>
      <c r="AH28" s="366"/>
      <c r="BB28" s="337"/>
      <c r="BC28" s="337"/>
      <c r="BD28" s="337"/>
      <c r="BE28" s="337"/>
      <c r="BF28" s="337"/>
      <c r="CC28"/>
      <c r="CD28"/>
      <c r="CE28"/>
      <c r="CF28"/>
      <c r="CG28"/>
      <c r="CT28" s="338"/>
      <c r="CU28" s="338"/>
      <c r="CV28" s="587"/>
      <c r="CW28" s="1048"/>
      <c r="CX28" s="338"/>
      <c r="CY28" s="587"/>
      <c r="CZ28" s="338"/>
      <c r="DA28" s="338"/>
      <c r="DB28" s="587"/>
      <c r="DC28" s="338"/>
      <c r="DD28" s="338"/>
      <c r="DE28" s="587"/>
      <c r="DF28" s="338"/>
      <c r="DG28" s="338"/>
      <c r="DH28" s="587"/>
      <c r="DI28" s="338"/>
      <c r="DJ28" s="338"/>
      <c r="DK28" s="587"/>
      <c r="DL28" s="338"/>
      <c r="DM28" s="338"/>
      <c r="DN28" s="587"/>
      <c r="DO28" s="1048"/>
      <c r="DP28" s="338"/>
      <c r="DQ28" s="587"/>
      <c r="DR28" s="338"/>
      <c r="DS28"/>
      <c r="DT28"/>
      <c r="DU28"/>
      <c r="DV28"/>
      <c r="DW28"/>
    </row>
    <row r="29" spans="1:127">
      <c r="A29" s="489"/>
      <c r="B29" s="384"/>
      <c r="C29" s="384" t="s">
        <v>2</v>
      </c>
      <c r="D29" s="366"/>
      <c r="E29" s="489"/>
      <c r="F29" s="384" t="s">
        <v>2</v>
      </c>
      <c r="G29" s="366"/>
      <c r="H29" s="489"/>
      <c r="I29"/>
      <c r="J29" s="366"/>
      <c r="K29" s="489"/>
      <c r="L29"/>
      <c r="M29" s="366"/>
      <c r="N29" s="1020"/>
      <c r="P29" s="366">
        <f t="shared" si="11"/>
        <v>0</v>
      </c>
      <c r="R29" s="384"/>
      <c r="S29" s="366"/>
      <c r="U29" s="384"/>
      <c r="V29" s="366"/>
      <c r="X29" s="384"/>
      <c r="Y29" s="366"/>
      <c r="AA29" s="384"/>
      <c r="AB29" s="366"/>
      <c r="AD29" s="384"/>
      <c r="AE29" s="366"/>
      <c r="AG29" s="384"/>
      <c r="AH29" s="366"/>
      <c r="BB29" s="337"/>
      <c r="BC29" s="337"/>
      <c r="BD29" s="337"/>
      <c r="BE29" s="337"/>
      <c r="BF29" s="337"/>
      <c r="CC29"/>
      <c r="CD29"/>
      <c r="CE29"/>
      <c r="CF29"/>
      <c r="CG29"/>
      <c r="CT29" s="338"/>
      <c r="CU29" s="338"/>
      <c r="CV29" s="587"/>
      <c r="CW29" s="1048"/>
      <c r="CX29" s="338"/>
      <c r="CY29" s="587"/>
      <c r="CZ29" s="338"/>
      <c r="DA29" s="338"/>
      <c r="DB29" s="587"/>
      <c r="DC29" s="338"/>
      <c r="DD29" s="338"/>
      <c r="DE29" s="587"/>
      <c r="DF29" s="338"/>
      <c r="DG29" s="338"/>
      <c r="DH29" s="587"/>
      <c r="DI29" s="338"/>
      <c r="DJ29" s="338"/>
      <c r="DK29" s="587"/>
      <c r="DL29" s="338"/>
      <c r="DM29" s="338"/>
      <c r="DN29" s="587"/>
      <c r="DO29" s="1048"/>
      <c r="DP29" s="338"/>
      <c r="DQ29" s="587"/>
      <c r="DR29" s="338"/>
      <c r="DS29"/>
      <c r="DT29"/>
      <c r="DU29"/>
      <c r="DV29"/>
      <c r="DW29"/>
    </row>
    <row r="30" spans="1:127">
      <c r="A30" s="489"/>
      <c r="B30" s="384"/>
      <c r="C30" s="384"/>
      <c r="D30" s="366"/>
      <c r="E30" s="489"/>
      <c r="F30" s="384"/>
      <c r="G30" s="366"/>
      <c r="H30" s="489"/>
      <c r="I30"/>
      <c r="J30" s="366"/>
      <c r="K30" s="489"/>
      <c r="L30"/>
      <c r="M30" s="366"/>
      <c r="N30" s="1020"/>
      <c r="P30" s="366">
        <f t="shared" si="11"/>
        <v>0</v>
      </c>
      <c r="R30" s="384"/>
      <c r="S30" s="366"/>
      <c r="U30" s="384"/>
      <c r="V30" s="366"/>
      <c r="X30" s="384"/>
      <c r="Y30" s="366"/>
      <c r="AA30" s="384"/>
      <c r="AB30" s="366"/>
      <c r="AD30" s="384"/>
      <c r="AE30" s="366"/>
      <c r="AG30" s="384"/>
      <c r="AH30" s="366"/>
      <c r="BB30" s="337"/>
      <c r="BC30" s="337"/>
      <c r="BD30" s="337"/>
      <c r="BE30" s="337"/>
      <c r="BF30" s="337"/>
      <c r="CC30"/>
      <c r="CD30"/>
      <c r="CE30"/>
      <c r="CF30"/>
      <c r="CG30"/>
      <c r="CT30" s="338"/>
      <c r="CU30" s="338"/>
      <c r="CV30" s="587"/>
      <c r="CW30" s="1048"/>
      <c r="CX30" s="338"/>
      <c r="CY30" s="587"/>
      <c r="CZ30" s="338"/>
      <c r="DA30" s="338"/>
      <c r="DB30" s="587"/>
      <c r="DC30" s="338"/>
      <c r="DD30" s="338"/>
      <c r="DE30" s="587"/>
      <c r="DF30" s="338"/>
      <c r="DG30" s="338"/>
      <c r="DH30" s="587"/>
      <c r="DI30" s="338"/>
      <c r="DJ30" s="338"/>
      <c r="DK30" s="587"/>
      <c r="DL30" s="338"/>
      <c r="DM30" s="338"/>
      <c r="DN30" s="587"/>
      <c r="DO30" s="338"/>
      <c r="DP30" s="338"/>
      <c r="DQ30" s="587"/>
      <c r="DR30" s="338"/>
      <c r="DS30"/>
      <c r="DT30"/>
      <c r="DU30"/>
      <c r="DV30"/>
      <c r="DW30"/>
    </row>
    <row r="31" spans="1:127">
      <c r="A31" s="489"/>
      <c r="B31" s="384"/>
      <c r="C31" s="384"/>
      <c r="D31" s="366"/>
      <c r="E31" s="489"/>
      <c r="F31" s="384"/>
      <c r="G31" s="366"/>
      <c r="H31" s="489"/>
      <c r="I31"/>
      <c r="J31" s="366"/>
      <c r="K31" s="489"/>
      <c r="L31"/>
      <c r="M31" s="366"/>
      <c r="N31" s="1020"/>
      <c r="P31" s="366">
        <f t="shared" si="11"/>
        <v>0</v>
      </c>
      <c r="R31" s="384"/>
      <c r="S31" s="366"/>
      <c r="U31" s="384"/>
      <c r="V31" s="366"/>
      <c r="X31" s="384"/>
      <c r="Y31" s="366"/>
      <c r="AA31" s="384"/>
      <c r="AB31" s="366"/>
      <c r="AD31" s="384"/>
      <c r="AE31" s="366"/>
      <c r="AG31" s="384"/>
      <c r="AH31" s="366"/>
      <c r="BB31" s="337"/>
      <c r="BC31" s="337"/>
      <c r="BD31" s="337"/>
      <c r="BE31" s="337"/>
      <c r="BF31" s="337"/>
      <c r="CC31"/>
      <c r="CD31"/>
      <c r="CE31"/>
      <c r="CF31"/>
      <c r="CG31"/>
      <c r="CT31" s="338"/>
      <c r="CU31" s="338"/>
      <c r="CV31" s="587"/>
      <c r="CW31" s="1048"/>
      <c r="CX31" s="338"/>
      <c r="CY31" s="587"/>
      <c r="CZ31" s="338"/>
      <c r="DA31" s="338"/>
      <c r="DB31" s="587"/>
      <c r="DC31" s="338"/>
      <c r="DD31" s="338"/>
      <c r="DE31" s="587"/>
      <c r="DF31" s="338"/>
      <c r="DG31" s="338"/>
      <c r="DH31" s="587"/>
      <c r="DI31" s="338"/>
      <c r="DJ31" s="338"/>
      <c r="DK31" s="587"/>
      <c r="DL31" s="338"/>
      <c r="DM31" s="338"/>
      <c r="DN31" s="587"/>
      <c r="DO31" s="338"/>
      <c r="DP31" s="338"/>
      <c r="DQ31" s="587"/>
      <c r="DR31" s="338"/>
      <c r="DS31"/>
      <c r="DT31"/>
      <c r="DU31"/>
      <c r="DV31"/>
      <c r="DW31"/>
    </row>
    <row r="32" spans="1:127">
      <c r="A32" s="489"/>
      <c r="B32" s="384"/>
      <c r="C32" s="384"/>
      <c r="D32" s="366"/>
      <c r="E32" s="489"/>
      <c r="F32" s="384"/>
      <c r="G32" s="366"/>
      <c r="H32" s="489"/>
      <c r="I32"/>
      <c r="J32" s="366"/>
      <c r="K32" s="489"/>
      <c r="L32"/>
      <c r="M32" s="366"/>
      <c r="O32" s="384"/>
      <c r="P32" s="366"/>
      <c r="R32" s="384"/>
      <c r="S32" s="366"/>
      <c r="U32" s="384"/>
      <c r="V32" s="366"/>
      <c r="X32" s="384"/>
      <c r="Y32" s="366"/>
      <c r="AA32" s="384"/>
      <c r="AB32" s="366"/>
      <c r="AD32" s="384"/>
      <c r="AE32" s="366"/>
      <c r="AG32" s="384"/>
      <c r="AH32" s="366"/>
      <c r="BB32" s="337"/>
      <c r="BC32" s="337"/>
      <c r="BD32" s="337"/>
      <c r="BE32" s="337"/>
      <c r="BF32" s="337"/>
      <c r="CC32"/>
      <c r="CD32"/>
      <c r="CE32"/>
      <c r="CF32"/>
      <c r="CG32"/>
      <c r="CT32" s="338"/>
      <c r="CU32" s="338"/>
      <c r="CV32" s="587"/>
      <c r="CW32" s="1048"/>
      <c r="CX32" s="338"/>
      <c r="CY32" s="587"/>
      <c r="CZ32" s="338"/>
      <c r="DA32" s="338"/>
      <c r="DB32" s="587"/>
      <c r="DC32" s="338"/>
      <c r="DD32" s="338"/>
      <c r="DE32" s="587"/>
      <c r="DF32" s="338"/>
      <c r="DG32" s="338"/>
      <c r="DH32" s="587"/>
      <c r="DI32" s="338"/>
      <c r="DJ32" s="338"/>
      <c r="DK32" s="587"/>
      <c r="DL32" s="338"/>
      <c r="DM32" s="338"/>
      <c r="DN32" s="587"/>
      <c r="DO32" s="338"/>
      <c r="DP32" s="338"/>
      <c r="DQ32" s="587"/>
      <c r="DR32" s="338"/>
      <c r="DS32"/>
      <c r="DT32"/>
      <c r="DU32"/>
      <c r="DV32"/>
      <c r="DW32"/>
    </row>
    <row r="33" spans="1:127">
      <c r="A33" s="489"/>
      <c r="B33" s="384"/>
      <c r="C33" s="384"/>
      <c r="D33" s="366"/>
      <c r="E33" s="489"/>
      <c r="F33" s="384"/>
      <c r="G33" s="366"/>
      <c r="H33" s="489"/>
      <c r="I33"/>
      <c r="J33" s="366"/>
      <c r="K33" s="489"/>
      <c r="L33"/>
      <c r="M33" s="366"/>
      <c r="O33" s="384"/>
      <c r="P33" s="366"/>
      <c r="R33" s="384"/>
      <c r="S33" s="366"/>
      <c r="U33" s="384"/>
      <c r="V33" s="366"/>
      <c r="X33" s="384"/>
      <c r="Y33" s="366"/>
      <c r="AA33" s="384"/>
      <c r="AB33" s="366"/>
      <c r="AD33" s="384"/>
      <c r="AE33" s="366"/>
      <c r="AG33" s="384"/>
      <c r="AH33" s="366"/>
      <c r="BB33" s="337"/>
      <c r="BC33" s="337"/>
      <c r="BD33" s="337"/>
      <c r="BE33" s="337"/>
      <c r="BF33" s="337"/>
      <c r="CC33"/>
      <c r="CD33"/>
      <c r="CE33"/>
      <c r="CF33"/>
      <c r="CG33"/>
      <c r="CT33" s="338"/>
      <c r="CU33" s="338"/>
      <c r="CV33" s="587"/>
      <c r="CW33" s="1048"/>
      <c r="CX33" s="338"/>
      <c r="CY33" s="587"/>
      <c r="CZ33" s="338"/>
      <c r="DA33" s="338"/>
      <c r="DB33" s="587"/>
      <c r="DC33" s="338"/>
      <c r="DD33" s="338"/>
      <c r="DE33" s="587"/>
      <c r="DF33" s="338"/>
      <c r="DG33" s="338"/>
      <c r="DH33" s="587"/>
      <c r="DI33" s="338"/>
      <c r="DJ33" s="338"/>
      <c r="DK33" s="587"/>
      <c r="DL33" s="338"/>
      <c r="DM33" s="338"/>
      <c r="DN33" s="587"/>
      <c r="DO33" s="338"/>
      <c r="DP33" s="338"/>
      <c r="DQ33" s="587"/>
      <c r="DR33" s="338"/>
      <c r="DS33"/>
      <c r="DT33"/>
      <c r="DU33"/>
      <c r="DV33"/>
      <c r="DW33"/>
    </row>
    <row r="34" spans="1:127" ht="13.5" thickBot="1">
      <c r="A34" s="489"/>
      <c r="B34" s="384"/>
      <c r="C34" s="384"/>
      <c r="D34" s="366"/>
      <c r="E34" s="489"/>
      <c r="F34" s="384"/>
      <c r="G34" s="366"/>
      <c r="H34" s="489"/>
      <c r="I34"/>
      <c r="J34" s="366"/>
      <c r="K34" s="489"/>
      <c r="L34"/>
      <c r="M34" s="366"/>
      <c r="O34" s="384"/>
      <c r="P34" s="366"/>
      <c r="R34" s="384"/>
      <c r="S34" s="366"/>
      <c r="U34" s="384"/>
      <c r="V34" s="366"/>
      <c r="X34" s="384"/>
      <c r="Y34" s="366"/>
      <c r="AA34" s="384"/>
      <c r="AB34" s="366"/>
      <c r="AD34" s="384"/>
      <c r="AE34" s="366"/>
      <c r="AG34" s="384"/>
      <c r="AH34" s="366"/>
      <c r="BB34" s="337"/>
      <c r="BC34" s="337"/>
      <c r="BD34" s="337"/>
      <c r="BE34" s="337"/>
      <c r="BF34" s="337"/>
      <c r="CC34"/>
      <c r="CD34"/>
      <c r="CE34"/>
      <c r="CF34"/>
      <c r="CG34"/>
      <c r="CT34" s="338"/>
      <c r="CU34" s="338"/>
      <c r="CV34" s="587"/>
      <c r="CW34" s="338"/>
      <c r="CX34" s="338"/>
      <c r="CY34" s="587"/>
      <c r="CZ34" s="338"/>
      <c r="DA34" s="338"/>
      <c r="DB34" s="587"/>
      <c r="DC34" s="338"/>
      <c r="DD34" s="338"/>
      <c r="DE34" s="587"/>
      <c r="DF34" s="338"/>
      <c r="DG34" s="338"/>
      <c r="DH34" s="587"/>
      <c r="DI34" s="338"/>
      <c r="DJ34" s="338"/>
      <c r="DK34" s="587"/>
      <c r="DL34" s="338"/>
      <c r="DM34" s="338"/>
      <c r="DN34" s="587"/>
      <c r="DO34" s="338"/>
      <c r="DP34" s="338"/>
      <c r="DQ34" s="587"/>
      <c r="DR34" s="338"/>
      <c r="DS34"/>
      <c r="DT34"/>
      <c r="DU34"/>
      <c r="DV34"/>
      <c r="DW34"/>
    </row>
    <row r="35" spans="1:127" ht="16.5" customHeight="1" thickBot="1">
      <c r="A35" s="362" t="s">
        <v>695</v>
      </c>
      <c r="B35" s="384">
        <f>C35+F35+I35+L35+O35+R35+U35+X35+AA35+C75+F75+I75+L75+O75+R75+U75+X75+AD35+AG35+AA75+AD75+AG75</f>
        <v>11780.624001200002</v>
      </c>
      <c r="C35" s="492">
        <f>SUM(C16:C23)</f>
        <v>156.1</v>
      </c>
      <c r="D35" s="365">
        <f>C35/C37*100</f>
        <v>96.776193428394308</v>
      </c>
      <c r="E35" s="362"/>
      <c r="F35" s="492">
        <f>SUM(F16:F23)</f>
        <v>28.6</v>
      </c>
      <c r="G35" s="365">
        <f>F35/F37*100</f>
        <v>87.195121951219505</v>
      </c>
      <c r="H35" s="362"/>
      <c r="I35" s="492">
        <f>SUM(I16:I23)</f>
        <v>492.7</v>
      </c>
      <c r="J35" s="365">
        <f>SUM(J16:J34)</f>
        <v>100</v>
      </c>
      <c r="K35" s="362"/>
      <c r="L35" s="492">
        <f>SUM(L16:L23)</f>
        <v>0</v>
      </c>
      <c r="M35" s="365">
        <f>SUM(M16:M34)</f>
        <v>100</v>
      </c>
      <c r="N35" s="356"/>
      <c r="O35" s="492">
        <f>SUM(O15:O31)</f>
        <v>100.56799999999998</v>
      </c>
      <c r="P35" s="365">
        <f>SUM(P15:P23)</f>
        <v>94.989459867950046</v>
      </c>
      <c r="Q35" s="356"/>
      <c r="R35" s="492">
        <f>SUM(R15:R23)</f>
        <v>6621.6559999999999</v>
      </c>
      <c r="S35" s="365">
        <f>R35/R37*100</f>
        <v>100</v>
      </c>
      <c r="T35" s="356"/>
      <c r="U35" s="492">
        <f>SUM(U15:U25)</f>
        <v>9.9999999999999995E-8</v>
      </c>
      <c r="V35" s="365">
        <f>U35/$U$37*100</f>
        <v>100</v>
      </c>
      <c r="W35" s="356"/>
      <c r="X35" s="492">
        <f>SUM(X15:X33)</f>
        <v>404</v>
      </c>
      <c r="Y35" s="365">
        <f>X35/$X$37*100</f>
        <v>100</v>
      </c>
      <c r="Z35" s="356"/>
      <c r="AA35" s="492">
        <f>SUM(AA16:AA19)</f>
        <v>2856</v>
      </c>
      <c r="AB35" s="365">
        <f>AA35/AA37*100</f>
        <v>100</v>
      </c>
      <c r="AC35" s="356"/>
      <c r="AD35" s="492">
        <f>SUM(AD16:AD25)</f>
        <v>9.9999999999999995E-7</v>
      </c>
      <c r="AE35" s="365">
        <f>AD35/AD37*100</f>
        <v>100</v>
      </c>
      <c r="AF35" s="356"/>
      <c r="AG35" s="492">
        <v>0</v>
      </c>
      <c r="AH35" s="365">
        <v>0</v>
      </c>
      <c r="BB35" s="337"/>
      <c r="BC35" s="337"/>
      <c r="BD35" s="337"/>
      <c r="BE35" s="337"/>
      <c r="BF35" s="337"/>
      <c r="CC35"/>
      <c r="CD35"/>
      <c r="CE35"/>
      <c r="CF35"/>
      <c r="CG35"/>
      <c r="CT35" s="338"/>
      <c r="CU35" s="338"/>
      <c r="CV35" s="587"/>
      <c r="CW35" s="338"/>
      <c r="CX35" s="338"/>
      <c r="CY35" s="587"/>
      <c r="CZ35" s="338"/>
      <c r="DA35" s="338"/>
      <c r="DB35" s="587"/>
      <c r="DC35" s="338"/>
      <c r="DD35" s="338"/>
      <c r="DE35" s="587"/>
      <c r="DF35" s="338"/>
      <c r="DG35" s="338"/>
      <c r="DH35" s="587"/>
      <c r="DI35" s="338"/>
      <c r="DJ35" s="338"/>
      <c r="DK35" s="587"/>
      <c r="DL35" s="338"/>
      <c r="DM35" s="338"/>
      <c r="DN35" s="587"/>
      <c r="DO35" s="338"/>
      <c r="DP35" s="338"/>
      <c r="DQ35" s="587"/>
      <c r="DR35" s="338"/>
      <c r="DS35"/>
      <c r="DT35"/>
      <c r="DU35"/>
      <c r="DV35"/>
      <c r="DW35"/>
    </row>
    <row r="36" spans="1:127" ht="16.5" customHeight="1" thickBot="1">
      <c r="A36" s="362" t="s">
        <v>696</v>
      </c>
      <c r="B36" s="384">
        <f>C36+F36+I36+L36+O36+R36+U36+X36+AA36+C76+F76+I76+L76+O76+R76+U76+X76+AD36+AG36+AA76+AD76+AG76</f>
        <v>202.791</v>
      </c>
      <c r="C36" s="492">
        <f>C24</f>
        <v>5.2</v>
      </c>
      <c r="D36" s="365">
        <f>C36/$C$37*100</f>
        <v>3.2238065716057043</v>
      </c>
      <c r="E36" s="362"/>
      <c r="F36" s="492">
        <f>F24</f>
        <v>4.2</v>
      </c>
      <c r="G36" s="365">
        <f>F36/F37*100</f>
        <v>12.804878048780486</v>
      </c>
      <c r="H36" s="362"/>
      <c r="I36" s="1375">
        <v>0</v>
      </c>
      <c r="J36" s="365">
        <f>I36/I37*100</f>
        <v>0</v>
      </c>
      <c r="K36" s="362"/>
      <c r="L36" s="355">
        <f>L24</f>
        <v>37.299999999999997</v>
      </c>
      <c r="M36" s="365">
        <f>L36/L37*100</f>
        <v>100</v>
      </c>
      <c r="N36" s="356"/>
      <c r="O36" s="492">
        <v>0</v>
      </c>
      <c r="P36" s="365">
        <f>O36/O37*100</f>
        <v>0</v>
      </c>
      <c r="Q36" s="356"/>
      <c r="R36" s="492">
        <v>0</v>
      </c>
      <c r="S36" s="365">
        <f>R36/R37*100</f>
        <v>0</v>
      </c>
      <c r="T36" s="356"/>
      <c r="U36" s="492">
        <v>0</v>
      </c>
      <c r="V36" s="365">
        <f>U36/$U$37*100</f>
        <v>0</v>
      </c>
      <c r="W36" s="356"/>
      <c r="X36" s="492">
        <v>0</v>
      </c>
      <c r="Y36" s="365">
        <f>X36/$X$37*100</f>
        <v>0</v>
      </c>
      <c r="Z36" s="356"/>
      <c r="AA36" s="492">
        <v>0</v>
      </c>
      <c r="AB36" s="365">
        <f>AA36/$AA$37*100</f>
        <v>0</v>
      </c>
      <c r="AC36" s="356"/>
      <c r="AD36" s="492">
        <v>0</v>
      </c>
      <c r="AE36" s="365">
        <f>AD36/AD37*100</f>
        <v>0</v>
      </c>
      <c r="AF36" s="356"/>
      <c r="AG36" s="492">
        <v>0</v>
      </c>
      <c r="AH36" s="365">
        <v>0</v>
      </c>
      <c r="BB36" s="337"/>
      <c r="BC36" s="337"/>
      <c r="BD36" s="337"/>
      <c r="BE36" s="337"/>
      <c r="BF36" s="337"/>
      <c r="CC36"/>
      <c r="CD36"/>
      <c r="CE36"/>
      <c r="CF36"/>
      <c r="CG36"/>
      <c r="CT36" s="338"/>
      <c r="CU36" s="338"/>
      <c r="CV36" s="587"/>
      <c r="CW36" s="338"/>
      <c r="CX36" s="338"/>
      <c r="CY36" s="587"/>
      <c r="CZ36" s="338"/>
      <c r="DA36" s="338"/>
      <c r="DB36" s="587"/>
      <c r="DC36" s="338"/>
      <c r="DD36" s="338"/>
      <c r="DE36" s="587"/>
      <c r="DF36" s="338"/>
      <c r="DG36" s="338"/>
      <c r="DH36" s="587"/>
      <c r="DI36" s="338"/>
      <c r="DJ36" s="338"/>
      <c r="DK36" s="587"/>
      <c r="DL36" s="338"/>
      <c r="DM36" s="338"/>
      <c r="DN36" s="587"/>
      <c r="DO36" s="338"/>
      <c r="DP36" s="338"/>
      <c r="DQ36" s="587"/>
      <c r="DR36" s="338"/>
      <c r="DS36"/>
      <c r="DT36"/>
      <c r="DU36"/>
      <c r="DV36"/>
      <c r="DW36"/>
    </row>
    <row r="37" spans="1:127" ht="16.5" customHeight="1" thickBot="1">
      <c r="A37" s="362" t="s">
        <v>697</v>
      </c>
      <c r="B37" s="384">
        <f>SUM(B35:B36)</f>
        <v>11983.415001200001</v>
      </c>
      <c r="C37" s="492">
        <f>SUM(C35:C36)</f>
        <v>161.29999999999998</v>
      </c>
      <c r="D37" s="365">
        <f>SUM(D35:D36)</f>
        <v>100.00000000000001</v>
      </c>
      <c r="E37" s="362"/>
      <c r="F37" s="492">
        <f>SUM(F35:F36)</f>
        <v>32.800000000000004</v>
      </c>
      <c r="G37" s="365">
        <f>SUM(G35:G36)</f>
        <v>99.999999999999986</v>
      </c>
      <c r="H37" s="362"/>
      <c r="I37" s="492">
        <f>SUM(I35:I36)</f>
        <v>492.7</v>
      </c>
      <c r="J37" s="365">
        <f>SUM(J35:J36)</f>
        <v>100</v>
      </c>
      <c r="K37" s="362"/>
      <c r="L37" s="492">
        <f>SUM(L35:L36)</f>
        <v>37.299999999999997</v>
      </c>
      <c r="M37" s="365">
        <f>SUM(M35:M36)</f>
        <v>200</v>
      </c>
      <c r="N37" s="356"/>
      <c r="O37" s="492">
        <f>SUM(O35:O36)</f>
        <v>100.56799999999998</v>
      </c>
      <c r="P37" s="365">
        <f>SUM(P35:P36)</f>
        <v>94.989459867950046</v>
      </c>
      <c r="Q37" s="356"/>
      <c r="R37" s="492">
        <f>SUM(R35:R36)</f>
        <v>6621.6559999999999</v>
      </c>
      <c r="S37" s="365">
        <f>SUM(S35:S36)</f>
        <v>100</v>
      </c>
      <c r="T37" s="356"/>
      <c r="U37" s="492">
        <f>SUM(U35:U36)</f>
        <v>9.9999999999999995E-8</v>
      </c>
      <c r="V37" s="365">
        <f>SUM(V35:V36)</f>
        <v>100</v>
      </c>
      <c r="W37" s="356"/>
      <c r="X37" s="492">
        <f>SUM(X35:X36)</f>
        <v>404</v>
      </c>
      <c r="Y37" s="365">
        <f>SUM(Y35:Y36)</f>
        <v>100</v>
      </c>
      <c r="Z37" s="356"/>
      <c r="AA37" s="492">
        <f>SUM(AA35:AA36)</f>
        <v>2856</v>
      </c>
      <c r="AB37" s="365">
        <f>SUM(AB35:AB36)</f>
        <v>100</v>
      </c>
      <c r="AC37" s="356"/>
      <c r="AD37" s="492">
        <f>SUM(AD35:AD36)</f>
        <v>9.9999999999999995E-7</v>
      </c>
      <c r="AE37" s="365">
        <f>SUM(AE35:AE36)</f>
        <v>100</v>
      </c>
      <c r="AF37" s="356"/>
      <c r="AG37" s="492">
        <f>SUM(AG35:AG36)</f>
        <v>0</v>
      </c>
      <c r="AH37" s="365">
        <v>0</v>
      </c>
      <c r="BB37" s="337"/>
      <c r="BC37" s="337"/>
      <c r="BD37" s="337"/>
      <c r="BE37" s="337"/>
      <c r="BF37" s="337"/>
      <c r="CC37"/>
      <c r="CD37"/>
      <c r="CE37"/>
      <c r="CF37"/>
      <c r="CG37"/>
      <c r="CT37" s="338"/>
      <c r="CU37" s="338"/>
      <c r="CV37" s="587"/>
      <c r="CW37" s="338"/>
      <c r="CX37" s="338"/>
      <c r="CY37" s="587"/>
      <c r="CZ37" s="338"/>
      <c r="DA37" s="338"/>
      <c r="DB37" s="587"/>
      <c r="DC37" s="338"/>
      <c r="DD37" s="338"/>
      <c r="DE37" s="587"/>
      <c r="DF37" s="338"/>
      <c r="DG37" s="338"/>
      <c r="DH37" s="587"/>
      <c r="DI37" s="338"/>
      <c r="DJ37" s="338"/>
      <c r="DK37" s="587"/>
      <c r="DL37" s="338"/>
      <c r="DM37" s="338"/>
      <c r="DN37" s="587"/>
      <c r="DO37" s="338"/>
      <c r="DP37" s="338"/>
      <c r="DQ37" s="587"/>
      <c r="DR37" s="338"/>
      <c r="DS37"/>
      <c r="DT37"/>
      <c r="DU37"/>
      <c r="DV37"/>
      <c r="DW37"/>
    </row>
    <row r="38" spans="1:127" ht="13.5" thickBot="1">
      <c r="A38" s="494"/>
      <c r="B38" s="384"/>
      <c r="C38" s="384"/>
      <c r="D38" s="367"/>
      <c r="E38" s="494"/>
      <c r="F38" s="384"/>
      <c r="G38" s="367"/>
      <c r="H38" s="494"/>
      <c r="I38"/>
      <c r="J38" s="367"/>
      <c r="K38" s="494"/>
      <c r="L38"/>
      <c r="M38" s="367"/>
      <c r="O38" s="384"/>
      <c r="P38" s="367"/>
      <c r="R38" s="384"/>
      <c r="S38" s="367"/>
      <c r="U38" s="384"/>
      <c r="V38" s="367"/>
      <c r="X38" s="384"/>
      <c r="Y38" s="367"/>
      <c r="AA38" s="384"/>
      <c r="AB38" s="367"/>
      <c r="AD38" s="384"/>
      <c r="AE38" s="367"/>
      <c r="AG38" s="384"/>
      <c r="AH38" s="367"/>
      <c r="BB38" s="337"/>
      <c r="BC38" s="337"/>
      <c r="BD38" s="337"/>
      <c r="BE38" s="337"/>
      <c r="BF38" s="337"/>
      <c r="CC38"/>
      <c r="CD38"/>
      <c r="CE38"/>
      <c r="CF38"/>
      <c r="CG38"/>
      <c r="CT38" s="338"/>
      <c r="CU38" s="338"/>
      <c r="CV38" s="587"/>
      <c r="CW38" s="338"/>
      <c r="CX38" s="338"/>
      <c r="CY38" s="587"/>
      <c r="CZ38" s="338"/>
      <c r="DA38" s="338"/>
      <c r="DB38" s="587"/>
      <c r="DC38" s="338"/>
      <c r="DD38" s="338"/>
      <c r="DE38" s="587"/>
      <c r="DF38" s="338"/>
      <c r="DG38" s="338"/>
      <c r="DH38" s="587"/>
      <c r="DI38" s="338"/>
      <c r="DJ38" s="338"/>
      <c r="DK38" s="587"/>
      <c r="DL38" s="338"/>
      <c r="DM38" s="338"/>
      <c r="DN38" s="587"/>
      <c r="DO38" s="338"/>
      <c r="DP38" s="338"/>
      <c r="DQ38" s="587"/>
      <c r="DR38" s="338"/>
      <c r="DS38"/>
      <c r="DT38"/>
      <c r="DU38"/>
      <c r="DV38"/>
      <c r="DW38"/>
    </row>
    <row r="39" spans="1:127" s="385" customFormat="1" ht="16.5" customHeight="1">
      <c r="A39" s="411" t="s">
        <v>181</v>
      </c>
      <c r="B39" s="384">
        <f>C39+F39+I39+L39+O39+R39+U39+X39+AA39+C79+F79+I79+L79+O79+R79+U79+X79+AD39+AG39+AA79+AD79+AG79</f>
        <v>4802</v>
      </c>
      <c r="C39" s="495">
        <v>634</v>
      </c>
      <c r="D39" s="372"/>
      <c r="E39" s="411"/>
      <c r="F39" s="495">
        <v>240</v>
      </c>
      <c r="G39" s="372"/>
      <c r="H39" s="411"/>
      <c r="I39" s="160">
        <v>1584</v>
      </c>
      <c r="J39" s="372"/>
      <c r="K39" s="411"/>
      <c r="L39" s="160">
        <v>40</v>
      </c>
      <c r="M39" s="372"/>
      <c r="N39" s="412"/>
      <c r="O39" s="495">
        <v>1001</v>
      </c>
      <c r="P39" s="372"/>
      <c r="Q39" s="412"/>
      <c r="R39" s="495">
        <v>78</v>
      </c>
      <c r="S39" s="372"/>
      <c r="T39" s="412"/>
      <c r="U39" s="495">
        <v>0</v>
      </c>
      <c r="V39" s="372"/>
      <c r="W39" s="412"/>
      <c r="X39" s="495">
        <v>74</v>
      </c>
      <c r="Y39" s="372"/>
      <c r="Z39" s="412"/>
      <c r="AA39" s="495">
        <v>95</v>
      </c>
      <c r="AB39" s="372"/>
      <c r="AC39" s="412"/>
      <c r="AD39" s="495">
        <v>0</v>
      </c>
      <c r="AE39" s="372"/>
      <c r="AF39" s="412"/>
      <c r="AG39" s="495">
        <v>0</v>
      </c>
      <c r="AH39" s="372"/>
      <c r="CT39" s="512"/>
      <c r="CU39" s="512"/>
      <c r="CV39" s="587"/>
      <c r="CW39" s="512"/>
      <c r="CX39" s="512"/>
      <c r="CY39" s="587"/>
      <c r="CZ39" s="512"/>
      <c r="DA39" s="512"/>
      <c r="DB39" s="587"/>
      <c r="DC39" s="512"/>
      <c r="DD39" s="512"/>
      <c r="DE39" s="587"/>
      <c r="DF39" s="512"/>
      <c r="DG39" s="512"/>
      <c r="DH39" s="587"/>
      <c r="DI39" s="512"/>
      <c r="DJ39" s="512"/>
      <c r="DK39" s="587"/>
      <c r="DL39" s="512"/>
      <c r="DM39" s="512"/>
      <c r="DN39" s="587"/>
      <c r="DO39" s="512"/>
      <c r="DP39" s="512"/>
      <c r="DQ39" s="587"/>
      <c r="DR39" s="512"/>
    </row>
    <row r="40" spans="1:127" s="385" customFormat="1" ht="16.5" customHeight="1" thickBot="1">
      <c r="A40" s="413" t="s">
        <v>182</v>
      </c>
      <c r="B40" s="496">
        <f>B13/B39*1000000</f>
        <v>2558621.4079987505</v>
      </c>
      <c r="C40" s="496">
        <f>C13/C39*1000000</f>
        <v>254100.94637223973</v>
      </c>
      <c r="D40" s="373"/>
      <c r="E40" s="413"/>
      <c r="F40" s="496">
        <f>F13/F39*1000000</f>
        <v>142500.00000000003</v>
      </c>
      <c r="G40" s="373"/>
      <c r="H40" s="413"/>
      <c r="I40" s="496">
        <f>I13/I39*1000000</f>
        <v>330050.50505050505</v>
      </c>
      <c r="J40" s="373"/>
      <c r="K40" s="413"/>
      <c r="L40" s="496">
        <f>L13/L39*1000000</f>
        <v>1024999.9999999999</v>
      </c>
      <c r="M40" s="373"/>
      <c r="N40" s="414"/>
      <c r="O40" s="496">
        <f>O13/O39*1000000</f>
        <v>101498.5014985015</v>
      </c>
      <c r="P40" s="373"/>
      <c r="Q40" s="414"/>
      <c r="R40" s="496">
        <f>R13/R39*1000000</f>
        <v>86188461.538461536</v>
      </c>
      <c r="S40" s="373"/>
      <c r="T40" s="414"/>
      <c r="U40" s="496" t="e">
        <f>U13/U39*1000000</f>
        <v>#DIV/0!</v>
      </c>
      <c r="V40" s="373"/>
      <c r="W40" s="414"/>
      <c r="X40" s="496">
        <f>X13/X39*1000000</f>
        <v>5824324.3243243247</v>
      </c>
      <c r="Y40" s="373"/>
      <c r="Z40" s="414"/>
      <c r="AA40" s="496">
        <f>AA13/AA39*1000000</f>
        <v>30452631.578947369</v>
      </c>
      <c r="AB40" s="373"/>
      <c r="AC40" s="414"/>
      <c r="AD40" s="496" t="e">
        <f>AD13/AD39*1000000</f>
        <v>#DIV/0!</v>
      </c>
      <c r="AE40" s="373"/>
      <c r="AF40" s="414"/>
      <c r="AG40" s="496" t="e">
        <f>AG13/AG39*1000000</f>
        <v>#DIV/0!</v>
      </c>
      <c r="AH40" s="373"/>
      <c r="CT40" s="512"/>
      <c r="CU40" s="512"/>
      <c r="CV40" s="587"/>
      <c r="CW40" s="512"/>
      <c r="CX40" s="512"/>
      <c r="CY40" s="587"/>
      <c r="CZ40" s="512"/>
      <c r="DA40" s="512"/>
      <c r="DB40" s="587"/>
      <c r="DC40" s="512"/>
      <c r="DD40" s="512"/>
      <c r="DE40" s="587"/>
      <c r="DF40" s="512"/>
      <c r="DG40" s="512"/>
      <c r="DH40" s="587"/>
      <c r="DI40" s="512"/>
      <c r="DJ40" s="512"/>
      <c r="DK40" s="587"/>
      <c r="DL40" s="512"/>
      <c r="DM40" s="512"/>
      <c r="DN40" s="587"/>
      <c r="DO40" s="512"/>
      <c r="DP40" s="512"/>
      <c r="DQ40" s="587"/>
      <c r="DR40" s="512"/>
    </row>
    <row r="41" spans="1:127" s="385" customFormat="1" ht="16.5" customHeight="1">
      <c r="A41" s="512"/>
      <c r="B41" s="512"/>
      <c r="C41" s="512"/>
      <c r="D41" s="587"/>
      <c r="E41" s="512"/>
      <c r="F41" s="512"/>
      <c r="G41" s="587"/>
      <c r="H41" s="512"/>
      <c r="I41" s="512"/>
      <c r="J41" s="587"/>
      <c r="K41" s="512"/>
      <c r="L41" s="512"/>
      <c r="M41" s="587"/>
      <c r="N41" s="512"/>
      <c r="O41" s="512"/>
      <c r="P41" s="587"/>
      <c r="Q41" s="512"/>
      <c r="R41" s="512"/>
      <c r="S41" s="587"/>
      <c r="T41" s="512"/>
      <c r="U41" s="512"/>
      <c r="V41" s="587"/>
      <c r="W41" s="512"/>
      <c r="X41" s="512"/>
      <c r="Y41" s="587"/>
      <c r="Z41" s="512"/>
      <c r="AA41" s="512"/>
      <c r="AB41" s="587"/>
      <c r="AC41" s="512"/>
      <c r="AD41" s="512"/>
      <c r="AE41" s="587"/>
      <c r="AF41" s="512"/>
      <c r="AG41" s="512"/>
      <c r="AH41" s="587"/>
      <c r="AI41" s="512"/>
      <c r="AJ41" s="512"/>
      <c r="AK41" s="587"/>
      <c r="AL41" s="512"/>
      <c r="AM41" s="512"/>
      <c r="AN41" s="587"/>
      <c r="AO41" s="512"/>
      <c r="AP41" s="512"/>
      <c r="AQ41" s="587"/>
      <c r="AR41" s="512"/>
      <c r="AS41" s="512"/>
      <c r="AT41" s="587"/>
      <c r="AU41" s="512"/>
      <c r="AV41" s="512"/>
      <c r="AW41" s="587"/>
      <c r="AX41" s="512"/>
    </row>
    <row r="43" spans="1:127">
      <c r="A43" s="501"/>
      <c r="B43" s="439"/>
      <c r="C43" s="439" t="s">
        <v>470</v>
      </c>
      <c r="D43" s="438"/>
      <c r="E43" s="463"/>
      <c r="F43" s="439" t="s">
        <v>470</v>
      </c>
      <c r="G43" s="438"/>
      <c r="H43" s="463"/>
      <c r="I43" s="439" t="s">
        <v>470</v>
      </c>
      <c r="J43" s="438"/>
      <c r="K43" s="463"/>
      <c r="L43" s="439" t="s">
        <v>470</v>
      </c>
      <c r="M43" s="438"/>
      <c r="N43" s="463"/>
      <c r="O43" s="439" t="s">
        <v>470</v>
      </c>
      <c r="P43" s="438"/>
      <c r="Q43" s="463"/>
      <c r="R43" s="439" t="s">
        <v>470</v>
      </c>
      <c r="S43" s="438"/>
      <c r="T43" s="440"/>
      <c r="U43" s="439" t="s">
        <v>860</v>
      </c>
      <c r="V43" s="438"/>
      <c r="W43" s="440"/>
      <c r="X43" s="439" t="s">
        <v>470</v>
      </c>
      <c r="Y43" s="438"/>
      <c r="Z43" s="440"/>
      <c r="AA43" s="439" t="s">
        <v>470</v>
      </c>
      <c r="AB43" s="438"/>
      <c r="AC43" s="440"/>
      <c r="AD43" s="439" t="s">
        <v>470</v>
      </c>
      <c r="AE43" s="438"/>
      <c r="AF43" s="440"/>
      <c r="AG43" s="439" t="s">
        <v>595</v>
      </c>
      <c r="AH43" s="438"/>
      <c r="BB43" s="337"/>
      <c r="BC43" s="337"/>
      <c r="BD43" s="337"/>
      <c r="BE43" s="337"/>
      <c r="BF43" s="337"/>
      <c r="BT43"/>
      <c r="BU43"/>
      <c r="BV43"/>
      <c r="BW43"/>
      <c r="BX43"/>
      <c r="DS43"/>
      <c r="DT43"/>
      <c r="DU43"/>
      <c r="DV43"/>
      <c r="DW43"/>
    </row>
    <row r="44" spans="1:127">
      <c r="A44" s="503"/>
      <c r="B44" s="504"/>
      <c r="C44" s="504" t="s">
        <v>709</v>
      </c>
      <c r="D44" s="443"/>
      <c r="E44" s="383"/>
      <c r="F44" s="504" t="s">
        <v>474</v>
      </c>
      <c r="G44" s="443"/>
      <c r="H44" s="383"/>
      <c r="I44" s="504" t="s">
        <v>907</v>
      </c>
      <c r="J44" s="443"/>
      <c r="K44" s="383"/>
      <c r="L44" s="504" t="s">
        <v>640</v>
      </c>
      <c r="M44" s="443"/>
      <c r="N44" s="383"/>
      <c r="O44" s="504" t="s">
        <v>908</v>
      </c>
      <c r="P44" s="443"/>
      <c r="Q44" s="383"/>
      <c r="R44" s="504" t="s">
        <v>909</v>
      </c>
      <c r="S44" s="443"/>
      <c r="T44" s="383"/>
      <c r="U44" s="504" t="s">
        <v>910</v>
      </c>
      <c r="V44" s="443"/>
      <c r="W44" s="383"/>
      <c r="X44" s="504" t="s">
        <v>911</v>
      </c>
      <c r="Y44" s="443"/>
      <c r="Z44" s="383"/>
      <c r="AA44" s="504" t="s">
        <v>912</v>
      </c>
      <c r="AB44" s="443"/>
      <c r="AC44" s="383"/>
      <c r="AD44" s="504" t="s">
        <v>913</v>
      </c>
      <c r="AE44" s="443"/>
      <c r="AF44" s="383"/>
      <c r="AG44" s="504" t="s">
        <v>914</v>
      </c>
      <c r="AH44" s="443"/>
      <c r="BB44" s="337"/>
      <c r="BC44" s="337"/>
      <c r="BD44" s="337"/>
      <c r="BE44" s="337"/>
      <c r="BF44" s="337"/>
      <c r="BT44"/>
      <c r="BU44"/>
      <c r="BV44"/>
      <c r="BW44"/>
      <c r="BX44"/>
      <c r="DS44"/>
      <c r="DT44"/>
      <c r="DU44"/>
      <c r="DV44"/>
      <c r="DW44"/>
    </row>
    <row r="45" spans="1:127">
      <c r="A45" s="488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347"/>
      <c r="X45" s="345" t="s">
        <v>116</v>
      </c>
      <c r="Y45" s="346" t="s">
        <v>22</v>
      </c>
      <c r="Z45" s="347"/>
      <c r="AA45" s="345" t="s">
        <v>116</v>
      </c>
      <c r="AB45" s="346" t="s">
        <v>22</v>
      </c>
      <c r="AC45" s="347"/>
      <c r="AD45" s="345" t="s">
        <v>116</v>
      </c>
      <c r="AE45" s="346" t="s">
        <v>22</v>
      </c>
      <c r="AF45" s="347"/>
      <c r="AG45" s="345" t="s">
        <v>116</v>
      </c>
      <c r="AH45" s="346" t="s">
        <v>22</v>
      </c>
      <c r="BB45" s="337"/>
      <c r="BC45" s="337"/>
      <c r="BD45" s="337"/>
      <c r="BE45" s="337"/>
      <c r="BF45" s="337"/>
      <c r="BT45"/>
      <c r="BU45"/>
      <c r="BV45"/>
      <c r="BW45"/>
      <c r="BX45"/>
      <c r="DS45"/>
      <c r="DT45"/>
      <c r="DU45"/>
      <c r="DV45"/>
      <c r="DW45"/>
    </row>
    <row r="46" spans="1:127">
      <c r="A46" s="490" t="s">
        <v>117</v>
      </c>
      <c r="B46" s="384"/>
      <c r="C46" s="384"/>
      <c r="D46" s="349"/>
      <c r="F46" s="384"/>
      <c r="G46" s="349"/>
      <c r="I46" s="384"/>
      <c r="J46" s="349"/>
      <c r="L46" s="384"/>
      <c r="M46" s="349"/>
      <c r="O46" s="384"/>
      <c r="P46" s="349"/>
      <c r="R46" s="384"/>
      <c r="S46" s="349"/>
      <c r="U46" s="384"/>
      <c r="V46" s="349"/>
      <c r="X46" s="384"/>
      <c r="Y46" s="349"/>
      <c r="AA46" s="384"/>
      <c r="AB46" s="349"/>
      <c r="AD46" s="384"/>
      <c r="AE46" s="349"/>
      <c r="AG46" s="384"/>
      <c r="AH46" s="349"/>
      <c r="BB46" s="337"/>
      <c r="BC46" s="337"/>
      <c r="BD46" s="337"/>
      <c r="BE46" s="337"/>
      <c r="BF46" s="337"/>
      <c r="BT46"/>
      <c r="BU46"/>
      <c r="BV46"/>
      <c r="BW46"/>
      <c r="BX46"/>
      <c r="DS46"/>
      <c r="DT46"/>
      <c r="DU46"/>
      <c r="DV46"/>
      <c r="DW46"/>
    </row>
    <row r="47" spans="1:127">
      <c r="A47" s="489" t="s">
        <v>647</v>
      </c>
      <c r="B47" s="384"/>
      <c r="C47" s="384">
        <v>196</v>
      </c>
      <c r="D47" s="366">
        <f t="shared" ref="D47:D52" si="20">C47/$C$53*100</f>
        <v>81.666666666666671</v>
      </c>
      <c r="F47" s="384">
        <v>775</v>
      </c>
      <c r="G47" s="366">
        <f t="shared" ref="G47:G52" si="21">F47/$F$53*100</f>
        <v>94.743276283618584</v>
      </c>
      <c r="I47" s="384">
        <v>11</v>
      </c>
      <c r="J47" s="366">
        <f t="shared" ref="J47:J52" si="22">I47/$I$53*100</f>
        <v>20.754716981132077</v>
      </c>
      <c r="L47" s="384">
        <v>0</v>
      </c>
      <c r="M47" s="366">
        <f t="shared" ref="M47:M52" si="23">L47/$L$53*100</f>
        <v>0</v>
      </c>
      <c r="O47" s="384">
        <v>0</v>
      </c>
      <c r="P47" s="366">
        <f t="shared" ref="P47:P52" si="24">O47/$O$53*100</f>
        <v>0</v>
      </c>
      <c r="R47" s="384">
        <v>0</v>
      </c>
      <c r="S47" s="366">
        <v>0</v>
      </c>
      <c r="U47" s="384">
        <v>30</v>
      </c>
      <c r="V47" s="366">
        <v>0</v>
      </c>
      <c r="X47" s="384">
        <v>0</v>
      </c>
      <c r="Y47" s="366">
        <f t="shared" ref="Y47:Y52" si="25">X47/$X$53*100</f>
        <v>0</v>
      </c>
      <c r="AA47" s="384">
        <v>104</v>
      </c>
      <c r="AB47" s="366">
        <f t="shared" ref="AB47:AB52" si="26">AA47/$AA$53*100</f>
        <v>92.857142857142861</v>
      </c>
      <c r="AD47" s="384">
        <v>5</v>
      </c>
      <c r="AE47" s="366">
        <f t="shared" ref="AE47:AE52" si="27">AD47/$AD$53*100</f>
        <v>83.333333333333343</v>
      </c>
      <c r="AG47" s="384">
        <v>0</v>
      </c>
      <c r="AH47" s="366">
        <f t="shared" ref="AH47:AH52" si="28">AG47/$AG$53*100</f>
        <v>0</v>
      </c>
      <c r="BB47" s="337"/>
      <c r="BC47" s="337"/>
      <c r="BD47" s="337"/>
      <c r="BE47" s="337"/>
      <c r="BF47" s="337"/>
      <c r="BT47"/>
      <c r="BU47"/>
      <c r="BV47"/>
      <c r="BW47"/>
      <c r="BX47"/>
      <c r="DS47"/>
      <c r="DT47"/>
      <c r="DU47"/>
      <c r="DV47"/>
      <c r="DW47"/>
    </row>
    <row r="48" spans="1:127">
      <c r="A48" s="489" t="s">
        <v>648</v>
      </c>
      <c r="B48" s="384"/>
      <c r="C48" s="384">
        <v>22</v>
      </c>
      <c r="D48" s="366">
        <f t="shared" si="20"/>
        <v>9.1666666666666661</v>
      </c>
      <c r="F48" s="384">
        <v>43</v>
      </c>
      <c r="G48" s="366">
        <f t="shared" si="21"/>
        <v>5.2567237163814182</v>
      </c>
      <c r="I48" s="384">
        <v>0</v>
      </c>
      <c r="J48" s="366">
        <f t="shared" si="22"/>
        <v>0</v>
      </c>
      <c r="L48" s="384">
        <v>2</v>
      </c>
      <c r="M48" s="366">
        <f t="shared" si="23"/>
        <v>4</v>
      </c>
      <c r="O48" s="384">
        <v>1</v>
      </c>
      <c r="P48" s="366">
        <f t="shared" si="24"/>
        <v>12.5</v>
      </c>
      <c r="R48" s="384">
        <v>9.9999999999999995E-8</v>
      </c>
      <c r="S48" s="366">
        <v>0</v>
      </c>
      <c r="U48" s="384">
        <v>0</v>
      </c>
      <c r="V48" s="366">
        <v>0</v>
      </c>
      <c r="X48" s="384">
        <v>0</v>
      </c>
      <c r="Y48" s="366">
        <f t="shared" si="25"/>
        <v>0</v>
      </c>
      <c r="AA48" s="384">
        <v>8</v>
      </c>
      <c r="AB48" s="366">
        <f t="shared" si="26"/>
        <v>7.1428571428571423</v>
      </c>
      <c r="AD48" s="384">
        <v>1</v>
      </c>
      <c r="AE48" s="366">
        <f t="shared" si="27"/>
        <v>16.666666666666664</v>
      </c>
      <c r="AG48" s="384">
        <v>3</v>
      </c>
      <c r="AH48" s="366">
        <f t="shared" si="28"/>
        <v>5.9880239520958085</v>
      </c>
      <c r="BB48" s="337"/>
      <c r="BC48" s="337"/>
      <c r="BD48" s="337"/>
      <c r="BE48" s="337"/>
      <c r="BF48" s="337"/>
      <c r="BT48"/>
      <c r="BU48"/>
      <c r="BV48"/>
      <c r="BW48"/>
      <c r="BX48"/>
      <c r="DS48"/>
      <c r="DT48"/>
      <c r="DU48"/>
      <c r="DV48"/>
      <c r="DW48"/>
    </row>
    <row r="49" spans="1:127">
      <c r="A49" s="489" t="s">
        <v>649</v>
      </c>
      <c r="B49" s="384"/>
      <c r="C49" s="384">
        <v>0</v>
      </c>
      <c r="D49" s="366">
        <f t="shared" si="20"/>
        <v>0</v>
      </c>
      <c r="F49" s="384">
        <v>0</v>
      </c>
      <c r="G49" s="366">
        <f t="shared" si="21"/>
        <v>0</v>
      </c>
      <c r="I49" s="384">
        <v>0</v>
      </c>
      <c r="J49" s="366">
        <f t="shared" si="22"/>
        <v>0</v>
      </c>
      <c r="L49" s="384">
        <v>0</v>
      </c>
      <c r="M49" s="366">
        <f t="shared" si="23"/>
        <v>0</v>
      </c>
      <c r="O49" s="384">
        <v>0</v>
      </c>
      <c r="P49" s="366">
        <f t="shared" si="24"/>
        <v>0</v>
      </c>
      <c r="R49" s="384">
        <v>0</v>
      </c>
      <c r="S49" s="366">
        <v>0</v>
      </c>
      <c r="U49" s="384">
        <v>0</v>
      </c>
      <c r="V49" s="366">
        <v>0</v>
      </c>
      <c r="X49" s="384">
        <v>0</v>
      </c>
      <c r="Y49" s="366">
        <f t="shared" si="25"/>
        <v>0</v>
      </c>
      <c r="AA49" s="384">
        <v>0</v>
      </c>
      <c r="AB49" s="366">
        <f t="shared" si="26"/>
        <v>0</v>
      </c>
      <c r="AD49" s="384">
        <v>0</v>
      </c>
      <c r="AE49" s="366">
        <f t="shared" si="27"/>
        <v>0</v>
      </c>
      <c r="AG49" s="384">
        <v>0</v>
      </c>
      <c r="AH49" s="366">
        <f t="shared" si="28"/>
        <v>0</v>
      </c>
      <c r="BB49" s="337"/>
      <c r="BC49" s="337"/>
      <c r="BD49" s="337"/>
      <c r="BE49" s="337"/>
      <c r="BF49" s="337"/>
      <c r="BT49"/>
      <c r="BU49"/>
      <c r="BV49"/>
      <c r="BW49"/>
      <c r="BX49"/>
      <c r="DS49"/>
      <c r="DT49"/>
      <c r="DU49"/>
      <c r="DV49"/>
      <c r="DW49"/>
    </row>
    <row r="50" spans="1:127">
      <c r="A50" s="489" t="s">
        <v>650</v>
      </c>
      <c r="B50" s="384"/>
      <c r="C50" s="384">
        <v>0</v>
      </c>
      <c r="D50" s="366">
        <f t="shared" si="20"/>
        <v>0</v>
      </c>
      <c r="F50" s="384">
        <v>0</v>
      </c>
      <c r="G50" s="366">
        <f t="shared" si="21"/>
        <v>0</v>
      </c>
      <c r="I50" s="384">
        <v>0</v>
      </c>
      <c r="J50" s="366">
        <f t="shared" si="22"/>
        <v>0</v>
      </c>
      <c r="L50" s="384">
        <v>0</v>
      </c>
      <c r="M50" s="366">
        <f t="shared" si="23"/>
        <v>0</v>
      </c>
      <c r="O50" s="384">
        <v>0</v>
      </c>
      <c r="P50" s="366">
        <f t="shared" si="24"/>
        <v>0</v>
      </c>
      <c r="R50" s="384">
        <v>0</v>
      </c>
      <c r="S50" s="366">
        <v>0</v>
      </c>
      <c r="U50" s="384">
        <v>0</v>
      </c>
      <c r="V50" s="366">
        <v>0</v>
      </c>
      <c r="X50" s="384">
        <v>0</v>
      </c>
      <c r="Y50" s="366">
        <f t="shared" si="25"/>
        <v>0</v>
      </c>
      <c r="AA50" s="384">
        <v>0</v>
      </c>
      <c r="AB50" s="366">
        <f t="shared" si="26"/>
        <v>0</v>
      </c>
      <c r="AD50" s="384">
        <v>0</v>
      </c>
      <c r="AE50" s="366">
        <f t="shared" si="27"/>
        <v>0</v>
      </c>
      <c r="AG50" s="384">
        <v>0</v>
      </c>
      <c r="AH50" s="366">
        <f t="shared" si="28"/>
        <v>0</v>
      </c>
      <c r="BB50" s="337"/>
      <c r="BC50" s="337"/>
      <c r="BD50" s="337"/>
      <c r="BE50" s="337"/>
      <c r="BF50" s="337"/>
      <c r="BT50"/>
      <c r="BU50"/>
      <c r="BV50"/>
      <c r="BW50"/>
      <c r="BX50"/>
      <c r="DS50"/>
      <c r="DT50"/>
      <c r="DU50"/>
      <c r="DV50"/>
      <c r="DW50"/>
    </row>
    <row r="51" spans="1:127">
      <c r="A51" s="491" t="s">
        <v>651</v>
      </c>
      <c r="B51" s="384"/>
      <c r="C51" s="384">
        <v>22</v>
      </c>
      <c r="D51" s="366">
        <f t="shared" si="20"/>
        <v>9.1666666666666661</v>
      </c>
      <c r="F51" s="384">
        <v>0</v>
      </c>
      <c r="G51" s="366">
        <f t="shared" si="21"/>
        <v>0</v>
      </c>
      <c r="I51" s="384">
        <v>42</v>
      </c>
      <c r="J51" s="366">
        <f t="shared" si="22"/>
        <v>79.245283018867923</v>
      </c>
      <c r="L51" s="384">
        <v>48</v>
      </c>
      <c r="M51" s="366">
        <f t="shared" si="23"/>
        <v>96</v>
      </c>
      <c r="O51" s="384">
        <v>7</v>
      </c>
      <c r="P51" s="366">
        <f t="shared" si="24"/>
        <v>87.5</v>
      </c>
      <c r="R51" s="384">
        <v>0</v>
      </c>
      <c r="S51" s="366">
        <v>0</v>
      </c>
      <c r="U51" s="384">
        <v>0</v>
      </c>
      <c r="V51" s="366">
        <v>0</v>
      </c>
      <c r="X51" s="384">
        <v>12</v>
      </c>
      <c r="Y51" s="366">
        <f t="shared" si="25"/>
        <v>100</v>
      </c>
      <c r="AA51" s="384">
        <v>0</v>
      </c>
      <c r="AB51" s="366">
        <f t="shared" si="26"/>
        <v>0</v>
      </c>
      <c r="AD51" s="384">
        <v>0</v>
      </c>
      <c r="AE51" s="366">
        <f t="shared" si="27"/>
        <v>0</v>
      </c>
      <c r="AG51" s="384">
        <v>47.1</v>
      </c>
      <c r="AH51" s="366">
        <f t="shared" si="28"/>
        <v>94.011976047904184</v>
      </c>
      <c r="BB51" s="337"/>
      <c r="BC51" s="337"/>
      <c r="BD51" s="337"/>
      <c r="BE51" s="337"/>
      <c r="BF51" s="337"/>
      <c r="BT51"/>
      <c r="BU51"/>
      <c r="BV51"/>
      <c r="BW51"/>
      <c r="BX51"/>
      <c r="DS51"/>
      <c r="DT51"/>
      <c r="DU51"/>
      <c r="DV51"/>
      <c r="DW51"/>
    </row>
    <row r="52" spans="1:127" ht="13.5" thickBot="1">
      <c r="A52" s="491" t="s">
        <v>790</v>
      </c>
      <c r="B52" s="384"/>
      <c r="C52" s="384">
        <v>0</v>
      </c>
      <c r="D52" s="366">
        <f t="shared" si="20"/>
        <v>0</v>
      </c>
      <c r="F52" s="384">
        <v>0</v>
      </c>
      <c r="G52" s="366">
        <f t="shared" si="21"/>
        <v>0</v>
      </c>
      <c r="I52" s="384">
        <v>0</v>
      </c>
      <c r="J52" s="366">
        <f t="shared" si="22"/>
        <v>0</v>
      </c>
      <c r="L52" s="384">
        <v>0</v>
      </c>
      <c r="M52" s="366">
        <f t="shared" si="23"/>
        <v>0</v>
      </c>
      <c r="O52" s="384">
        <v>0</v>
      </c>
      <c r="P52" s="366">
        <f t="shared" si="24"/>
        <v>0</v>
      </c>
      <c r="R52" s="384">
        <v>0</v>
      </c>
      <c r="S52" s="366">
        <v>0</v>
      </c>
      <c r="U52" s="384">
        <v>0</v>
      </c>
      <c r="V52" s="366">
        <v>0</v>
      </c>
      <c r="X52" s="384">
        <v>0</v>
      </c>
      <c r="Y52" s="366">
        <f t="shared" si="25"/>
        <v>0</v>
      </c>
      <c r="AA52" s="384">
        <v>0</v>
      </c>
      <c r="AB52" s="366">
        <f t="shared" si="26"/>
        <v>0</v>
      </c>
      <c r="AD52" s="384">
        <v>0</v>
      </c>
      <c r="AE52" s="366">
        <f t="shared" si="27"/>
        <v>0</v>
      </c>
      <c r="AG52" s="384">
        <v>0</v>
      </c>
      <c r="AH52" s="366">
        <f t="shared" si="28"/>
        <v>0</v>
      </c>
      <c r="BB52" s="337"/>
      <c r="BC52" s="337"/>
      <c r="BD52" s="337"/>
      <c r="BE52" s="337"/>
      <c r="BF52" s="337"/>
      <c r="BT52"/>
      <c r="BU52"/>
      <c r="BV52"/>
      <c r="BW52"/>
      <c r="BX52"/>
      <c r="DS52"/>
      <c r="DT52"/>
      <c r="DU52"/>
      <c r="DV52"/>
      <c r="DW52"/>
    </row>
    <row r="53" spans="1:127" ht="13.5" thickBot="1">
      <c r="A53" s="362" t="s">
        <v>123</v>
      </c>
      <c r="B53" s="492"/>
      <c r="C53" s="492">
        <f>SUM(C47:C52)</f>
        <v>240</v>
      </c>
      <c r="D53" s="365">
        <f>SUM(D47:D52)</f>
        <v>100.00000000000001</v>
      </c>
      <c r="E53" s="356"/>
      <c r="F53" s="492">
        <f>SUM(F47:F52)</f>
        <v>818</v>
      </c>
      <c r="G53" s="365">
        <f>SUM(G47:G52)</f>
        <v>100</v>
      </c>
      <c r="H53" s="356"/>
      <c r="I53" s="492">
        <f>SUM(I47:I52)</f>
        <v>53</v>
      </c>
      <c r="J53" s="365">
        <f>SUM(J47:J52)</f>
        <v>100</v>
      </c>
      <c r="K53" s="356"/>
      <c r="L53" s="492">
        <f>SUM(L47:L52)</f>
        <v>50</v>
      </c>
      <c r="M53" s="365">
        <f>SUM(M47:M52)</f>
        <v>100</v>
      </c>
      <c r="N53" s="356"/>
      <c r="O53" s="492">
        <f>SUM(O47:O52)</f>
        <v>8</v>
      </c>
      <c r="P53" s="365">
        <f>SUM(P47:P52)</f>
        <v>100</v>
      </c>
      <c r="Q53" s="356"/>
      <c r="R53" s="492">
        <f>SUM(R47:R52)</f>
        <v>9.9999999999999995E-8</v>
      </c>
      <c r="S53" s="365">
        <f>SUM(S47:S52)</f>
        <v>0</v>
      </c>
      <c r="T53" s="356"/>
      <c r="U53" s="492">
        <f>SUM(U47:U52)</f>
        <v>30</v>
      </c>
      <c r="V53" s="365">
        <v>0</v>
      </c>
      <c r="W53" s="356"/>
      <c r="X53" s="492">
        <f>SUM(X47:X52)</f>
        <v>12</v>
      </c>
      <c r="Y53" s="365">
        <f>SUM(Y47:Y52)</f>
        <v>100</v>
      </c>
      <c r="Z53" s="356"/>
      <c r="AA53" s="492">
        <f>SUM(AA47:AA52)</f>
        <v>112</v>
      </c>
      <c r="AB53" s="365">
        <f>SUM(AB47:AB52)</f>
        <v>100</v>
      </c>
      <c r="AC53" s="356"/>
      <c r="AD53" s="492">
        <f>SUM(AD47:AD52)</f>
        <v>6</v>
      </c>
      <c r="AE53" s="365">
        <f>SUM(AE47:AE52)</f>
        <v>100</v>
      </c>
      <c r="AF53" s="356"/>
      <c r="AG53" s="492">
        <f>SUM(AG47:AG52)</f>
        <v>50.1</v>
      </c>
      <c r="AH53" s="365">
        <f>SUM(AH47:AH52)</f>
        <v>100</v>
      </c>
      <c r="BB53" s="337"/>
      <c r="BC53" s="337"/>
      <c r="BD53" s="337"/>
      <c r="BE53" s="337"/>
      <c r="BF53" s="337"/>
      <c r="BT53"/>
      <c r="BU53"/>
      <c r="BV53"/>
      <c r="BW53"/>
      <c r="BX53"/>
      <c r="DS53"/>
      <c r="DT53"/>
      <c r="DU53"/>
      <c r="DV53"/>
      <c r="DW53"/>
    </row>
    <row r="54" spans="1:127">
      <c r="A54" s="493" t="s">
        <v>653</v>
      </c>
      <c r="B54" s="384"/>
      <c r="C54" s="384"/>
      <c r="D54" s="366"/>
      <c r="E54" s="338"/>
      <c r="F54" s="384"/>
      <c r="G54" s="366"/>
      <c r="H54" s="338"/>
      <c r="I54" s="384"/>
      <c r="J54" s="366"/>
      <c r="K54" s="338"/>
      <c r="L54" s="384"/>
      <c r="M54" s="366"/>
      <c r="N54" s="338"/>
      <c r="O54" s="384"/>
      <c r="P54" s="366"/>
      <c r="Q54" s="338"/>
      <c r="R54" s="384"/>
      <c r="S54" s="366"/>
      <c r="T54" s="338"/>
      <c r="U54" s="384"/>
      <c r="V54" s="366"/>
      <c r="W54" s="338"/>
      <c r="X54" s="384"/>
      <c r="Y54" s="366"/>
      <c r="Z54" s="338"/>
      <c r="AA54" s="384"/>
      <c r="AB54" s="366"/>
      <c r="AC54" s="338"/>
      <c r="AD54" s="384"/>
      <c r="AE54" s="366"/>
      <c r="AF54" s="338"/>
      <c r="AG54" s="384"/>
      <c r="AH54" s="366"/>
      <c r="BB54" s="337"/>
      <c r="BC54" s="337"/>
      <c r="BD54" s="337"/>
      <c r="BE54" s="337"/>
      <c r="BF54" s="337"/>
      <c r="BT54"/>
      <c r="BU54"/>
      <c r="BV54"/>
      <c r="BW54"/>
      <c r="BX54"/>
      <c r="DS54"/>
      <c r="DT54"/>
      <c r="DU54"/>
      <c r="DV54"/>
      <c r="DW54"/>
    </row>
    <row r="55" spans="1:127">
      <c r="A55" s="489" t="s">
        <v>654</v>
      </c>
      <c r="B55" s="384"/>
      <c r="C55" s="384"/>
      <c r="D55" s="366"/>
      <c r="E55" s="1053" t="s">
        <v>915</v>
      </c>
      <c r="F55" s="1432">
        <v>196</v>
      </c>
      <c r="G55" s="366">
        <f t="shared" ref="G55:G63" si="29">F55/$F$77*100</f>
        <v>25.322997416020669</v>
      </c>
      <c r="H55" s="1053" t="s">
        <v>658</v>
      </c>
      <c r="I55" s="384">
        <v>42</v>
      </c>
      <c r="J55" s="366">
        <f>I55/$I$76*100</f>
        <v>100</v>
      </c>
      <c r="K55" s="1053" t="s">
        <v>658</v>
      </c>
      <c r="L55" s="384">
        <v>48</v>
      </c>
      <c r="M55" s="366">
        <f>L55/$L$77*100</f>
        <v>100</v>
      </c>
      <c r="N55" s="1053" t="s">
        <v>658</v>
      </c>
      <c r="O55" s="384">
        <v>7</v>
      </c>
      <c r="P55" s="366">
        <f>O55/$O$77*100</f>
        <v>100</v>
      </c>
      <c r="Q55" s="1053" t="s">
        <v>916</v>
      </c>
      <c r="R55" s="384">
        <v>9.9999999999999995E-8</v>
      </c>
      <c r="S55" s="789">
        <v>0</v>
      </c>
      <c r="T55" s="1053" t="s">
        <v>917</v>
      </c>
      <c r="U55" s="384">
        <v>30</v>
      </c>
      <c r="V55" s="366">
        <v>0</v>
      </c>
      <c r="W55" s="175" t="s">
        <v>918</v>
      </c>
      <c r="X55" s="384">
        <v>12</v>
      </c>
      <c r="Y55" s="366">
        <f>X55/$X$77*100</f>
        <v>100</v>
      </c>
      <c r="Z55" s="1053" t="s">
        <v>919</v>
      </c>
      <c r="AA55" s="337">
        <v>8</v>
      </c>
      <c r="AB55" s="366">
        <f>AA55/$AA$77*100</f>
        <v>7.6923076923076925</v>
      </c>
      <c r="AC55" s="1053" t="s">
        <v>919</v>
      </c>
      <c r="AD55" s="337">
        <v>1</v>
      </c>
      <c r="AE55" s="366">
        <f>AD55/$AD$77*100</f>
        <v>20</v>
      </c>
      <c r="AF55" s="1053" t="s">
        <v>920</v>
      </c>
      <c r="AG55" s="337">
        <v>6.4</v>
      </c>
      <c r="AH55" s="366">
        <f>AG55/$AG$77*100</f>
        <v>13.590707353846806</v>
      </c>
      <c r="BB55" s="337"/>
      <c r="BC55" s="337"/>
      <c r="BD55" s="337"/>
      <c r="BE55" s="337"/>
      <c r="BF55" s="337"/>
      <c r="BT55"/>
      <c r="BU55"/>
      <c r="BV55"/>
      <c r="BW55"/>
      <c r="BX55"/>
      <c r="DS55"/>
      <c r="DT55"/>
      <c r="DU55"/>
      <c r="DV55"/>
      <c r="DW55"/>
    </row>
    <row r="56" spans="1:127">
      <c r="A56" s="1053" t="s">
        <v>915</v>
      </c>
      <c r="B56" s="349"/>
      <c r="C56" s="337">
        <v>35</v>
      </c>
      <c r="D56" s="366">
        <f>C56/$C$75*100</f>
        <v>17.766497461928935</v>
      </c>
      <c r="E56" s="1053" t="s">
        <v>921</v>
      </c>
      <c r="F56" s="1432">
        <v>257</v>
      </c>
      <c r="G56" s="366">
        <f t="shared" si="29"/>
        <v>33.204134366925061</v>
      </c>
      <c r="H56" s="705"/>
      <c r="I56" s="384"/>
      <c r="J56" s="366"/>
      <c r="K56" s="1053"/>
      <c r="L56" s="384"/>
      <c r="M56" s="366">
        <f>L56/$L$77*100</f>
        <v>0</v>
      </c>
      <c r="N56" s="1053"/>
      <c r="O56" s="384"/>
      <c r="P56" s="366">
        <f>O56/$O$77*100</f>
        <v>0</v>
      </c>
      <c r="Q56" s="1053"/>
      <c r="R56" s="384"/>
      <c r="S56" s="789">
        <v>0</v>
      </c>
      <c r="T56" s="1053"/>
      <c r="U56" s="384"/>
      <c r="V56" s="366"/>
      <c r="W56" s="175" t="s">
        <v>922</v>
      </c>
      <c r="X56" s="384">
        <v>0</v>
      </c>
      <c r="Y56" s="366">
        <f>X56/$X$77*100</f>
        <v>0</v>
      </c>
      <c r="Z56" s="1053" t="s">
        <v>923</v>
      </c>
      <c r="AA56" s="337">
        <v>9</v>
      </c>
      <c r="AB56" s="366">
        <f>AA56/$AA$77*100</f>
        <v>8.6538461538461533</v>
      </c>
      <c r="AC56" s="1053" t="s">
        <v>923</v>
      </c>
      <c r="AD56" s="337">
        <v>0</v>
      </c>
      <c r="AE56" s="366">
        <f t="shared" ref="AE56:AE62" si="30">AD56/$AD$77*100</f>
        <v>0</v>
      </c>
      <c r="AF56" s="1053" t="s">
        <v>924</v>
      </c>
      <c r="AG56" s="337">
        <v>3.9</v>
      </c>
      <c r="AH56" s="366">
        <f t="shared" ref="AH56:AH63" si="31">AG56/$AG$77*100</f>
        <v>8.2818372937503959</v>
      </c>
      <c r="BB56" s="337"/>
      <c r="BC56" s="337"/>
      <c r="BD56" s="337"/>
      <c r="BE56" s="337"/>
      <c r="BF56" s="337"/>
      <c r="BT56"/>
      <c r="BU56"/>
      <c r="BV56"/>
      <c r="BW56"/>
      <c r="BX56"/>
      <c r="DS56"/>
      <c r="DT56"/>
      <c r="DU56"/>
      <c r="DV56"/>
      <c r="DW56"/>
    </row>
    <row r="57" spans="1:127">
      <c r="A57" s="1053" t="s">
        <v>921</v>
      </c>
      <c r="B57" s="349"/>
      <c r="C57" s="337">
        <v>44</v>
      </c>
      <c r="D57" s="366">
        <f t="shared" ref="D57:D64" si="32">C57/$C$75*100</f>
        <v>22.335025380710661</v>
      </c>
      <c r="E57" s="1053" t="s">
        <v>925</v>
      </c>
      <c r="F57" s="1432">
        <v>49</v>
      </c>
      <c r="G57" s="366">
        <f t="shared" si="29"/>
        <v>6.3307493540051674</v>
      </c>
      <c r="H57" s="705" t="s">
        <v>926</v>
      </c>
      <c r="I57" s="384">
        <v>0</v>
      </c>
      <c r="J57" s="366">
        <f>I57/$I$76*100</f>
        <v>0</v>
      </c>
      <c r="K57" s="1053"/>
      <c r="L57" s="384"/>
      <c r="M57" s="366">
        <f>L57/$L$77*100</f>
        <v>0</v>
      </c>
      <c r="N57" s="1053"/>
      <c r="O57" s="384"/>
      <c r="P57" s="366">
        <f>O57/$O$77*100</f>
        <v>0</v>
      </c>
      <c r="Q57" s="1053"/>
      <c r="R57" s="384"/>
      <c r="S57" s="789">
        <v>0</v>
      </c>
      <c r="T57" s="1053" t="s">
        <v>658</v>
      </c>
      <c r="U57" s="384">
        <v>0</v>
      </c>
      <c r="V57" s="366"/>
      <c r="W57" s="705" t="s">
        <v>926</v>
      </c>
      <c r="X57" s="384">
        <v>0</v>
      </c>
      <c r="Y57" s="366">
        <f>X57/$X$77*100</f>
        <v>0</v>
      </c>
      <c r="Z57" s="1053" t="s">
        <v>921</v>
      </c>
      <c r="AA57" s="337">
        <v>10</v>
      </c>
      <c r="AB57" s="366">
        <f t="shared" ref="AB57:AB62" si="33">AA57/$AA$77*100</f>
        <v>9.6153846153846168</v>
      </c>
      <c r="AC57" s="1053" t="s">
        <v>921</v>
      </c>
      <c r="AD57" s="337">
        <v>1</v>
      </c>
      <c r="AE57" s="1046">
        <f t="shared" si="30"/>
        <v>20</v>
      </c>
      <c r="AF57" s="1020" t="s">
        <v>885</v>
      </c>
      <c r="AG57" s="337">
        <v>9.3000000000000007</v>
      </c>
      <c r="AH57" s="366">
        <f t="shared" si="31"/>
        <v>19.748996623558639</v>
      </c>
      <c r="BB57" s="337"/>
      <c r="BC57" s="337"/>
      <c r="BD57" s="337"/>
      <c r="BE57" s="337"/>
      <c r="BF57" s="337"/>
      <c r="BT57"/>
      <c r="BU57"/>
      <c r="BV57"/>
      <c r="BW57"/>
      <c r="BX57"/>
      <c r="DS57"/>
      <c r="DT57"/>
      <c r="DU57"/>
      <c r="DV57"/>
      <c r="DW57"/>
    </row>
    <row r="58" spans="1:127">
      <c r="A58" s="1053" t="s">
        <v>925</v>
      </c>
      <c r="B58" s="349"/>
      <c r="C58" s="337">
        <v>13</v>
      </c>
      <c r="D58" s="366">
        <f t="shared" si="32"/>
        <v>6.5989847715736047</v>
      </c>
      <c r="E58" s="1053" t="s">
        <v>927</v>
      </c>
      <c r="F58" s="1432">
        <v>70</v>
      </c>
      <c r="G58" s="366">
        <f t="shared" si="29"/>
        <v>9.043927648578812</v>
      </c>
      <c r="H58" s="705"/>
      <c r="I58" s="384"/>
      <c r="J58" s="366"/>
      <c r="K58" s="705"/>
      <c r="L58" s="384"/>
      <c r="M58" s="366">
        <f>L58/$L$77*100</f>
        <v>0</v>
      </c>
      <c r="N58" s="1053"/>
      <c r="P58" s="366"/>
      <c r="Q58" s="1053"/>
      <c r="R58" s="384"/>
      <c r="S58" s="789">
        <v>0</v>
      </c>
      <c r="T58" s="1053"/>
      <c r="U58" s="384"/>
      <c r="V58" s="366"/>
      <c r="W58" s="705"/>
      <c r="X58" s="384"/>
      <c r="Y58" s="366"/>
      <c r="Z58" s="1053" t="s">
        <v>928</v>
      </c>
      <c r="AA58" s="337">
        <v>3</v>
      </c>
      <c r="AB58" s="366">
        <f t="shared" si="33"/>
        <v>2.8846153846153846</v>
      </c>
      <c r="AC58" s="1053" t="s">
        <v>928</v>
      </c>
      <c r="AD58" s="337">
        <v>0</v>
      </c>
      <c r="AE58" s="1046">
        <f t="shared" si="30"/>
        <v>0</v>
      </c>
      <c r="AF58" s="1020" t="s">
        <v>929</v>
      </c>
      <c r="AG58" s="337">
        <v>4.3</v>
      </c>
      <c r="AH58" s="366">
        <f t="shared" si="31"/>
        <v>9.1312565033658206</v>
      </c>
      <c r="BB58" s="337"/>
      <c r="BC58" s="337"/>
      <c r="BD58" s="337"/>
      <c r="BE58" s="337"/>
      <c r="BF58" s="337"/>
      <c r="BT58"/>
      <c r="BU58"/>
      <c r="BV58"/>
      <c r="BW58"/>
      <c r="BX58"/>
      <c r="DS58"/>
      <c r="DT58"/>
      <c r="DU58"/>
      <c r="DV58"/>
      <c r="DW58"/>
    </row>
    <row r="59" spans="1:127">
      <c r="A59" s="1053" t="s">
        <v>927</v>
      </c>
      <c r="B59" s="349"/>
      <c r="C59" s="337">
        <v>15</v>
      </c>
      <c r="D59" s="366">
        <f t="shared" si="32"/>
        <v>7.6142131979695442</v>
      </c>
      <c r="E59" s="1053" t="s">
        <v>930</v>
      </c>
      <c r="F59" s="1432">
        <v>202</v>
      </c>
      <c r="G59" s="366">
        <f t="shared" si="29"/>
        <v>26.098191214470283</v>
      </c>
      <c r="H59" s="705"/>
      <c r="I59" s="384"/>
      <c r="J59" s="366"/>
      <c r="K59" s="705"/>
      <c r="L59" s="384"/>
      <c r="M59" s="366"/>
      <c r="N59" s="705" t="s">
        <v>926</v>
      </c>
      <c r="O59" s="384">
        <v>0</v>
      </c>
      <c r="P59" s="366">
        <f>O59/$O$77*100</f>
        <v>0</v>
      </c>
      <c r="Q59" s="1053" t="s">
        <v>658</v>
      </c>
      <c r="R59" s="384">
        <v>0</v>
      </c>
      <c r="S59" s="789">
        <v>0</v>
      </c>
      <c r="T59" s="705"/>
      <c r="U59" s="384"/>
      <c r="V59" s="366"/>
      <c r="W59" s="705"/>
      <c r="X59" s="384"/>
      <c r="Y59" s="366"/>
      <c r="Z59" s="1053" t="s">
        <v>931</v>
      </c>
      <c r="AA59" s="337">
        <v>3</v>
      </c>
      <c r="AB59" s="366">
        <f t="shared" si="33"/>
        <v>2.8846153846153846</v>
      </c>
      <c r="AC59" s="1053" t="s">
        <v>931</v>
      </c>
      <c r="AD59" s="337">
        <v>0</v>
      </c>
      <c r="AE59" s="1046">
        <f t="shared" si="30"/>
        <v>0</v>
      </c>
      <c r="AF59" s="158" t="s">
        <v>905</v>
      </c>
      <c r="AG59" s="1554">
        <v>2.2999999999999998</v>
      </c>
      <c r="AH59" s="366">
        <f t="shared" si="31"/>
        <v>4.8841604552886952</v>
      </c>
      <c r="BB59" s="337"/>
      <c r="BC59" s="337"/>
      <c r="BD59" s="337"/>
      <c r="BE59" s="337"/>
      <c r="BF59" s="337"/>
      <c r="BT59"/>
      <c r="BU59"/>
      <c r="BV59"/>
      <c r="BW59"/>
      <c r="BX59"/>
      <c r="DS59"/>
      <c r="DT59"/>
      <c r="DU59"/>
      <c r="DV59"/>
      <c r="DW59"/>
    </row>
    <row r="60" spans="1:127">
      <c r="A60" s="1053" t="s">
        <v>930</v>
      </c>
      <c r="B60" s="349"/>
      <c r="C60" s="337">
        <v>36</v>
      </c>
      <c r="D60" s="366">
        <f t="shared" si="32"/>
        <v>18.274111675126903</v>
      </c>
      <c r="E60" s="1053"/>
      <c r="F60" s="384"/>
      <c r="G60" s="366">
        <f t="shared" si="29"/>
        <v>0</v>
      </c>
      <c r="H60" s="705"/>
      <c r="I60" s="384"/>
      <c r="J60" s="366"/>
      <c r="K60" s="705"/>
      <c r="L60" s="384"/>
      <c r="M60" s="366"/>
      <c r="N60" s="705"/>
      <c r="O60" s="384"/>
      <c r="P60" s="366"/>
      <c r="Q60" s="705"/>
      <c r="R60" s="384"/>
      <c r="S60" s="789"/>
      <c r="T60" s="705"/>
      <c r="U60" s="384"/>
      <c r="V60" s="366"/>
      <c r="W60" s="705"/>
      <c r="X60" s="384"/>
      <c r="Y60" s="366"/>
      <c r="Z60" s="1053" t="s">
        <v>930</v>
      </c>
      <c r="AA60" s="337">
        <v>8</v>
      </c>
      <c r="AB60" s="366">
        <f t="shared" si="33"/>
        <v>7.6923076923076925</v>
      </c>
      <c r="AC60" s="1053" t="s">
        <v>930</v>
      </c>
      <c r="AD60" s="337">
        <v>1</v>
      </c>
      <c r="AE60" s="1046">
        <f t="shared" si="30"/>
        <v>20</v>
      </c>
      <c r="AF60" s="158" t="s">
        <v>932</v>
      </c>
      <c r="AG60" s="1554">
        <v>1.6</v>
      </c>
      <c r="AH60" s="366">
        <f t="shared" si="31"/>
        <v>3.3976768384617015</v>
      </c>
      <c r="BB60" s="337"/>
      <c r="BC60" s="337"/>
      <c r="BD60" s="337"/>
      <c r="BE60" s="337"/>
      <c r="BF60" s="337"/>
      <c r="BT60"/>
      <c r="BU60"/>
      <c r="BV60"/>
      <c r="BW60"/>
      <c r="BX60"/>
      <c r="DS60"/>
      <c r="DT60"/>
      <c r="DU60"/>
      <c r="DV60"/>
      <c r="DW60"/>
    </row>
    <row r="61" spans="1:127">
      <c r="A61" s="1053" t="s">
        <v>933</v>
      </c>
      <c r="B61" s="349"/>
      <c r="C61" s="337">
        <v>0</v>
      </c>
      <c r="D61" s="366">
        <f t="shared" si="32"/>
        <v>0</v>
      </c>
      <c r="E61" s="1053"/>
      <c r="F61" s="384"/>
      <c r="G61" s="366">
        <f t="shared" si="29"/>
        <v>0</v>
      </c>
      <c r="H61" s="705"/>
      <c r="I61" s="384"/>
      <c r="J61" s="366"/>
      <c r="K61" s="705"/>
      <c r="L61" s="384"/>
      <c r="M61" s="366"/>
      <c r="N61" s="705"/>
      <c r="O61" s="384"/>
      <c r="P61" s="366"/>
      <c r="Q61" s="705"/>
      <c r="R61" s="384"/>
      <c r="S61" s="789"/>
      <c r="T61" s="705"/>
      <c r="U61" s="384"/>
      <c r="V61" s="366"/>
      <c r="W61" s="705"/>
      <c r="X61" s="384"/>
      <c r="Y61" s="366"/>
      <c r="Z61" s="1053" t="s">
        <v>934</v>
      </c>
      <c r="AA61" s="337">
        <v>47</v>
      </c>
      <c r="AB61" s="366">
        <f t="shared" si="33"/>
        <v>45.192307692307693</v>
      </c>
      <c r="AC61" s="1053" t="s">
        <v>935</v>
      </c>
      <c r="AE61" s="1046">
        <f t="shared" si="30"/>
        <v>0</v>
      </c>
      <c r="AF61" s="158" t="s">
        <v>936</v>
      </c>
      <c r="AG61" s="1554">
        <v>2.7440000000000002</v>
      </c>
      <c r="AH61" s="366">
        <f t="shared" si="31"/>
        <v>5.8270157779618179</v>
      </c>
      <c r="BB61" s="337"/>
      <c r="BC61" s="337"/>
      <c r="BD61" s="337"/>
      <c r="BE61" s="337"/>
      <c r="BF61" s="337"/>
      <c r="BT61"/>
      <c r="BU61"/>
      <c r="BV61"/>
      <c r="BW61"/>
      <c r="BX61"/>
      <c r="DS61"/>
      <c r="DT61"/>
      <c r="DU61"/>
      <c r="DV61"/>
      <c r="DW61"/>
    </row>
    <row r="62" spans="1:127">
      <c r="A62" s="1053" t="s">
        <v>937</v>
      </c>
      <c r="B62" s="349"/>
      <c r="C62" s="337">
        <v>0</v>
      </c>
      <c r="D62" s="366">
        <f t="shared" si="32"/>
        <v>0</v>
      </c>
      <c r="E62" s="1053"/>
      <c r="F62" s="384"/>
      <c r="G62" s="366">
        <f t="shared" si="29"/>
        <v>0</v>
      </c>
      <c r="H62" s="705"/>
      <c r="I62" s="384"/>
      <c r="J62" s="366"/>
      <c r="K62" s="705"/>
      <c r="L62" s="384"/>
      <c r="M62" s="366"/>
      <c r="N62" s="705"/>
      <c r="O62" s="384"/>
      <c r="P62" s="366"/>
      <c r="Q62" s="705"/>
      <c r="R62" s="384"/>
      <c r="S62" s="366"/>
      <c r="T62" s="705"/>
      <c r="U62" s="384"/>
      <c r="V62" s="366"/>
      <c r="W62" s="705"/>
      <c r="X62" s="384"/>
      <c r="Y62" s="366"/>
      <c r="Z62" s="1053" t="s">
        <v>72</v>
      </c>
      <c r="AA62" s="384">
        <v>16</v>
      </c>
      <c r="AB62" s="366">
        <f t="shared" si="33"/>
        <v>15.384615384615385</v>
      </c>
      <c r="AC62" s="1053" t="s">
        <v>934</v>
      </c>
      <c r="AD62" s="337">
        <v>2</v>
      </c>
      <c r="AE62" s="1046">
        <f t="shared" si="30"/>
        <v>40</v>
      </c>
      <c r="AF62" s="158" t="s">
        <v>938</v>
      </c>
      <c r="AG62" s="1554">
        <v>7.9720000000000004</v>
      </c>
      <c r="AH62" s="366">
        <f t="shared" si="31"/>
        <v>16.928924847635425</v>
      </c>
      <c r="BB62" s="337"/>
      <c r="BC62" s="337"/>
      <c r="BD62" s="337"/>
      <c r="BE62" s="337"/>
      <c r="BF62" s="337"/>
      <c r="BT62"/>
      <c r="BU62"/>
      <c r="BV62"/>
      <c r="BW62"/>
      <c r="BX62"/>
      <c r="DS62"/>
      <c r="DT62"/>
      <c r="DU62"/>
      <c r="DV62"/>
      <c r="DW62"/>
    </row>
    <row r="63" spans="1:127">
      <c r="A63" s="1053" t="s">
        <v>870</v>
      </c>
      <c r="B63" s="349"/>
      <c r="C63" s="337">
        <v>27</v>
      </c>
      <c r="D63" s="366">
        <f t="shared" si="32"/>
        <v>13.705583756345177</v>
      </c>
      <c r="E63" s="1053"/>
      <c r="F63" s="384"/>
      <c r="G63" s="366">
        <f t="shared" si="29"/>
        <v>0</v>
      </c>
      <c r="I63" s="384"/>
      <c r="J63" s="366"/>
      <c r="L63" s="384"/>
      <c r="M63" s="366"/>
      <c r="O63" s="384"/>
      <c r="P63" s="366"/>
      <c r="R63" s="384"/>
      <c r="S63" s="366"/>
      <c r="T63" s="705"/>
      <c r="U63" s="384"/>
      <c r="V63" s="366"/>
      <c r="W63" s="705"/>
      <c r="X63" s="384"/>
      <c r="Y63" s="366"/>
      <c r="Z63" s="705"/>
      <c r="AA63" s="384"/>
      <c r="AB63" s="366"/>
      <c r="AC63" s="705"/>
      <c r="AD63" s="384"/>
      <c r="AE63" s="1046"/>
      <c r="AF63" s="1553" t="s">
        <v>939</v>
      </c>
      <c r="AG63" s="1554">
        <v>8.5749999999999993</v>
      </c>
      <c r="AH63" s="366">
        <f t="shared" si="31"/>
        <v>18.209424306130678</v>
      </c>
      <c r="BB63" s="337"/>
      <c r="BC63" s="337"/>
      <c r="BD63" s="337"/>
      <c r="BE63" s="337"/>
      <c r="BF63" s="337"/>
      <c r="BT63"/>
      <c r="BU63"/>
      <c r="BV63"/>
      <c r="BW63"/>
      <c r="BX63"/>
      <c r="DS63"/>
      <c r="DT63"/>
      <c r="DU63"/>
      <c r="DV63"/>
      <c r="DW63"/>
    </row>
    <row r="64" spans="1:127">
      <c r="A64" s="1053" t="s">
        <v>940</v>
      </c>
      <c r="B64" s="349"/>
      <c r="C64" s="337">
        <v>27</v>
      </c>
      <c r="D64" s="366">
        <f t="shared" si="32"/>
        <v>13.705583756345177</v>
      </c>
      <c r="F64" s="384"/>
      <c r="G64" s="366"/>
      <c r="I64" s="384"/>
      <c r="J64" s="366"/>
      <c r="L64" s="384"/>
      <c r="M64" s="366"/>
      <c r="O64" s="384"/>
      <c r="P64" s="366"/>
      <c r="R64" s="384"/>
      <c r="S64" s="366"/>
      <c r="U64" s="384"/>
      <c r="V64" s="366"/>
      <c r="X64" s="384"/>
      <c r="Y64" s="366"/>
      <c r="AA64" s="384"/>
      <c r="AB64" s="366"/>
      <c r="AD64" s="384"/>
      <c r="AE64" s="366"/>
      <c r="AG64" s="384"/>
      <c r="AH64" s="366"/>
      <c r="BB64" s="337"/>
      <c r="BC64" s="337"/>
      <c r="BD64" s="337"/>
      <c r="BE64" s="337"/>
      <c r="BF64" s="337"/>
      <c r="BT64"/>
      <c r="BU64"/>
      <c r="BV64"/>
      <c r="BW64"/>
      <c r="BX64"/>
      <c r="DS64"/>
      <c r="DT64"/>
      <c r="DU64"/>
      <c r="DV64"/>
      <c r="DW64"/>
    </row>
    <row r="65" spans="1:127">
      <c r="A65" s="1053"/>
      <c r="B65" s="349"/>
      <c r="C65" s="384"/>
      <c r="D65" s="366"/>
      <c r="F65" s="384"/>
      <c r="G65" s="366"/>
      <c r="I65" s="384"/>
      <c r="J65" s="366"/>
      <c r="L65" s="384"/>
      <c r="M65" s="366"/>
      <c r="O65" s="384"/>
      <c r="P65" s="366"/>
      <c r="R65" s="384"/>
      <c r="S65" s="366"/>
      <c r="U65" s="384"/>
      <c r="V65" s="366"/>
      <c r="X65" s="384"/>
      <c r="Y65" s="366"/>
      <c r="AA65" s="384"/>
      <c r="AB65" s="366"/>
      <c r="AD65" s="384"/>
      <c r="AE65" s="366"/>
      <c r="AG65" s="384"/>
      <c r="AH65" s="366"/>
      <c r="BB65" s="337"/>
      <c r="BC65" s="337"/>
      <c r="BD65" s="337"/>
      <c r="BE65" s="337"/>
      <c r="BF65" s="337"/>
      <c r="BT65"/>
      <c r="BU65"/>
      <c r="BV65"/>
      <c r="BW65"/>
      <c r="BX65"/>
      <c r="DS65"/>
      <c r="DT65"/>
      <c r="DU65"/>
      <c r="DV65"/>
      <c r="DW65"/>
    </row>
    <row r="66" spans="1:127">
      <c r="A66" s="1053"/>
      <c r="B66" s="349"/>
      <c r="C66" s="384"/>
      <c r="D66" s="366"/>
      <c r="F66" s="384"/>
      <c r="G66" s="366"/>
      <c r="I66" s="384"/>
      <c r="J66" s="366"/>
      <c r="L66" s="384"/>
      <c r="M66" s="366"/>
      <c r="O66" s="384"/>
      <c r="P66" s="366"/>
      <c r="R66" s="384"/>
      <c r="S66" s="366"/>
      <c r="U66" s="384"/>
      <c r="V66" s="366"/>
      <c r="X66" s="384"/>
      <c r="Y66" s="366"/>
      <c r="AA66" s="384"/>
      <c r="AB66" s="366"/>
      <c r="AD66" s="384"/>
      <c r="AE66" s="366"/>
      <c r="AG66" s="384"/>
      <c r="AH66" s="366"/>
      <c r="BB66" s="337"/>
      <c r="BC66" s="337"/>
      <c r="BD66" s="337"/>
      <c r="BE66" s="337"/>
      <c r="BF66" s="337"/>
      <c r="BT66"/>
      <c r="BU66"/>
      <c r="BV66"/>
      <c r="BW66"/>
      <c r="BX66"/>
      <c r="DS66"/>
      <c r="DT66"/>
      <c r="DU66"/>
      <c r="DV66"/>
      <c r="DW66"/>
    </row>
    <row r="67" spans="1:127">
      <c r="A67" s="1053"/>
      <c r="B67" s="349"/>
      <c r="C67" s="349"/>
      <c r="D67" s="366"/>
      <c r="F67" s="384"/>
      <c r="G67" s="366"/>
      <c r="I67" s="384"/>
      <c r="J67" s="366"/>
      <c r="L67" s="384"/>
      <c r="M67" s="366"/>
      <c r="O67" s="384"/>
      <c r="P67" s="366"/>
      <c r="R67" s="384"/>
      <c r="S67" s="366"/>
      <c r="U67" s="384"/>
      <c r="V67" s="366"/>
      <c r="X67" s="384"/>
      <c r="Y67" s="366"/>
      <c r="AA67" s="384"/>
      <c r="AB67" s="366"/>
      <c r="AD67" s="384"/>
      <c r="AE67" s="366"/>
      <c r="AG67" s="384"/>
      <c r="AH67" s="366"/>
      <c r="BB67" s="337"/>
      <c r="BC67" s="337"/>
      <c r="BD67" s="337"/>
      <c r="BE67" s="337"/>
      <c r="BF67" s="337"/>
      <c r="BT67"/>
      <c r="BU67"/>
      <c r="BV67"/>
      <c r="BW67"/>
      <c r="BX67"/>
      <c r="DS67"/>
      <c r="DT67"/>
      <c r="DU67"/>
      <c r="DV67"/>
      <c r="DW67"/>
    </row>
    <row r="68" spans="1:127">
      <c r="A68" s="489"/>
      <c r="B68" s="384"/>
      <c r="C68" s="384"/>
      <c r="D68" s="366"/>
      <c r="F68" s="384"/>
      <c r="G68" s="366"/>
      <c r="I68" s="384"/>
      <c r="J68" s="366"/>
      <c r="L68" s="384"/>
      <c r="M68" s="366"/>
      <c r="O68" s="384"/>
      <c r="P68" s="366"/>
      <c r="R68" s="384"/>
      <c r="S68" s="366"/>
      <c r="U68" s="384"/>
      <c r="V68" s="366"/>
      <c r="X68" s="384"/>
      <c r="Y68" s="366"/>
      <c r="AA68" s="384"/>
      <c r="AB68" s="366"/>
      <c r="AD68" s="384"/>
      <c r="AE68" s="366"/>
      <c r="AG68" s="384"/>
      <c r="AH68" s="366"/>
      <c r="BB68" s="337"/>
      <c r="BC68" s="337"/>
      <c r="BD68" s="337"/>
      <c r="BE68" s="337"/>
      <c r="BF68" s="337"/>
      <c r="BT68"/>
      <c r="BU68"/>
      <c r="BV68"/>
      <c r="BW68"/>
      <c r="BX68"/>
      <c r="DS68"/>
      <c r="DT68"/>
      <c r="DU68"/>
      <c r="DV68"/>
      <c r="DW68"/>
    </row>
    <row r="69" spans="1:127">
      <c r="A69" s="489"/>
      <c r="B69" s="384" t="s">
        <v>2</v>
      </c>
      <c r="C69" s="384" t="s">
        <v>2</v>
      </c>
      <c r="D69" s="366"/>
      <c r="F69" s="384"/>
      <c r="G69" s="366"/>
      <c r="I69" s="384"/>
      <c r="J69" s="366"/>
      <c r="L69" s="384"/>
      <c r="M69" s="366"/>
      <c r="O69" s="384"/>
      <c r="P69" s="366"/>
      <c r="R69" s="384"/>
      <c r="S69" s="366"/>
      <c r="U69" s="384"/>
      <c r="V69" s="366"/>
      <c r="X69" s="384"/>
      <c r="Y69" s="366"/>
      <c r="AA69" s="384"/>
      <c r="AB69" s="366"/>
      <c r="AD69" s="384"/>
      <c r="AE69" s="366"/>
      <c r="AG69" s="384"/>
      <c r="AH69" s="366"/>
      <c r="BB69" s="337"/>
      <c r="BC69" s="337"/>
      <c r="BD69" s="337"/>
      <c r="BE69" s="337"/>
      <c r="BF69" s="337"/>
      <c r="BT69"/>
      <c r="BU69"/>
      <c r="BV69"/>
      <c r="BW69"/>
      <c r="BX69"/>
      <c r="DS69"/>
      <c r="DT69"/>
      <c r="DU69"/>
      <c r="DV69"/>
      <c r="DW69"/>
    </row>
    <row r="70" spans="1:127">
      <c r="A70" s="489"/>
      <c r="B70" s="384"/>
      <c r="C70" s="384"/>
      <c r="D70" s="366"/>
      <c r="F70" s="384"/>
      <c r="G70" s="366"/>
      <c r="I70" s="384"/>
      <c r="J70" s="366"/>
      <c r="L70" s="384"/>
      <c r="M70" s="366"/>
      <c r="O70" s="384"/>
      <c r="P70" s="366"/>
      <c r="R70" s="384"/>
      <c r="S70" s="366"/>
      <c r="U70" s="384"/>
      <c r="V70" s="366"/>
      <c r="X70" s="384"/>
      <c r="Y70" s="366"/>
      <c r="AA70" s="384"/>
      <c r="AB70" s="366"/>
      <c r="AD70" s="384"/>
      <c r="AE70" s="366"/>
      <c r="AG70" s="384"/>
      <c r="AH70" s="366"/>
      <c r="BB70" s="337"/>
      <c r="BC70" s="337"/>
      <c r="BD70" s="337"/>
      <c r="BE70" s="337"/>
      <c r="BF70" s="337"/>
      <c r="BT70"/>
      <c r="BU70"/>
      <c r="BV70"/>
      <c r="BW70"/>
      <c r="BX70"/>
      <c r="DS70"/>
      <c r="DT70"/>
      <c r="DU70"/>
      <c r="DV70"/>
      <c r="DW70"/>
    </row>
    <row r="71" spans="1:127">
      <c r="A71" s="489"/>
      <c r="B71" s="384"/>
      <c r="C71" s="384"/>
      <c r="D71" s="366"/>
      <c r="F71" s="384"/>
      <c r="G71" s="366"/>
      <c r="I71" s="384"/>
      <c r="J71" s="366"/>
      <c r="L71" s="384"/>
      <c r="M71" s="366"/>
      <c r="O71" s="384"/>
      <c r="P71" s="366"/>
      <c r="R71" s="384"/>
      <c r="S71" s="366"/>
      <c r="U71" s="384"/>
      <c r="V71" s="366"/>
      <c r="X71" s="384"/>
      <c r="Y71" s="366"/>
      <c r="AA71" s="384"/>
      <c r="AB71" s="366"/>
      <c r="AD71" s="384"/>
      <c r="AE71" s="366"/>
      <c r="AG71" s="384"/>
      <c r="AH71" s="366"/>
      <c r="BB71" s="337"/>
      <c r="BC71" s="337"/>
      <c r="BD71" s="337"/>
      <c r="BE71" s="337"/>
      <c r="BF71" s="337"/>
      <c r="BT71"/>
      <c r="BU71"/>
      <c r="BV71"/>
      <c r="BW71"/>
      <c r="BX71"/>
      <c r="DS71"/>
      <c r="DT71"/>
      <c r="DU71"/>
      <c r="DV71"/>
      <c r="DW71"/>
    </row>
    <row r="72" spans="1:127">
      <c r="A72" s="489"/>
      <c r="B72" s="384"/>
      <c r="C72" s="384"/>
      <c r="D72" s="366"/>
      <c r="F72" s="384"/>
      <c r="G72" s="366"/>
      <c r="I72" s="384"/>
      <c r="J72" s="366"/>
      <c r="L72" s="384"/>
      <c r="M72" s="366"/>
      <c r="O72" s="384"/>
      <c r="P72" s="366"/>
      <c r="R72" s="384"/>
      <c r="S72" s="366"/>
      <c r="U72" s="384"/>
      <c r="V72" s="366"/>
      <c r="X72" s="384"/>
      <c r="Y72" s="366"/>
      <c r="AA72" s="384"/>
      <c r="AB72" s="366"/>
      <c r="AD72" s="384"/>
      <c r="AE72" s="366"/>
      <c r="AG72" s="384"/>
      <c r="AH72" s="366"/>
      <c r="BB72" s="337"/>
      <c r="BC72" s="337"/>
      <c r="BD72" s="337"/>
      <c r="BE72" s="337"/>
      <c r="BF72" s="337"/>
      <c r="BT72"/>
      <c r="BU72"/>
      <c r="BV72"/>
      <c r="BW72"/>
      <c r="BX72"/>
      <c r="DS72"/>
      <c r="DT72"/>
      <c r="DU72"/>
      <c r="DV72"/>
      <c r="DW72"/>
    </row>
    <row r="73" spans="1:127">
      <c r="A73" s="489"/>
      <c r="B73" s="384"/>
      <c r="C73" s="384"/>
      <c r="D73" s="366"/>
      <c r="F73" s="384"/>
      <c r="G73" s="366"/>
      <c r="I73" s="384"/>
      <c r="J73" s="366"/>
      <c r="L73" s="384"/>
      <c r="M73" s="366"/>
      <c r="O73" s="384"/>
      <c r="P73" s="366"/>
      <c r="R73" s="384"/>
      <c r="S73" s="366"/>
      <c r="U73" s="384"/>
      <c r="V73" s="366"/>
      <c r="X73" s="384"/>
      <c r="Y73" s="366"/>
      <c r="AA73" s="384"/>
      <c r="AB73" s="366"/>
      <c r="AD73" s="384"/>
      <c r="AE73" s="366"/>
      <c r="AG73" s="384"/>
      <c r="AH73" s="366"/>
      <c r="BB73" s="337"/>
      <c r="BC73" s="337"/>
      <c r="BD73" s="337"/>
      <c r="BE73" s="337"/>
      <c r="BF73" s="337"/>
      <c r="BT73"/>
      <c r="BU73"/>
      <c r="BV73"/>
      <c r="BW73"/>
      <c r="BX73"/>
      <c r="DS73"/>
      <c r="DT73"/>
      <c r="DU73"/>
      <c r="DV73"/>
      <c r="DW73"/>
    </row>
    <row r="74" spans="1:127" ht="13.5" thickBot="1">
      <c r="A74" s="489"/>
      <c r="B74" s="384"/>
      <c r="C74" s="384"/>
      <c r="D74" s="366"/>
      <c r="F74" s="384"/>
      <c r="G74" s="366"/>
      <c r="I74" s="384"/>
      <c r="J74" s="366"/>
      <c r="L74" s="384"/>
      <c r="M74" s="366"/>
      <c r="O74" s="384"/>
      <c r="P74" s="366"/>
      <c r="R74" s="384"/>
      <c r="S74" s="366"/>
      <c r="U74" s="384"/>
      <c r="V74" s="366"/>
      <c r="X74" s="384"/>
      <c r="Y74" s="366"/>
      <c r="AA74" s="384"/>
      <c r="AB74" s="366"/>
      <c r="AD74" s="384"/>
      <c r="AE74" s="366"/>
      <c r="AG74" s="384"/>
      <c r="AH74" s="366"/>
      <c r="BB74" s="337"/>
      <c r="BC74" s="337"/>
      <c r="BD74" s="337"/>
      <c r="BE74" s="337"/>
      <c r="BF74" s="337"/>
      <c r="BT74"/>
      <c r="BU74"/>
      <c r="BV74"/>
      <c r="BW74"/>
      <c r="BX74"/>
      <c r="DS74"/>
      <c r="DT74"/>
      <c r="DU74"/>
      <c r="DV74"/>
      <c r="DW74"/>
    </row>
    <row r="75" spans="1:127" ht="13.5" thickBot="1">
      <c r="A75" s="362" t="s">
        <v>695</v>
      </c>
      <c r="B75" s="492"/>
      <c r="C75" s="492">
        <f>SUM(C56:C66)</f>
        <v>197</v>
      </c>
      <c r="D75" s="365">
        <f>C75/C77*100</f>
        <v>100</v>
      </c>
      <c r="E75" s="356"/>
      <c r="F75" s="492">
        <f>SUM(F55:F69)</f>
        <v>774</v>
      </c>
      <c r="G75" s="365">
        <f>F75/F77*100</f>
        <v>100</v>
      </c>
      <c r="H75" s="356"/>
      <c r="I75" s="492">
        <v>11</v>
      </c>
      <c r="J75" s="365">
        <f>I75/I77*100</f>
        <v>20.754716981132077</v>
      </c>
      <c r="K75" s="356"/>
      <c r="L75" s="492">
        <f>L58</f>
        <v>0</v>
      </c>
      <c r="M75" s="365">
        <f>L75/L77*100</f>
        <v>0</v>
      </c>
      <c r="N75" s="356"/>
      <c r="O75" s="492">
        <f>O59</f>
        <v>0</v>
      </c>
      <c r="P75" s="365">
        <f>O75/O77*100</f>
        <v>0</v>
      </c>
      <c r="Q75" s="356"/>
      <c r="R75" s="492">
        <f>R55</f>
        <v>9.9999999999999995E-8</v>
      </c>
      <c r="S75" s="365">
        <v>0</v>
      </c>
      <c r="T75" s="356"/>
      <c r="U75" s="492">
        <f>U55</f>
        <v>30</v>
      </c>
      <c r="V75" s="365">
        <v>0</v>
      </c>
      <c r="W75" s="356"/>
      <c r="X75" s="492">
        <f>X47</f>
        <v>0</v>
      </c>
      <c r="Y75" s="365">
        <f>X75/X77*100</f>
        <v>0</v>
      </c>
      <c r="Z75" s="356"/>
      <c r="AA75" s="492">
        <f>SUM(AA55:AA62)</f>
        <v>104</v>
      </c>
      <c r="AB75" s="365">
        <f>AA75/AA77*100</f>
        <v>100</v>
      </c>
      <c r="AC75" s="356"/>
      <c r="AD75" s="492">
        <f>SUM(AD55:AD62)</f>
        <v>5</v>
      </c>
      <c r="AE75" s="365">
        <f>AD75/AD77*100</f>
        <v>100</v>
      </c>
      <c r="AF75" s="356"/>
      <c r="AG75" s="492">
        <v>0</v>
      </c>
      <c r="AH75" s="365">
        <f>AG75/AG77*100</f>
        <v>0</v>
      </c>
      <c r="BB75" s="337"/>
      <c r="BC75" s="337"/>
      <c r="BD75" s="337"/>
      <c r="BE75" s="337"/>
      <c r="BF75" s="337"/>
      <c r="BT75"/>
      <c r="BU75"/>
      <c r="BV75"/>
      <c r="BW75"/>
      <c r="BX75"/>
      <c r="DS75"/>
      <c r="DT75"/>
      <c r="DU75"/>
      <c r="DV75"/>
      <c r="DW75"/>
    </row>
    <row r="76" spans="1:127" ht="13.5" thickBot="1">
      <c r="A76" s="362" t="s">
        <v>696</v>
      </c>
      <c r="B76" s="492"/>
      <c r="C76" s="492">
        <v>0</v>
      </c>
      <c r="D76" s="365">
        <f>C76/C77*100</f>
        <v>0</v>
      </c>
      <c r="E76" s="356"/>
      <c r="F76" s="492">
        <v>0</v>
      </c>
      <c r="G76" s="365">
        <f>F76/$F$77*100</f>
        <v>0</v>
      </c>
      <c r="H76" s="356"/>
      <c r="I76" s="492">
        <v>42</v>
      </c>
      <c r="J76" s="365">
        <f>I76/I77*100</f>
        <v>79.245283018867923</v>
      </c>
      <c r="K76" s="356"/>
      <c r="L76" s="492">
        <f>SUM(L55:L57)</f>
        <v>48</v>
      </c>
      <c r="M76" s="365">
        <f>L76/$L$77*100</f>
        <v>100</v>
      </c>
      <c r="N76" s="356"/>
      <c r="O76" s="492">
        <f>SUM(O55:O57)</f>
        <v>7</v>
      </c>
      <c r="P76" s="365">
        <f>O76/$O$77*100</f>
        <v>100</v>
      </c>
      <c r="Q76" s="356"/>
      <c r="R76" s="492">
        <f>R51</f>
        <v>0</v>
      </c>
      <c r="S76" s="365">
        <v>0</v>
      </c>
      <c r="T76" s="356"/>
      <c r="U76" s="492">
        <f>SUM(U56:U74)</f>
        <v>0</v>
      </c>
      <c r="V76" s="365">
        <v>0</v>
      </c>
      <c r="W76" s="356"/>
      <c r="X76" s="492">
        <v>12</v>
      </c>
      <c r="Y76" s="365">
        <f>X76/$X77*100</f>
        <v>100</v>
      </c>
      <c r="Z76" s="356"/>
      <c r="AA76" s="492">
        <v>0</v>
      </c>
      <c r="AB76" s="365">
        <f>AA76/$X77*100</f>
        <v>0</v>
      </c>
      <c r="AC76" s="356"/>
      <c r="AD76" s="492">
        <v>0</v>
      </c>
      <c r="AE76" s="365">
        <f>AD76/$X77*100</f>
        <v>0</v>
      </c>
      <c r="AF76" s="356"/>
      <c r="AG76" s="492">
        <f>SUM(AG55:AG63)</f>
        <v>47.091000000000008</v>
      </c>
      <c r="AH76" s="365">
        <f>AG76/$AG77*100</f>
        <v>100</v>
      </c>
      <c r="BB76" s="337"/>
      <c r="BC76" s="337"/>
      <c r="BD76" s="337"/>
      <c r="BE76" s="337"/>
      <c r="BF76" s="337"/>
      <c r="BT76"/>
      <c r="BU76"/>
      <c r="BV76"/>
      <c r="BW76"/>
      <c r="BX76"/>
      <c r="DS76"/>
      <c r="DT76"/>
      <c r="DU76"/>
      <c r="DV76"/>
      <c r="DW76"/>
    </row>
    <row r="77" spans="1:127" ht="13.5" thickBot="1">
      <c r="A77" s="362" t="s">
        <v>697</v>
      </c>
      <c r="B77" s="492"/>
      <c r="C77" s="492">
        <f>SUM(C75:C76)</f>
        <v>197</v>
      </c>
      <c r="D77" s="365">
        <f>SUM(D75:D76)</f>
        <v>100</v>
      </c>
      <c r="E77" s="356"/>
      <c r="F77" s="492">
        <f>SUM(F75:F76)</f>
        <v>774</v>
      </c>
      <c r="G77" s="365">
        <f>SUM(G75:G76)</f>
        <v>100</v>
      </c>
      <c r="H77" s="356"/>
      <c r="I77" s="492">
        <f>SUM(I75:I76)</f>
        <v>53</v>
      </c>
      <c r="J77" s="365">
        <f>SUM(J75:J76)</f>
        <v>100</v>
      </c>
      <c r="K77" s="356"/>
      <c r="L77" s="492">
        <f>SUM(L75:L76)</f>
        <v>48</v>
      </c>
      <c r="M77" s="365">
        <f>SUM(M75:M76)</f>
        <v>100</v>
      </c>
      <c r="N77" s="356"/>
      <c r="O77" s="492">
        <f>SUM(O75:O76)</f>
        <v>7</v>
      </c>
      <c r="P77" s="365">
        <f>SUM(P75:P76)</f>
        <v>100</v>
      </c>
      <c r="Q77" s="356"/>
      <c r="R77" s="492">
        <f>SUM(R75:R76)</f>
        <v>9.9999999999999995E-8</v>
      </c>
      <c r="S77" s="365">
        <v>0</v>
      </c>
      <c r="T77" s="356"/>
      <c r="U77" s="492">
        <f>SUM(U75:U76)</f>
        <v>30</v>
      </c>
      <c r="V77" s="365">
        <v>0</v>
      </c>
      <c r="W77" s="356"/>
      <c r="X77" s="492">
        <f>SUM(X75:X76)</f>
        <v>12</v>
      </c>
      <c r="Y77" s="365">
        <f>SUM(Y75:Y76)</f>
        <v>100</v>
      </c>
      <c r="Z77" s="356"/>
      <c r="AA77" s="492">
        <f>SUM(AA75:AA76)</f>
        <v>104</v>
      </c>
      <c r="AB77" s="365">
        <f>SUM(AB75:AB76)</f>
        <v>100</v>
      </c>
      <c r="AC77" s="356"/>
      <c r="AD77" s="492">
        <f>SUM(AD75:AD76)</f>
        <v>5</v>
      </c>
      <c r="AE77" s="365">
        <f>SUM(AE75:AE76)</f>
        <v>100</v>
      </c>
      <c r="AF77" s="356"/>
      <c r="AG77" s="492">
        <f>SUM(AG75:AG76)</f>
        <v>47.091000000000008</v>
      </c>
      <c r="AH77" s="365">
        <f>SUM(AH75:AH76)</f>
        <v>100</v>
      </c>
      <c r="BB77" s="337"/>
      <c r="BC77" s="337"/>
      <c r="BD77" s="337"/>
      <c r="BE77" s="337"/>
      <c r="BF77" s="337"/>
      <c r="BT77"/>
      <c r="BU77"/>
      <c r="BV77"/>
      <c r="BW77"/>
      <c r="BX77"/>
      <c r="DS77"/>
      <c r="DT77"/>
      <c r="DU77"/>
      <c r="DV77"/>
      <c r="DW77"/>
    </row>
    <row r="78" spans="1:127" ht="13.5" thickBot="1">
      <c r="A78" s="494"/>
      <c r="B78" s="384"/>
      <c r="C78" s="384"/>
      <c r="D78" s="367"/>
      <c r="F78" s="384"/>
      <c r="G78" s="367"/>
      <c r="I78" s="384"/>
      <c r="J78" s="367"/>
      <c r="L78" s="384"/>
      <c r="M78" s="367"/>
      <c r="O78" s="384"/>
      <c r="P78" s="367"/>
      <c r="R78" s="384"/>
      <c r="S78" s="367"/>
      <c r="U78" s="384"/>
      <c r="V78" s="367"/>
      <c r="X78" s="384"/>
      <c r="Y78" s="367"/>
      <c r="AA78" s="384"/>
      <c r="AB78" s="367"/>
      <c r="AD78" s="384"/>
      <c r="AE78" s="367"/>
      <c r="AG78" s="384"/>
      <c r="AH78" s="367"/>
      <c r="BB78" s="337"/>
      <c r="BC78" s="337"/>
      <c r="BD78" s="337"/>
      <c r="BE78" s="337"/>
      <c r="BF78" s="337"/>
      <c r="BT78"/>
      <c r="BU78"/>
      <c r="BV78"/>
      <c r="BW78"/>
      <c r="BX78"/>
      <c r="DS78"/>
      <c r="DT78"/>
      <c r="DU78"/>
      <c r="DV78"/>
      <c r="DW78"/>
    </row>
    <row r="79" spans="1:127">
      <c r="A79" s="411" t="s">
        <v>181</v>
      </c>
      <c r="B79" s="495"/>
      <c r="C79" s="495">
        <v>129</v>
      </c>
      <c r="D79" s="372"/>
      <c r="E79" s="412"/>
      <c r="F79" s="495">
        <v>250</v>
      </c>
      <c r="G79" s="372"/>
      <c r="H79" s="412"/>
      <c r="I79" s="495">
        <v>10</v>
      </c>
      <c r="J79" s="372"/>
      <c r="K79" s="412"/>
      <c r="L79" s="495">
        <v>342</v>
      </c>
      <c r="M79" s="372"/>
      <c r="N79" s="412"/>
      <c r="O79" s="495">
        <v>75</v>
      </c>
      <c r="P79" s="372"/>
      <c r="Q79" s="412"/>
      <c r="R79" s="495">
        <v>0</v>
      </c>
      <c r="S79" s="372"/>
      <c r="T79" s="412"/>
      <c r="U79" s="495">
        <v>26</v>
      </c>
      <c r="V79" s="372"/>
      <c r="W79" s="412"/>
      <c r="X79" s="495">
        <v>49</v>
      </c>
      <c r="Y79" s="372"/>
      <c r="Z79" s="412"/>
      <c r="AA79" s="495">
        <v>93</v>
      </c>
      <c r="AB79" s="372"/>
      <c r="AC79" s="412"/>
      <c r="AD79" s="495">
        <v>7</v>
      </c>
      <c r="AE79" s="372"/>
      <c r="AF79" s="412"/>
      <c r="AG79" s="495">
        <v>75</v>
      </c>
      <c r="AH79" s="372"/>
      <c r="BB79" s="337"/>
      <c r="BC79" s="337"/>
      <c r="BD79" s="337"/>
      <c r="BE79" s="337"/>
      <c r="BF79" s="337"/>
      <c r="BT79"/>
      <c r="BU79"/>
      <c r="BV79"/>
      <c r="BW79"/>
      <c r="BX79"/>
      <c r="DS79"/>
      <c r="DT79"/>
      <c r="DU79"/>
      <c r="DV79"/>
      <c r="DW79"/>
    </row>
    <row r="80" spans="1:127" ht="13.5" thickBot="1">
      <c r="A80" s="413" t="s">
        <v>182</v>
      </c>
      <c r="B80" s="496"/>
      <c r="C80" s="496">
        <f>C53/C79*1000000</f>
        <v>1860465.1162790698</v>
      </c>
      <c r="D80" s="373"/>
      <c r="E80" s="414"/>
      <c r="F80" s="496">
        <f>F53/F79*1000000</f>
        <v>3272000</v>
      </c>
      <c r="G80" s="373"/>
      <c r="H80" s="414"/>
      <c r="I80" s="496">
        <f>I53/I79*1000000</f>
        <v>5300000</v>
      </c>
      <c r="J80" s="373"/>
      <c r="K80" s="414"/>
      <c r="L80" s="496">
        <f>L53/L79*1000000</f>
        <v>146198.83040935671</v>
      </c>
      <c r="M80" s="373"/>
      <c r="N80" s="414"/>
      <c r="O80" s="496">
        <f>O53/O79*1000000</f>
        <v>106666.66666666667</v>
      </c>
      <c r="P80" s="373"/>
      <c r="Q80" s="414"/>
      <c r="R80" s="496" t="e">
        <f>R53/R79*1000000</f>
        <v>#DIV/0!</v>
      </c>
      <c r="S80" s="373"/>
      <c r="T80" s="414"/>
      <c r="U80" s="496">
        <f>U53/U79*1000000</f>
        <v>1153846.1538461538</v>
      </c>
      <c r="V80" s="373"/>
      <c r="W80" s="414"/>
      <c r="X80" s="496">
        <f>X53/X79*1000000</f>
        <v>244897.95918367346</v>
      </c>
      <c r="Y80" s="373"/>
      <c r="Z80" s="414"/>
      <c r="AA80" s="496">
        <f>AA53/AA79*1000000</f>
        <v>1204301.0752688171</v>
      </c>
      <c r="AB80" s="373"/>
      <c r="AC80" s="414"/>
      <c r="AD80" s="496">
        <f>AD53/AD79*1000000</f>
        <v>857142.85714285704</v>
      </c>
      <c r="AE80" s="373"/>
      <c r="AF80" s="414"/>
      <c r="AG80" s="496">
        <f>AG53/AG79*1000000</f>
        <v>668000</v>
      </c>
      <c r="AH80" s="373"/>
      <c r="BB80" s="337"/>
      <c r="BC80" s="337"/>
      <c r="BD80" s="337"/>
      <c r="BE80" s="337"/>
      <c r="BF80" s="337"/>
      <c r="BT80"/>
      <c r="BU80"/>
      <c r="BV80"/>
      <c r="BW80"/>
      <c r="BX80"/>
      <c r="DS80"/>
      <c r="DT80"/>
      <c r="DU80"/>
      <c r="DV80"/>
      <c r="DW80"/>
    </row>
  </sheetData>
  <sheetProtection password="DF1A" sheet="1" objects="1" scenarios="1"/>
  <phoneticPr fontId="0" type="noConversion"/>
  <pageMargins left="0.75" right="0.75" top="1" bottom="1" header="0.5" footer="0.5"/>
  <pageSetup paperSize="9" scale="34" orientation="landscape" horizontalDpi="300" verticalDpi="300" r:id="rId1"/>
  <headerFooter alignWithMargins="0">
    <oddHeader>&amp;CASSOCIATION OF COLLECTIVE INVESTMENTS
QUARTERLY REPORT</oddHeader>
    <oddFooter>&amp;RPAGE 31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EC84"/>
  <sheetViews>
    <sheetView workbookViewId="0" xr3:uid="{FB84E6B5-2F03-524A-B55D-05F6A9FA1888}"/>
  </sheetViews>
  <sheetFormatPr defaultRowHeight="12.75"/>
  <cols>
    <col min="1" max="1" width="30.5703125" style="337" customWidth="1"/>
    <col min="2" max="2" width="10.7109375" style="337" hidden="1" customWidth="1"/>
    <col min="3" max="3" width="10.7109375" style="337" customWidth="1"/>
    <col min="4" max="4" width="4.7109375" style="337" customWidth="1"/>
    <col min="5" max="5" width="21.85546875" style="337" customWidth="1"/>
    <col min="6" max="6" width="10.7109375" style="337" customWidth="1"/>
    <col min="7" max="7" width="4.7109375" style="337" customWidth="1"/>
    <col min="8" max="8" width="18.140625" style="337" customWidth="1"/>
    <col min="9" max="9" width="10.42578125" style="337" customWidth="1"/>
    <col min="10" max="10" width="4.7109375" style="337" customWidth="1"/>
    <col min="11" max="11" width="15.140625" style="337" customWidth="1"/>
    <col min="12" max="12" width="10.7109375" style="337" customWidth="1"/>
    <col min="13" max="13" width="4.7109375" style="337" customWidth="1"/>
    <col min="14" max="14" width="15.140625" style="337" customWidth="1"/>
    <col min="15" max="15" width="10.7109375" style="337" customWidth="1"/>
    <col min="16" max="16" width="4.7109375" style="337" customWidth="1"/>
    <col min="17" max="17" width="16.42578125" style="337" customWidth="1"/>
    <col min="18" max="18" width="10.7109375" style="337" customWidth="1"/>
    <col min="19" max="19" width="4.7109375" style="337" customWidth="1"/>
    <col min="20" max="20" width="15.7109375" style="338" customWidth="1"/>
    <col min="21" max="21" width="11.5703125" style="338" customWidth="1"/>
    <col min="22" max="22" width="4.7109375" style="338" customWidth="1"/>
    <col min="23" max="23" width="15.7109375" style="338" customWidth="1"/>
    <col min="24" max="24" width="11.5703125" style="338" customWidth="1"/>
    <col min="25" max="25" width="4.7109375" style="338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5703125" style="337" customWidth="1"/>
    <col min="38" max="38" width="15.7109375" style="337" customWidth="1"/>
    <col min="39" max="39" width="10.7109375" style="337" customWidth="1"/>
    <col min="40" max="40" width="4.710937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570312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7.42578125" style="337" customWidth="1"/>
    <col min="56" max="16384" width="9.140625" style="337"/>
  </cols>
  <sheetData>
    <row r="1" spans="1:130">
      <c r="A1" s="336" t="s">
        <v>635</v>
      </c>
      <c r="E1" s="336"/>
      <c r="H1" s="336"/>
      <c r="K1" s="336"/>
      <c r="N1" s="336"/>
      <c r="Q1" s="337" t="str">
        <f>Summary!V1</f>
        <v>QUARTER ENDED 31 DECEMBER 2004</v>
      </c>
    </row>
    <row r="2" spans="1:130">
      <c r="A2" s="338"/>
      <c r="E2" s="338"/>
      <c r="H2" s="338"/>
      <c r="K2" s="338"/>
      <c r="N2" s="338"/>
      <c r="Q2" s="338"/>
    </row>
    <row r="3" spans="1:130" s="441" customFormat="1" ht="12">
      <c r="A3" s="501"/>
      <c r="B3" s="502" t="s">
        <v>61</v>
      </c>
      <c r="C3" s="439" t="s">
        <v>595</v>
      </c>
      <c r="D3" s="438"/>
      <c r="E3" s="440"/>
      <c r="F3" s="439" t="s">
        <v>471</v>
      </c>
      <c r="G3" s="438"/>
      <c r="H3" s="464"/>
      <c r="I3" s="439" t="s">
        <v>941</v>
      </c>
      <c r="J3" s="438"/>
      <c r="K3" s="464"/>
      <c r="L3" s="439" t="s">
        <v>471</v>
      </c>
      <c r="M3" s="438"/>
      <c r="N3" s="464"/>
      <c r="O3" s="439" t="s">
        <v>942</v>
      </c>
      <c r="P3" s="438"/>
      <c r="Q3" s="464"/>
      <c r="R3" s="439" t="s">
        <v>942</v>
      </c>
      <c r="S3" s="438"/>
      <c r="T3" s="463"/>
      <c r="U3" s="439" t="s">
        <v>473</v>
      </c>
      <c r="V3" s="438"/>
      <c r="W3" s="440"/>
      <c r="X3" s="500" t="s">
        <v>943</v>
      </c>
      <c r="Y3" s="438"/>
      <c r="Z3" s="440"/>
      <c r="AA3" s="500" t="s">
        <v>944</v>
      </c>
      <c r="AB3" s="438"/>
      <c r="AC3" s="464"/>
      <c r="AD3" s="500" t="s">
        <v>473</v>
      </c>
      <c r="AE3" s="438"/>
      <c r="CQ3" s="1049"/>
      <c r="CR3" s="520"/>
      <c r="CS3" s="1036"/>
      <c r="CT3" s="1049"/>
      <c r="CU3" s="520"/>
      <c r="CV3" s="1036"/>
      <c r="CW3" s="1049"/>
      <c r="CX3" s="520"/>
      <c r="CY3" s="1036"/>
      <c r="CZ3" s="520"/>
      <c r="DA3" s="520"/>
      <c r="DB3" s="1036"/>
      <c r="DC3" s="520"/>
      <c r="DD3" s="520"/>
      <c r="DE3" s="1036"/>
      <c r="DF3" s="1049"/>
      <c r="DG3" s="1049"/>
      <c r="DH3" s="1036"/>
      <c r="DI3" s="520"/>
      <c r="DJ3" s="520"/>
      <c r="DK3" s="1036"/>
      <c r="DL3" s="520"/>
      <c r="DM3" s="520"/>
      <c r="DN3" s="1036"/>
      <c r="DO3" s="1049"/>
      <c r="DP3" s="520"/>
      <c r="DQ3" s="1036"/>
      <c r="DR3" s="1036"/>
      <c r="DS3" s="520"/>
      <c r="DT3" s="1036"/>
      <c r="DU3" s="1036"/>
    </row>
    <row r="4" spans="1:130" s="441" customFormat="1" ht="12">
      <c r="A4" s="503"/>
      <c r="B4" s="504"/>
      <c r="C4" s="504" t="s">
        <v>945</v>
      </c>
      <c r="D4" s="443"/>
      <c r="E4" s="383"/>
      <c r="F4" s="504" t="s">
        <v>946</v>
      </c>
      <c r="G4" s="443"/>
      <c r="H4" s="444"/>
      <c r="I4" s="504" t="s">
        <v>947</v>
      </c>
      <c r="J4" s="443"/>
      <c r="K4" s="444"/>
      <c r="L4" s="504" t="s">
        <v>948</v>
      </c>
      <c r="M4" s="443"/>
      <c r="N4" s="444"/>
      <c r="O4" s="504" t="s">
        <v>949</v>
      </c>
      <c r="P4" s="443"/>
      <c r="Q4" s="444"/>
      <c r="R4" s="504" t="s">
        <v>950</v>
      </c>
      <c r="S4" s="443"/>
      <c r="T4" s="465"/>
      <c r="U4" s="485" t="s">
        <v>474</v>
      </c>
      <c r="V4" s="443"/>
      <c r="W4" s="383"/>
      <c r="X4" s="485" t="s">
        <v>951</v>
      </c>
      <c r="Y4" s="443"/>
      <c r="Z4" s="383"/>
      <c r="AA4" s="442" t="s">
        <v>952</v>
      </c>
      <c r="AB4" s="443"/>
      <c r="AC4" s="444"/>
      <c r="AD4" s="442" t="s">
        <v>836</v>
      </c>
      <c r="AE4" s="443"/>
      <c r="CQ4" s="520"/>
      <c r="CR4" s="520"/>
      <c r="CS4" s="1036"/>
      <c r="CT4" s="520"/>
      <c r="CU4" s="520"/>
      <c r="CV4" s="1036"/>
      <c r="CW4" s="520"/>
      <c r="CX4" s="520"/>
      <c r="CY4" s="1036"/>
      <c r="CZ4" s="520"/>
      <c r="DA4" s="520"/>
      <c r="DB4" s="1036"/>
      <c r="DC4" s="520"/>
      <c r="DD4" s="520"/>
      <c r="DE4" s="1036"/>
      <c r="DF4" s="1049"/>
      <c r="DG4" s="520"/>
      <c r="DH4" s="1036"/>
      <c r="DI4" s="520"/>
      <c r="DJ4" s="1076"/>
      <c r="DK4" s="1036"/>
      <c r="DL4" s="520"/>
      <c r="DM4" s="1076"/>
      <c r="DN4" s="1036"/>
      <c r="DO4" s="1049"/>
      <c r="DP4" s="1047"/>
      <c r="DQ4" s="1036"/>
      <c r="DR4" s="1036"/>
      <c r="DS4" s="520"/>
      <c r="DT4" s="1036"/>
      <c r="DU4" s="1036"/>
    </row>
    <row r="5" spans="1:130">
      <c r="A5" s="488"/>
      <c r="B5" s="345" t="s">
        <v>116</v>
      </c>
      <c r="C5" s="345" t="s">
        <v>116</v>
      </c>
      <c r="D5" s="346" t="s">
        <v>22</v>
      </c>
      <c r="E5" s="347"/>
      <c r="F5" s="345" t="s">
        <v>116</v>
      </c>
      <c r="G5" s="346" t="s">
        <v>22</v>
      </c>
      <c r="H5" s="347"/>
      <c r="I5" s="345" t="s">
        <v>116</v>
      </c>
      <c r="J5" s="346" t="s">
        <v>22</v>
      </c>
      <c r="K5" s="347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347"/>
      <c r="AD5" s="345" t="s">
        <v>116</v>
      </c>
      <c r="AE5" s="346" t="s">
        <v>22</v>
      </c>
      <c r="AY5" s="337"/>
      <c r="AZ5" s="337"/>
      <c r="BA5" s="337"/>
      <c r="BB5" s="337"/>
      <c r="BC5" s="337"/>
      <c r="BZ5"/>
      <c r="CA5"/>
      <c r="CB5"/>
      <c r="CC5"/>
      <c r="CD5"/>
      <c r="CQ5" s="419"/>
      <c r="CR5" s="419"/>
      <c r="CS5" s="419"/>
      <c r="CT5" s="419"/>
      <c r="CU5" s="419"/>
      <c r="CV5" s="419"/>
      <c r="CW5" s="419"/>
      <c r="CX5" s="419"/>
      <c r="CY5" s="419"/>
      <c r="CZ5" s="419"/>
      <c r="DA5" s="419"/>
      <c r="DB5" s="419"/>
      <c r="DC5" s="419"/>
      <c r="DD5" s="419"/>
      <c r="DE5" s="419"/>
      <c r="DF5" s="419"/>
      <c r="DG5" s="419"/>
      <c r="DH5" s="419"/>
      <c r="DI5" s="419"/>
      <c r="DJ5" s="419"/>
      <c r="DK5" s="419"/>
      <c r="DL5" s="419"/>
      <c r="DM5" s="419"/>
      <c r="DN5" s="419"/>
      <c r="DO5" s="419"/>
      <c r="DP5" s="419"/>
      <c r="DQ5" s="419"/>
      <c r="DR5" s="419"/>
      <c r="DS5" s="419"/>
      <c r="DT5" s="419"/>
      <c r="DU5" s="419"/>
      <c r="DV5"/>
      <c r="DW5"/>
      <c r="DX5"/>
      <c r="DY5"/>
      <c r="DZ5"/>
    </row>
    <row r="6" spans="1:130">
      <c r="A6" s="490" t="s">
        <v>117</v>
      </c>
      <c r="B6" s="384"/>
      <c r="C6" s="384"/>
      <c r="D6" s="349"/>
      <c r="F6" s="384"/>
      <c r="G6" s="349"/>
      <c r="H6" s="338"/>
      <c r="I6" s="384"/>
      <c r="J6" s="349"/>
      <c r="K6" s="338"/>
      <c r="L6" s="384"/>
      <c r="M6" s="349"/>
      <c r="N6" s="338"/>
      <c r="O6" s="384"/>
      <c r="P6" s="349"/>
      <c r="Q6" s="338"/>
      <c r="R6" s="384"/>
      <c r="S6" s="349"/>
      <c r="T6" s="337"/>
      <c r="U6" s="384"/>
      <c r="V6" s="349"/>
      <c r="W6" s="337"/>
      <c r="X6" s="384"/>
      <c r="Y6" s="349"/>
      <c r="AA6" s="384"/>
      <c r="AB6" s="349"/>
      <c r="AD6" s="384"/>
      <c r="AE6" s="349"/>
      <c r="AY6" s="337"/>
      <c r="AZ6" s="337"/>
      <c r="BA6" s="337"/>
      <c r="BB6" s="337"/>
      <c r="BC6" s="337"/>
      <c r="BZ6"/>
      <c r="CA6"/>
      <c r="CB6"/>
      <c r="CC6"/>
      <c r="CD6"/>
      <c r="CQ6" s="338"/>
      <c r="CR6" s="338"/>
      <c r="CS6" s="338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8"/>
      <c r="DH6" s="338"/>
      <c r="DI6" s="338"/>
      <c r="DJ6" s="338"/>
      <c r="DK6" s="338"/>
      <c r="DL6" s="338"/>
      <c r="DM6" s="338"/>
      <c r="DN6" s="338"/>
      <c r="DO6" s="338"/>
      <c r="DP6" s="338"/>
      <c r="DQ6" s="338"/>
      <c r="DR6" s="338"/>
      <c r="DS6" s="338"/>
      <c r="DT6" s="338"/>
      <c r="DU6" s="338"/>
      <c r="DV6"/>
      <c r="DW6"/>
      <c r="DX6"/>
      <c r="DY6"/>
      <c r="DZ6"/>
    </row>
    <row r="7" spans="1:130">
      <c r="A7" s="489" t="s">
        <v>647</v>
      </c>
      <c r="B7" s="384">
        <f t="shared" ref="B7:B12" si="0">C7+F7+I7+L7+O7+R7+U7+X7+F47+I47+L47+O47+R47+AA7+AD7+C47+U47+X47+AA47</f>
        <v>1055.3500000000001</v>
      </c>
      <c r="C7" s="384">
        <v>465.7</v>
      </c>
      <c r="D7" s="366">
        <f t="shared" ref="D7:D12" si="1">C7/$C$13*100</f>
        <v>98.728005087979653</v>
      </c>
      <c r="F7" s="384">
        <v>0</v>
      </c>
      <c r="G7" s="366">
        <f t="shared" ref="G7:G12" si="2">F7/$F$13*100</f>
        <v>0</v>
      </c>
      <c r="H7" s="587"/>
      <c r="I7" s="384">
        <v>0</v>
      </c>
      <c r="J7" s="366">
        <f t="shared" ref="J7:J12" si="3">I7/$I$13*100</f>
        <v>0</v>
      </c>
      <c r="K7" s="587"/>
      <c r="L7" s="384">
        <v>0</v>
      </c>
      <c r="M7" s="366">
        <f t="shared" ref="M7:M12" si="4">L7/$I$13*100</f>
        <v>0</v>
      </c>
      <c r="N7" s="587"/>
      <c r="O7" s="384">
        <v>0</v>
      </c>
      <c r="P7" s="366">
        <f t="shared" ref="P7:P12" si="5">O7/$O$13*100</f>
        <v>0</v>
      </c>
      <c r="Q7" s="587"/>
      <c r="R7" s="384">
        <v>4.9400000000000004</v>
      </c>
      <c r="S7" s="366">
        <f t="shared" ref="S7:S12" si="6">R7/$R$13*100</f>
        <v>82.608695652173907</v>
      </c>
      <c r="T7" s="337"/>
      <c r="U7" s="384">
        <v>222.34</v>
      </c>
      <c r="V7" s="366">
        <f t="shared" ref="V7:V12" si="7">U7/$U$13*100</f>
        <v>95.753660637381572</v>
      </c>
      <c r="W7" s="337"/>
      <c r="X7" s="384">
        <v>0</v>
      </c>
      <c r="Y7" s="366">
        <f t="shared" ref="Y7:Y12" si="8">X7/$X$13*100</f>
        <v>0</v>
      </c>
      <c r="AA7" s="384">
        <v>0</v>
      </c>
      <c r="AB7" s="366">
        <f t="shared" ref="AB7:AB12" si="9">AA7/$AA$13*100</f>
        <v>0</v>
      </c>
      <c r="AD7" s="384">
        <v>0</v>
      </c>
      <c r="AE7" s="366">
        <f t="shared" ref="AE7:AE12" si="10">AD7/$AD$13*100</f>
        <v>0</v>
      </c>
      <c r="AY7" s="337"/>
      <c r="AZ7" s="337"/>
      <c r="BA7" s="337"/>
      <c r="BB7" s="337"/>
      <c r="BC7" s="337"/>
      <c r="BZ7"/>
      <c r="CA7"/>
      <c r="CB7"/>
      <c r="CC7"/>
      <c r="CD7"/>
      <c r="CQ7" s="338"/>
      <c r="CR7" s="338"/>
      <c r="CS7" s="587"/>
      <c r="CT7" s="338"/>
      <c r="CU7" s="338"/>
      <c r="CV7" s="587"/>
      <c r="CW7" s="338"/>
      <c r="CX7" s="338"/>
      <c r="CY7" s="587"/>
      <c r="CZ7" s="338"/>
      <c r="DA7" s="338"/>
      <c r="DB7" s="587"/>
      <c r="DC7" s="338"/>
      <c r="DD7" s="338"/>
      <c r="DE7" s="587"/>
      <c r="DF7" s="338"/>
      <c r="DG7" s="338"/>
      <c r="DH7" s="587"/>
      <c r="DI7" s="338"/>
      <c r="DJ7" s="338"/>
      <c r="DK7" s="587"/>
      <c r="DL7" s="338"/>
      <c r="DM7" s="338"/>
      <c r="DN7" s="587"/>
      <c r="DO7" s="338"/>
      <c r="DP7" s="338"/>
      <c r="DQ7" s="587"/>
      <c r="DR7" s="338"/>
      <c r="DS7" s="338"/>
      <c r="DT7" s="587"/>
      <c r="DU7" s="338"/>
      <c r="DV7"/>
      <c r="DW7"/>
      <c r="DX7"/>
      <c r="DY7"/>
      <c r="DZ7"/>
    </row>
    <row r="8" spans="1:130">
      <c r="A8" s="489" t="s">
        <v>648</v>
      </c>
      <c r="B8" s="384">
        <f t="shared" si="0"/>
        <v>69.77000000000001</v>
      </c>
      <c r="C8" s="384">
        <v>6</v>
      </c>
      <c r="D8" s="366">
        <f t="shared" si="1"/>
        <v>1.271994912020352</v>
      </c>
      <c r="F8" s="384">
        <v>1.49</v>
      </c>
      <c r="G8" s="366">
        <f t="shared" si="2"/>
        <v>1.8445159692993314</v>
      </c>
      <c r="H8" s="587"/>
      <c r="I8" s="384">
        <v>1.08</v>
      </c>
      <c r="J8" s="366">
        <f t="shared" si="3"/>
        <v>1.0991247710156729</v>
      </c>
      <c r="K8" s="587"/>
      <c r="L8" s="384">
        <v>0.18</v>
      </c>
      <c r="M8" s="366">
        <f t="shared" si="4"/>
        <v>0.18318746183594545</v>
      </c>
      <c r="N8" s="587"/>
      <c r="O8" s="384">
        <v>0.72</v>
      </c>
      <c r="P8" s="366">
        <f t="shared" si="5"/>
        <v>22.153846153846153</v>
      </c>
      <c r="Q8" s="587"/>
      <c r="R8" s="384">
        <v>1.04</v>
      </c>
      <c r="S8" s="366">
        <f t="shared" si="6"/>
        <v>17.391304347826086</v>
      </c>
      <c r="T8" s="337"/>
      <c r="U8" s="384">
        <v>9.86</v>
      </c>
      <c r="V8" s="366">
        <f t="shared" si="7"/>
        <v>4.246339362618432</v>
      </c>
      <c r="W8" s="337"/>
      <c r="X8" s="384">
        <v>0.53</v>
      </c>
      <c r="Y8" s="366">
        <f t="shared" si="8"/>
        <v>0.91395068115192268</v>
      </c>
      <c r="AA8" s="384">
        <v>0.67</v>
      </c>
      <c r="AB8" s="366">
        <f t="shared" si="9"/>
        <v>0.34209854480469748</v>
      </c>
      <c r="AD8" s="384">
        <v>8.89</v>
      </c>
      <c r="AE8" s="366">
        <f t="shared" si="10"/>
        <v>8.9526686807653579</v>
      </c>
      <c r="AY8" s="337"/>
      <c r="AZ8" s="337"/>
      <c r="BA8" s="337"/>
      <c r="BB8" s="337"/>
      <c r="BC8" s="337"/>
      <c r="BZ8"/>
      <c r="CA8"/>
      <c r="CB8"/>
      <c r="CC8"/>
      <c r="CD8"/>
      <c r="CQ8" s="338"/>
      <c r="CR8" s="338"/>
      <c r="CS8" s="587"/>
      <c r="CT8" s="338"/>
      <c r="CU8" s="338"/>
      <c r="CV8" s="587"/>
      <c r="CW8" s="338"/>
      <c r="CX8" s="338"/>
      <c r="CY8" s="587"/>
      <c r="CZ8" s="338"/>
      <c r="DA8" s="338"/>
      <c r="DB8" s="587"/>
      <c r="DC8" s="338"/>
      <c r="DD8" s="338"/>
      <c r="DE8" s="587"/>
      <c r="DF8" s="338"/>
      <c r="DG8" s="338"/>
      <c r="DH8" s="587"/>
      <c r="DI8" s="338"/>
      <c r="DJ8" s="338"/>
      <c r="DK8" s="587"/>
      <c r="DL8" s="338"/>
      <c r="DM8" s="338"/>
      <c r="DN8" s="587"/>
      <c r="DO8" s="338"/>
      <c r="DP8" s="338"/>
      <c r="DQ8" s="587"/>
      <c r="DR8" s="338"/>
      <c r="DS8" s="338"/>
      <c r="DT8" s="587"/>
      <c r="DU8" s="338"/>
      <c r="DV8"/>
      <c r="DW8"/>
      <c r="DX8"/>
      <c r="DY8"/>
      <c r="DZ8"/>
    </row>
    <row r="9" spans="1:130">
      <c r="A9" s="489" t="s">
        <v>649</v>
      </c>
      <c r="B9" s="384">
        <f t="shared" si="0"/>
        <v>0</v>
      </c>
      <c r="C9" s="384">
        <v>0</v>
      </c>
      <c r="D9" s="366">
        <f t="shared" si="1"/>
        <v>0</v>
      </c>
      <c r="F9" s="384">
        <v>0</v>
      </c>
      <c r="G9" s="366">
        <f t="shared" si="2"/>
        <v>0</v>
      </c>
      <c r="H9" s="587"/>
      <c r="I9" s="384">
        <v>0</v>
      </c>
      <c r="J9" s="366">
        <f t="shared" si="3"/>
        <v>0</v>
      </c>
      <c r="K9" s="587"/>
      <c r="L9" s="384">
        <v>0</v>
      </c>
      <c r="M9" s="366">
        <f t="shared" si="4"/>
        <v>0</v>
      </c>
      <c r="N9" s="587"/>
      <c r="O9" s="384">
        <v>0</v>
      </c>
      <c r="P9" s="366">
        <f t="shared" si="5"/>
        <v>0</v>
      </c>
      <c r="Q9" s="587"/>
      <c r="R9" s="384">
        <v>0</v>
      </c>
      <c r="S9" s="366">
        <f t="shared" si="6"/>
        <v>0</v>
      </c>
      <c r="T9" s="337"/>
      <c r="U9" s="384">
        <v>0</v>
      </c>
      <c r="V9" s="366">
        <f t="shared" si="7"/>
        <v>0</v>
      </c>
      <c r="W9" s="337"/>
      <c r="X9" s="384">
        <v>0</v>
      </c>
      <c r="Y9" s="366">
        <f t="shared" si="8"/>
        <v>0</v>
      </c>
      <c r="AA9" s="384">
        <v>0</v>
      </c>
      <c r="AB9" s="366">
        <f t="shared" si="9"/>
        <v>0</v>
      </c>
      <c r="AD9" s="384">
        <v>0</v>
      </c>
      <c r="AE9" s="366">
        <f t="shared" si="10"/>
        <v>0</v>
      </c>
      <c r="AY9" s="337"/>
      <c r="AZ9" s="337"/>
      <c r="BA9" s="337"/>
      <c r="BB9" s="337"/>
      <c r="BC9" s="337"/>
      <c r="BZ9"/>
      <c r="CA9"/>
      <c r="CB9"/>
      <c r="CC9"/>
      <c r="CD9"/>
      <c r="CQ9" s="338"/>
      <c r="CR9" s="338"/>
      <c r="CS9" s="587"/>
      <c r="CT9" s="338"/>
      <c r="CU9" s="338"/>
      <c r="CV9" s="587"/>
      <c r="CW9" s="338"/>
      <c r="CX9" s="338"/>
      <c r="CY9" s="587"/>
      <c r="CZ9" s="338"/>
      <c r="DA9" s="338"/>
      <c r="DB9" s="587"/>
      <c r="DC9" s="338"/>
      <c r="DD9" s="338"/>
      <c r="DE9" s="587"/>
      <c r="DF9" s="338"/>
      <c r="DG9" s="338"/>
      <c r="DH9" s="587"/>
      <c r="DI9" s="338"/>
      <c r="DJ9" s="338"/>
      <c r="DK9" s="587"/>
      <c r="DL9" s="338"/>
      <c r="DM9" s="338"/>
      <c r="DN9" s="587"/>
      <c r="DO9" s="338"/>
      <c r="DP9" s="338"/>
      <c r="DQ9" s="587"/>
      <c r="DR9" s="338"/>
      <c r="DS9" s="338"/>
      <c r="DT9" s="587"/>
      <c r="DU9" s="338"/>
      <c r="DV9"/>
      <c r="DW9"/>
      <c r="DX9"/>
      <c r="DY9"/>
      <c r="DZ9"/>
    </row>
    <row r="10" spans="1:130">
      <c r="A10" s="489" t="s">
        <v>650</v>
      </c>
      <c r="B10" s="384">
        <f t="shared" si="0"/>
        <v>0</v>
      </c>
      <c r="C10" s="384">
        <v>0</v>
      </c>
      <c r="D10" s="366">
        <f t="shared" si="1"/>
        <v>0</v>
      </c>
      <c r="F10" s="384">
        <v>0</v>
      </c>
      <c r="G10" s="366">
        <v>0</v>
      </c>
      <c r="H10" s="587"/>
      <c r="I10" s="384">
        <v>0</v>
      </c>
      <c r="J10" s="366">
        <f t="shared" si="3"/>
        <v>0</v>
      </c>
      <c r="K10" s="587"/>
      <c r="L10" s="384">
        <v>0</v>
      </c>
      <c r="M10" s="366">
        <f t="shared" si="4"/>
        <v>0</v>
      </c>
      <c r="N10" s="587"/>
      <c r="O10" s="384">
        <v>0</v>
      </c>
      <c r="P10" s="366">
        <f t="shared" si="5"/>
        <v>0</v>
      </c>
      <c r="Q10" s="587"/>
      <c r="R10" s="384">
        <v>0</v>
      </c>
      <c r="S10" s="366">
        <f t="shared" si="6"/>
        <v>0</v>
      </c>
      <c r="T10" s="337"/>
      <c r="U10" s="384">
        <v>0</v>
      </c>
      <c r="V10" s="366">
        <f t="shared" si="7"/>
        <v>0</v>
      </c>
      <c r="W10" s="337"/>
      <c r="X10" s="384">
        <v>0</v>
      </c>
      <c r="Y10" s="366">
        <f t="shared" si="8"/>
        <v>0</v>
      </c>
      <c r="AA10" s="384">
        <v>0</v>
      </c>
      <c r="AB10" s="366">
        <f t="shared" si="9"/>
        <v>0</v>
      </c>
      <c r="AD10" s="384">
        <v>0</v>
      </c>
      <c r="AE10" s="366">
        <f t="shared" si="10"/>
        <v>0</v>
      </c>
      <c r="AY10" s="337"/>
      <c r="AZ10" s="337"/>
      <c r="BA10" s="337"/>
      <c r="BB10" s="337"/>
      <c r="BC10" s="337"/>
      <c r="BZ10"/>
      <c r="CA10"/>
      <c r="CB10"/>
      <c r="CC10"/>
      <c r="CD10"/>
      <c r="CQ10" s="338"/>
      <c r="CR10" s="338"/>
      <c r="CS10" s="587"/>
      <c r="CT10" s="338"/>
      <c r="CU10" s="338"/>
      <c r="CV10" s="587"/>
      <c r="CW10" s="338"/>
      <c r="CX10" s="338"/>
      <c r="CY10" s="587"/>
      <c r="CZ10" s="338"/>
      <c r="DA10" s="338"/>
      <c r="DB10" s="587"/>
      <c r="DC10" s="338"/>
      <c r="DD10" s="338"/>
      <c r="DE10" s="587"/>
      <c r="DF10" s="338"/>
      <c r="DG10" s="338"/>
      <c r="DH10" s="587"/>
      <c r="DI10" s="338"/>
      <c r="DJ10" s="338"/>
      <c r="DK10" s="587"/>
      <c r="DL10" s="338"/>
      <c r="DM10" s="338"/>
      <c r="DN10" s="587"/>
      <c r="DO10" s="338"/>
      <c r="DP10" s="338"/>
      <c r="DQ10" s="587"/>
      <c r="DR10" s="338"/>
      <c r="DS10" s="338"/>
      <c r="DT10" s="587"/>
      <c r="DU10" s="338"/>
      <c r="DV10"/>
      <c r="DW10"/>
      <c r="DX10"/>
      <c r="DY10"/>
      <c r="DZ10"/>
    </row>
    <row r="11" spans="1:130">
      <c r="A11" s="491" t="s">
        <v>651</v>
      </c>
      <c r="B11" s="384">
        <f t="shared" si="0"/>
        <v>640.03000000000009</v>
      </c>
      <c r="C11" s="384">
        <v>0</v>
      </c>
      <c r="D11" s="366">
        <f t="shared" si="1"/>
        <v>0</v>
      </c>
      <c r="F11" s="384">
        <v>79.290000000000006</v>
      </c>
      <c r="G11" s="366">
        <f t="shared" si="2"/>
        <v>98.155484030700677</v>
      </c>
      <c r="H11" s="587"/>
      <c r="I11" s="384">
        <v>97.18</v>
      </c>
      <c r="J11" s="366">
        <f t="shared" si="3"/>
        <v>98.900875228984333</v>
      </c>
      <c r="K11" s="587"/>
      <c r="L11" s="384">
        <v>15.87</v>
      </c>
      <c r="M11" s="366">
        <f t="shared" si="4"/>
        <v>16.151027885202524</v>
      </c>
      <c r="N11" s="587"/>
      <c r="O11" s="384">
        <v>2.5299999999999998</v>
      </c>
      <c r="P11" s="366">
        <f t="shared" si="5"/>
        <v>77.84615384615384</v>
      </c>
      <c r="Q11" s="587"/>
      <c r="R11" s="384">
        <v>0</v>
      </c>
      <c r="S11" s="366">
        <f t="shared" si="6"/>
        <v>0</v>
      </c>
      <c r="T11" s="337"/>
      <c r="U11" s="384">
        <v>0</v>
      </c>
      <c r="V11" s="366">
        <f t="shared" si="7"/>
        <v>0</v>
      </c>
      <c r="W11" s="337"/>
      <c r="X11" s="384">
        <v>57.46</v>
      </c>
      <c r="Y11" s="366">
        <f t="shared" si="8"/>
        <v>99.086049318848083</v>
      </c>
      <c r="AA11" s="384">
        <v>195.18</v>
      </c>
      <c r="AB11" s="366">
        <f t="shared" si="9"/>
        <v>99.657901455195315</v>
      </c>
      <c r="AD11" s="384">
        <v>90.41</v>
      </c>
      <c r="AE11" s="366">
        <f t="shared" si="10"/>
        <v>91.047331319234644</v>
      </c>
      <c r="AY11" s="337"/>
      <c r="AZ11" s="337"/>
      <c r="BA11" s="337"/>
      <c r="BB11" s="337"/>
      <c r="BC11" s="337"/>
      <c r="BZ11"/>
      <c r="CA11"/>
      <c r="CB11"/>
      <c r="CC11"/>
      <c r="CD11"/>
      <c r="CQ11" s="338"/>
      <c r="CR11" s="338"/>
      <c r="CS11" s="587"/>
      <c r="CT11" s="338"/>
      <c r="CU11" s="338"/>
      <c r="CV11" s="587"/>
      <c r="CW11" s="338"/>
      <c r="CX11" s="338"/>
      <c r="CY11" s="587"/>
      <c r="CZ11" s="338"/>
      <c r="DA11" s="338"/>
      <c r="DB11" s="587"/>
      <c r="DC11" s="338"/>
      <c r="DD11" s="338"/>
      <c r="DE11" s="587"/>
      <c r="DF11" s="338"/>
      <c r="DG11" s="338"/>
      <c r="DH11" s="587"/>
      <c r="DI11" s="338"/>
      <c r="DJ11" s="338"/>
      <c r="DK11" s="587"/>
      <c r="DL11" s="338"/>
      <c r="DM11" s="338"/>
      <c r="DN11" s="587"/>
      <c r="DO11" s="338"/>
      <c r="DP11" s="338"/>
      <c r="DQ11" s="587"/>
      <c r="DR11" s="338"/>
      <c r="DS11" s="338"/>
      <c r="DT11" s="587"/>
      <c r="DU11" s="338"/>
      <c r="DV11"/>
      <c r="DW11"/>
      <c r="DX11"/>
      <c r="DY11"/>
      <c r="DZ11"/>
    </row>
    <row r="12" spans="1:130" ht="13.5" thickBot="1">
      <c r="A12" s="491" t="s">
        <v>790</v>
      </c>
      <c r="B12" s="384">
        <f t="shared" si="0"/>
        <v>0</v>
      </c>
      <c r="C12" s="384">
        <v>0</v>
      </c>
      <c r="D12" s="366">
        <f t="shared" si="1"/>
        <v>0</v>
      </c>
      <c r="F12" s="384">
        <v>0</v>
      </c>
      <c r="G12" s="366">
        <f t="shared" si="2"/>
        <v>0</v>
      </c>
      <c r="H12" s="587"/>
      <c r="I12" s="384">
        <v>0</v>
      </c>
      <c r="J12" s="366">
        <f t="shared" si="3"/>
        <v>0</v>
      </c>
      <c r="K12" s="587"/>
      <c r="L12" s="384">
        <v>0</v>
      </c>
      <c r="M12" s="366">
        <f t="shared" si="4"/>
        <v>0</v>
      </c>
      <c r="N12" s="587"/>
      <c r="O12" s="384">
        <v>0</v>
      </c>
      <c r="P12" s="366">
        <f t="shared" si="5"/>
        <v>0</v>
      </c>
      <c r="Q12" s="587"/>
      <c r="R12" s="384">
        <v>0</v>
      </c>
      <c r="S12" s="366">
        <f t="shared" si="6"/>
        <v>0</v>
      </c>
      <c r="T12" s="337"/>
      <c r="U12" s="384">
        <v>0</v>
      </c>
      <c r="V12" s="366">
        <f t="shared" si="7"/>
        <v>0</v>
      </c>
      <c r="W12" s="337"/>
      <c r="X12" s="384">
        <v>0</v>
      </c>
      <c r="Y12" s="366">
        <f t="shared" si="8"/>
        <v>0</v>
      </c>
      <c r="AA12" s="384">
        <v>0</v>
      </c>
      <c r="AB12" s="366">
        <f t="shared" si="9"/>
        <v>0</v>
      </c>
      <c r="AD12" s="384">
        <v>0</v>
      </c>
      <c r="AE12" s="366">
        <f t="shared" si="10"/>
        <v>0</v>
      </c>
      <c r="AY12" s="337"/>
      <c r="AZ12" s="337"/>
      <c r="BA12" s="337"/>
      <c r="BB12" s="337"/>
      <c r="BC12" s="337"/>
      <c r="BZ12"/>
      <c r="CA12"/>
      <c r="CB12"/>
      <c r="CC12"/>
      <c r="CD12"/>
      <c r="CQ12" s="338"/>
      <c r="CR12" s="338"/>
      <c r="CS12" s="587"/>
      <c r="CT12" s="338"/>
      <c r="CU12" s="338"/>
      <c r="CV12" s="587"/>
      <c r="CW12" s="338"/>
      <c r="CX12" s="338"/>
      <c r="CY12" s="587"/>
      <c r="CZ12" s="338"/>
      <c r="DA12" s="338"/>
      <c r="DB12" s="587"/>
      <c r="DC12" s="338"/>
      <c r="DD12" s="338"/>
      <c r="DE12" s="587"/>
      <c r="DF12" s="338"/>
      <c r="DG12" s="338"/>
      <c r="DH12" s="587"/>
      <c r="DI12" s="338"/>
      <c r="DJ12" s="338"/>
      <c r="DK12" s="587"/>
      <c r="DL12" s="338"/>
      <c r="DM12" s="338"/>
      <c r="DN12" s="587"/>
      <c r="DO12" s="338"/>
      <c r="DP12" s="338"/>
      <c r="DQ12" s="587"/>
      <c r="DR12" s="338"/>
      <c r="DS12" s="338"/>
      <c r="DT12" s="587"/>
      <c r="DU12" s="338"/>
      <c r="DV12"/>
      <c r="DW12"/>
      <c r="DX12"/>
      <c r="DY12"/>
      <c r="DZ12"/>
    </row>
    <row r="13" spans="1:130" ht="16.5" customHeight="1" thickBot="1">
      <c r="A13" s="362" t="s">
        <v>123</v>
      </c>
      <c r="B13" s="492">
        <f>SUM(B7:B12)</f>
        <v>1765.15</v>
      </c>
      <c r="C13" s="492">
        <f>SUM(C7:C12)</f>
        <v>471.7</v>
      </c>
      <c r="D13" s="365">
        <f>SUM(D7:D12)</f>
        <v>100</v>
      </c>
      <c r="E13" s="356"/>
      <c r="F13" s="492">
        <f>SUM(F7:F12)</f>
        <v>80.78</v>
      </c>
      <c r="G13" s="365">
        <f>SUM(G7:G12)</f>
        <v>100.00000000000001</v>
      </c>
      <c r="H13" s="1412"/>
      <c r="I13" s="492">
        <f>SUM(I7:I12)</f>
        <v>98.26</v>
      </c>
      <c r="J13" s="365">
        <f>SUM(J7:J12)</f>
        <v>100</v>
      </c>
      <c r="K13" s="1412"/>
      <c r="L13" s="492">
        <f>SUM(L7:L12)</f>
        <v>16.05</v>
      </c>
      <c r="M13" s="365">
        <f>SUM(M7:M12)</f>
        <v>16.334215347038469</v>
      </c>
      <c r="N13" s="1412"/>
      <c r="O13" s="492">
        <f>SUM(O7:O12)</f>
        <v>3.25</v>
      </c>
      <c r="P13" s="365">
        <f>SUM(P7:P12)</f>
        <v>100</v>
      </c>
      <c r="Q13" s="1412"/>
      <c r="R13" s="492">
        <f>SUM(R7:R12)</f>
        <v>5.98</v>
      </c>
      <c r="S13" s="365">
        <f>SUM(S7:S12)</f>
        <v>100</v>
      </c>
      <c r="T13" s="356"/>
      <c r="U13" s="492">
        <f>SUM(U7:U12)</f>
        <v>232.2</v>
      </c>
      <c r="V13" s="1062">
        <f>SUM(V7:V12)</f>
        <v>100</v>
      </c>
      <c r="W13" s="356"/>
      <c r="X13" s="492">
        <f>SUM(X7:X12)</f>
        <v>57.99</v>
      </c>
      <c r="Y13" s="365">
        <f>SUM(Y7:Y12)</f>
        <v>100</v>
      </c>
      <c r="Z13" s="356"/>
      <c r="AA13" s="492">
        <f>SUM(AA7:AA12)</f>
        <v>195.85</v>
      </c>
      <c r="AB13" s="365">
        <f>SUM(AB7:AB12)</f>
        <v>100.00000000000001</v>
      </c>
      <c r="AC13" s="380"/>
      <c r="AD13" s="492">
        <f>SUM(AD7:AD12)</f>
        <v>99.3</v>
      </c>
      <c r="AE13" s="365">
        <f>SUM(AE7:AE12)</f>
        <v>100</v>
      </c>
      <c r="AY13" s="337"/>
      <c r="AZ13" s="337"/>
      <c r="BA13" s="337"/>
      <c r="BB13" s="337"/>
      <c r="BC13" s="337"/>
      <c r="BZ13"/>
      <c r="CA13"/>
      <c r="CB13"/>
      <c r="CC13"/>
      <c r="CD13"/>
      <c r="CQ13" s="338"/>
      <c r="CR13" s="338"/>
      <c r="CS13" s="587"/>
      <c r="CT13" s="338"/>
      <c r="CU13" s="338"/>
      <c r="CV13" s="587"/>
      <c r="CW13" s="338"/>
      <c r="CX13" s="338"/>
      <c r="CY13" s="587"/>
      <c r="CZ13" s="338"/>
      <c r="DA13" s="338"/>
      <c r="DB13" s="587"/>
      <c r="DC13" s="338"/>
      <c r="DD13" s="338"/>
      <c r="DE13" s="587"/>
      <c r="DF13" s="338"/>
      <c r="DG13" s="338"/>
      <c r="DH13" s="587"/>
      <c r="DI13" s="338"/>
      <c r="DJ13" s="338"/>
      <c r="DK13" s="587"/>
      <c r="DL13" s="338"/>
      <c r="DM13" s="338"/>
      <c r="DN13" s="587"/>
      <c r="DO13" s="338"/>
      <c r="DP13" s="338"/>
      <c r="DQ13" s="587"/>
      <c r="DR13" s="338"/>
      <c r="DS13" s="338"/>
      <c r="DT13" s="587"/>
      <c r="DU13" s="338"/>
      <c r="DV13"/>
      <c r="DW13"/>
      <c r="DX13"/>
      <c r="DY13"/>
      <c r="DZ13"/>
    </row>
    <row r="14" spans="1:130" ht="16.5" customHeight="1">
      <c r="A14" s="493" t="s">
        <v>653</v>
      </c>
      <c r="B14" s="384"/>
      <c r="C14" s="384"/>
      <c r="D14" s="366"/>
      <c r="E14" s="338"/>
      <c r="F14" s="1381"/>
      <c r="G14" s="366"/>
      <c r="H14" s="587"/>
      <c r="I14" s="1381"/>
      <c r="J14" s="366"/>
      <c r="K14" s="587"/>
      <c r="L14" s="1381"/>
      <c r="M14" s="366"/>
      <c r="N14" s="587"/>
      <c r="O14" s="1381"/>
      <c r="P14" s="366"/>
      <c r="Q14" s="587"/>
      <c r="R14" s="1381"/>
      <c r="S14" s="366"/>
      <c r="U14" s="384"/>
      <c r="V14" s="1046"/>
      <c r="X14" s="1381"/>
      <c r="Y14" s="366"/>
      <c r="Z14" s="338"/>
      <c r="AA14" s="384"/>
      <c r="AB14" s="366"/>
      <c r="AC14" s="338"/>
      <c r="AD14" s="384"/>
      <c r="AE14" s="366"/>
      <c r="AY14" s="337"/>
      <c r="AZ14" s="337"/>
      <c r="BA14" s="337"/>
      <c r="BB14" s="337"/>
      <c r="BC14" s="337"/>
      <c r="BZ14"/>
      <c r="CA14"/>
      <c r="CB14"/>
      <c r="CC14"/>
      <c r="CD14"/>
      <c r="CQ14" s="338"/>
      <c r="CR14" s="338"/>
      <c r="CS14" s="587"/>
      <c r="CT14" s="338"/>
      <c r="CU14" s="338"/>
      <c r="CV14" s="587"/>
      <c r="CW14" s="338"/>
      <c r="CX14" s="338"/>
      <c r="CY14" s="587"/>
      <c r="CZ14" s="338"/>
      <c r="DA14" s="338"/>
      <c r="DB14" s="587"/>
      <c r="DC14" s="338"/>
      <c r="DD14" s="338"/>
      <c r="DE14" s="587"/>
      <c r="DF14" s="338"/>
      <c r="DG14" s="338"/>
      <c r="DH14" s="587"/>
      <c r="DI14" s="338"/>
      <c r="DJ14" s="338"/>
      <c r="DK14" s="587"/>
      <c r="DL14" s="338"/>
      <c r="DM14" s="338"/>
      <c r="DN14" s="587"/>
      <c r="DO14" s="338"/>
      <c r="DP14" s="338"/>
      <c r="DQ14" s="587"/>
      <c r="DR14" s="338"/>
      <c r="DS14" s="338"/>
      <c r="DT14" s="587"/>
      <c r="DU14" s="338"/>
      <c r="DV14"/>
      <c r="DW14"/>
      <c r="DX14"/>
      <c r="DY14"/>
      <c r="DZ14"/>
    </row>
    <row r="15" spans="1:130">
      <c r="A15" s="489" t="s">
        <v>654</v>
      </c>
      <c r="B15" s="384">
        <f t="shared" ref="B15:B31" si="11">C15+F15+I15+L15+O15+R15+U15+X15+F55+I55+L55+O55+R55+AA15+AD15+C55+U55+X55+AA55</f>
        <v>475.39382300000005</v>
      </c>
      <c r="C15" s="778"/>
      <c r="D15" s="366"/>
      <c r="E15" s="1493" t="s">
        <v>953</v>
      </c>
      <c r="F15" s="1551">
        <v>18.281731000000001</v>
      </c>
      <c r="G15" s="789">
        <f t="shared" ref="G15:G32" si="12">F15/$F$37*100</f>
        <v>23.056980056692606</v>
      </c>
      <c r="H15" s="1493" t="s">
        <v>954</v>
      </c>
      <c r="I15" s="384">
        <v>4.6500000000000004</v>
      </c>
      <c r="J15" s="789">
        <f>I15/$I$37*100</f>
        <v>4.7844428439139826</v>
      </c>
      <c r="K15" s="1416" t="s">
        <v>955</v>
      </c>
      <c r="L15" s="384"/>
      <c r="M15" s="789">
        <f t="shared" ref="M15:M23" si="13">L15/$L$37*100</f>
        <v>0</v>
      </c>
      <c r="N15" s="1416" t="s">
        <v>658</v>
      </c>
      <c r="O15" s="384">
        <v>2.5299999999999998</v>
      </c>
      <c r="P15" s="789">
        <v>100</v>
      </c>
      <c r="Q15" s="653" t="s">
        <v>956</v>
      </c>
      <c r="R15" s="384">
        <v>0.72209199999999996</v>
      </c>
      <c r="S15" s="789">
        <f>R15/$R$37*100</f>
        <v>14.618904167274021</v>
      </c>
      <c r="T15" s="1466" t="s">
        <v>957</v>
      </c>
      <c r="U15" s="1467">
        <v>49.16</v>
      </c>
      <c r="V15" s="1147">
        <f>U15/$U$37*100</f>
        <v>22.110281550778087</v>
      </c>
      <c r="W15" s="1053" t="s">
        <v>958</v>
      </c>
      <c r="X15" s="1490">
        <v>57.46</v>
      </c>
      <c r="Y15" s="366">
        <f t="shared" ref="Y15:Y25" si="14">X15/$X$37*100</f>
        <v>100</v>
      </c>
      <c r="Z15" s="1053" t="s">
        <v>959</v>
      </c>
      <c r="AA15" s="1468">
        <v>195.18</v>
      </c>
      <c r="AB15" s="366">
        <f>AA15/$AA$37*100</f>
        <v>100</v>
      </c>
      <c r="AC15" s="1053" t="s">
        <v>960</v>
      </c>
      <c r="AD15" s="337">
        <v>90.41</v>
      </c>
      <c r="AE15" s="366">
        <f>AD15/$AD$37*100</f>
        <v>100</v>
      </c>
      <c r="AY15" s="337"/>
      <c r="AZ15" s="337"/>
      <c r="BA15" s="337"/>
      <c r="BB15" s="337"/>
      <c r="BC15" s="337"/>
      <c r="BZ15"/>
      <c r="CA15"/>
      <c r="CB15"/>
      <c r="CC15"/>
      <c r="CD15"/>
      <c r="CQ15" s="1048"/>
      <c r="CR15" s="338"/>
      <c r="CS15" s="587"/>
      <c r="CT15" s="1048"/>
      <c r="CU15" s="338"/>
      <c r="CV15" s="587"/>
      <c r="CW15" s="1048"/>
      <c r="CX15" s="338"/>
      <c r="CY15" s="587"/>
      <c r="CZ15" s="1048"/>
      <c r="DA15" s="338"/>
      <c r="DB15" s="587"/>
      <c r="DC15" s="1048"/>
      <c r="DD15" s="338"/>
      <c r="DE15" s="587"/>
      <c r="DF15" s="1048"/>
      <c r="DG15" s="338"/>
      <c r="DH15" s="587"/>
      <c r="DI15" s="1048"/>
      <c r="DJ15" s="338"/>
      <c r="DK15" s="587"/>
      <c r="DL15" s="1048"/>
      <c r="DM15" s="338"/>
      <c r="DN15" s="587"/>
      <c r="DO15" s="1048"/>
      <c r="DP15" s="338"/>
      <c r="DQ15" s="587"/>
      <c r="DR15" s="1048"/>
      <c r="DS15" s="338"/>
      <c r="DT15" s="587"/>
      <c r="DU15" s="1048"/>
      <c r="DV15"/>
      <c r="DW15"/>
      <c r="DX15"/>
      <c r="DY15"/>
      <c r="DZ15"/>
    </row>
    <row r="16" spans="1:130">
      <c r="A16" s="1053" t="s">
        <v>961</v>
      </c>
      <c r="B16" s="384">
        <f t="shared" si="11"/>
        <v>94.110324000000006</v>
      </c>
      <c r="C16" s="337">
        <v>49.953000000000003</v>
      </c>
      <c r="D16" s="366">
        <f t="shared" ref="D16:D31" si="15">C16/$C$37*100</f>
        <v>10.725373916254782</v>
      </c>
      <c r="E16" s="1494" t="s">
        <v>962</v>
      </c>
      <c r="F16" s="1551"/>
      <c r="G16" s="789">
        <f t="shared" si="12"/>
        <v>0</v>
      </c>
      <c r="H16" s="1494" t="s">
        <v>963</v>
      </c>
      <c r="I16" s="384">
        <v>6.15</v>
      </c>
      <c r="J16" s="789">
        <f t="shared" ref="J16:J22" si="16">I16/$I$37*100</f>
        <v>6.3278115032410733</v>
      </c>
      <c r="K16" s="1416" t="s">
        <v>964</v>
      </c>
      <c r="L16" s="384">
        <v>4</v>
      </c>
      <c r="M16" s="789">
        <f t="shared" si="13"/>
        <v>25.220680958385877</v>
      </c>
      <c r="N16" s="1416"/>
      <c r="O16" s="384">
        <v>0</v>
      </c>
      <c r="P16" s="789">
        <v>0</v>
      </c>
      <c r="Q16" s="653" t="s">
        <v>965</v>
      </c>
      <c r="R16" s="384">
        <v>0.72732399999999997</v>
      </c>
      <c r="S16" s="789">
        <f t="shared" ref="S16:S21" si="17">R16/$R$37*100</f>
        <v>14.724827105906741</v>
      </c>
      <c r="T16" s="1466" t="s">
        <v>966</v>
      </c>
      <c r="U16" s="1467">
        <v>0</v>
      </c>
      <c r="V16" s="1147">
        <f>U16/$U$37*100</f>
        <v>0</v>
      </c>
      <c r="W16" s="1053" t="s">
        <v>967</v>
      </c>
      <c r="X16" s="1490">
        <v>0</v>
      </c>
      <c r="Y16" s="366">
        <f t="shared" si="14"/>
        <v>0</v>
      </c>
      <c r="Z16" s="1053" t="s">
        <v>968</v>
      </c>
      <c r="AA16" s="1468">
        <v>0</v>
      </c>
      <c r="AB16" s="366">
        <f t="shared" ref="AB16:AB26" si="18">AA16/$AA$37*100</f>
        <v>0</v>
      </c>
      <c r="AC16" s="1053"/>
      <c r="AE16" s="366"/>
      <c r="AY16" s="337"/>
      <c r="AZ16" s="337"/>
      <c r="BA16" s="337"/>
      <c r="BB16" s="337"/>
      <c r="BC16" s="337"/>
      <c r="BZ16"/>
      <c r="CA16"/>
      <c r="CB16"/>
      <c r="CC16"/>
      <c r="CD16"/>
      <c r="CQ16" s="1048"/>
      <c r="CR16" s="338"/>
      <c r="CS16" s="587"/>
      <c r="CT16" s="1048"/>
      <c r="CU16" s="338"/>
      <c r="CV16" s="587"/>
      <c r="CW16" s="1048"/>
      <c r="CX16" s="338"/>
      <c r="CY16" s="587"/>
      <c r="CZ16" s="1048"/>
      <c r="DA16" s="338"/>
      <c r="DB16" s="587"/>
      <c r="DC16" s="1048"/>
      <c r="DD16" s="338"/>
      <c r="DE16" s="587"/>
      <c r="DF16" s="1048"/>
      <c r="DG16" s="338"/>
      <c r="DH16" s="587"/>
      <c r="DI16" s="1048"/>
      <c r="DJ16" s="338"/>
      <c r="DK16" s="587"/>
      <c r="DL16" s="1048"/>
      <c r="DM16" s="338"/>
      <c r="DN16" s="587"/>
      <c r="DO16" s="1048"/>
      <c r="DP16" s="338"/>
      <c r="DQ16" s="587"/>
      <c r="DR16" s="1048"/>
      <c r="DS16" s="338"/>
      <c r="DT16" s="587"/>
      <c r="DU16" s="1048"/>
      <c r="DV16"/>
      <c r="DW16"/>
      <c r="DX16"/>
      <c r="DY16"/>
      <c r="DZ16"/>
    </row>
    <row r="17" spans="1:130">
      <c r="A17" s="1053" t="s">
        <v>872</v>
      </c>
      <c r="B17" s="384">
        <f t="shared" si="11"/>
        <v>89.44471200000001</v>
      </c>
      <c r="C17" s="337">
        <v>12.637</v>
      </c>
      <c r="D17" s="366">
        <f t="shared" si="15"/>
        <v>2.7132814881931351</v>
      </c>
      <c r="E17" s="1493" t="s">
        <v>969</v>
      </c>
      <c r="F17" s="1551">
        <v>0.97936000000000001</v>
      </c>
      <c r="G17" s="789">
        <f t="shared" si="12"/>
        <v>1.2351720954827783</v>
      </c>
      <c r="H17" s="1493" t="s">
        <v>955</v>
      </c>
      <c r="I17" s="384">
        <v>21.66</v>
      </c>
      <c r="J17" s="789">
        <f t="shared" si="16"/>
        <v>22.286243440683194</v>
      </c>
      <c r="K17" s="1416" t="s">
        <v>970</v>
      </c>
      <c r="L17" s="384"/>
      <c r="M17" s="789">
        <f t="shared" si="13"/>
        <v>0</v>
      </c>
      <c r="N17" s="1416"/>
      <c r="O17" s="384">
        <v>0</v>
      </c>
      <c r="P17" s="789">
        <v>0</v>
      </c>
      <c r="Q17" s="1552" t="s">
        <v>971</v>
      </c>
      <c r="R17" s="384">
        <v>0.76835200000000003</v>
      </c>
      <c r="S17" s="789">
        <f t="shared" si="17"/>
        <v>15.55544758110231</v>
      </c>
      <c r="T17" s="1466" t="s">
        <v>972</v>
      </c>
      <c r="U17" s="1467"/>
      <c r="V17" s="1147">
        <f>U17/$U$37*100</f>
        <v>0</v>
      </c>
      <c r="W17" s="1053" t="s">
        <v>973</v>
      </c>
      <c r="X17" s="1490">
        <v>0</v>
      </c>
      <c r="Y17" s="366">
        <f t="shared" si="14"/>
        <v>0</v>
      </c>
      <c r="Z17" s="1053" t="s">
        <v>974</v>
      </c>
      <c r="AA17" s="1468">
        <v>0</v>
      </c>
      <c r="AB17" s="366">
        <f t="shared" si="18"/>
        <v>0</v>
      </c>
      <c r="AC17" s="1053"/>
      <c r="AE17" s="366"/>
      <c r="AY17" s="337"/>
      <c r="AZ17" s="337"/>
      <c r="BA17" s="337"/>
      <c r="BB17" s="337"/>
      <c r="BC17" s="337"/>
      <c r="BZ17"/>
      <c r="CA17"/>
      <c r="CB17"/>
      <c r="CC17"/>
      <c r="CD17"/>
      <c r="CQ17" s="1048"/>
      <c r="CR17" s="338"/>
      <c r="CS17" s="587"/>
      <c r="CT17" s="1048"/>
      <c r="CU17" s="338"/>
      <c r="CV17" s="587"/>
      <c r="CW17" s="1048"/>
      <c r="CX17" s="338"/>
      <c r="CY17" s="587"/>
      <c r="CZ17" s="1048"/>
      <c r="DA17" s="338"/>
      <c r="DB17" s="587"/>
      <c r="DC17" s="1048"/>
      <c r="DD17" s="338"/>
      <c r="DE17" s="587"/>
      <c r="DF17" s="1048"/>
      <c r="DG17" s="338"/>
      <c r="DH17" s="587"/>
      <c r="DI17" s="1048"/>
      <c r="DJ17" s="338"/>
      <c r="DK17" s="587"/>
      <c r="DL17" s="1048"/>
      <c r="DM17" s="338"/>
      <c r="DN17" s="587"/>
      <c r="DO17" s="1048"/>
      <c r="DP17" s="338"/>
      <c r="DQ17" s="587"/>
      <c r="DR17" s="1048"/>
      <c r="DS17" s="338"/>
      <c r="DT17" s="587"/>
      <c r="DU17" s="1048"/>
      <c r="DV17"/>
      <c r="DW17"/>
      <c r="DX17"/>
      <c r="DY17"/>
      <c r="DZ17"/>
    </row>
    <row r="18" spans="1:130">
      <c r="A18" s="1053" t="s">
        <v>798</v>
      </c>
      <c r="B18" s="384">
        <f t="shared" si="11"/>
        <v>394.92888400000004</v>
      </c>
      <c r="C18" s="337">
        <v>16.016999999999999</v>
      </c>
      <c r="D18" s="366">
        <f t="shared" si="15"/>
        <v>3.4389989393360327</v>
      </c>
      <c r="E18" s="1494" t="s">
        <v>975</v>
      </c>
      <c r="F18" s="1551">
        <v>2.0016600000000002</v>
      </c>
      <c r="G18" s="789">
        <f t="shared" si="12"/>
        <v>2.524500262052829</v>
      </c>
      <c r="H18" s="1494" t="s">
        <v>964</v>
      </c>
      <c r="I18" s="384">
        <v>51.84</v>
      </c>
      <c r="J18" s="789">
        <f t="shared" si="16"/>
        <v>53.338820866344271</v>
      </c>
      <c r="K18" s="1416" t="s">
        <v>976</v>
      </c>
      <c r="L18" s="384">
        <v>4.47</v>
      </c>
      <c r="M18" s="789">
        <f t="shared" si="13"/>
        <v>28.184110970996212</v>
      </c>
      <c r="N18" s="1416"/>
      <c r="O18" s="384">
        <v>0</v>
      </c>
      <c r="P18" s="789">
        <v>0</v>
      </c>
      <c r="Q18" s="653" t="s">
        <v>764</v>
      </c>
      <c r="R18" s="384">
        <v>0.77022400000000002</v>
      </c>
      <c r="S18" s="789">
        <f t="shared" si="17"/>
        <v>15.593346614191081</v>
      </c>
      <c r="T18" s="1466" t="s">
        <v>977</v>
      </c>
      <c r="U18" s="1467">
        <v>173.18</v>
      </c>
      <c r="V18" s="1147">
        <f>U18/$U$37*100</f>
        <v>77.889718449221917</v>
      </c>
      <c r="W18" s="1053" t="s">
        <v>978</v>
      </c>
      <c r="X18" s="1490">
        <v>0</v>
      </c>
      <c r="Y18" s="366">
        <f t="shared" si="14"/>
        <v>0</v>
      </c>
      <c r="Z18" s="1053" t="s">
        <v>979</v>
      </c>
      <c r="AA18" s="1468">
        <v>0</v>
      </c>
      <c r="AB18" s="366">
        <f t="shared" si="18"/>
        <v>0</v>
      </c>
      <c r="AC18" s="1053"/>
      <c r="AE18" s="366"/>
      <c r="AY18" s="337"/>
      <c r="AZ18" s="337"/>
      <c r="BA18" s="337"/>
      <c r="BB18" s="337"/>
      <c r="BC18" s="337"/>
      <c r="BZ18"/>
      <c r="CA18"/>
      <c r="CB18"/>
      <c r="CC18"/>
      <c r="CD18"/>
      <c r="CQ18" s="1048"/>
      <c r="CR18" s="338"/>
      <c r="CS18" s="587"/>
      <c r="CT18" s="1048"/>
      <c r="CU18" s="338"/>
      <c r="CV18" s="587"/>
      <c r="CW18" s="1048"/>
      <c r="CX18" s="338"/>
      <c r="CY18" s="587"/>
      <c r="CZ18" s="1048"/>
      <c r="DA18" s="338"/>
      <c r="DB18" s="587"/>
      <c r="DC18" s="1048"/>
      <c r="DD18" s="338"/>
      <c r="DE18" s="587"/>
      <c r="DF18" s="1048"/>
      <c r="DG18" s="338"/>
      <c r="DH18" s="587"/>
      <c r="DI18" s="1048"/>
      <c r="DJ18" s="338"/>
      <c r="DK18" s="587"/>
      <c r="DL18" s="1048"/>
      <c r="DM18" s="338"/>
      <c r="DN18" s="587"/>
      <c r="DO18" s="1048"/>
      <c r="DP18" s="338"/>
      <c r="DQ18" s="587"/>
      <c r="DR18" s="1048"/>
      <c r="DS18" s="338"/>
      <c r="DT18" s="587"/>
      <c r="DU18" s="1048"/>
      <c r="DV18"/>
      <c r="DW18"/>
      <c r="DX18"/>
      <c r="DY18"/>
      <c r="DZ18"/>
    </row>
    <row r="19" spans="1:130">
      <c r="A19" s="1053" t="s">
        <v>815</v>
      </c>
      <c r="B19" s="384">
        <f t="shared" si="11"/>
        <v>97.762371999999999</v>
      </c>
      <c r="C19" s="337">
        <v>46.512999999999998</v>
      </c>
      <c r="D19" s="366">
        <f t="shared" si="15"/>
        <v>9.9867739068075725</v>
      </c>
      <c r="E19" s="1494" t="s">
        <v>955</v>
      </c>
      <c r="F19" s="1551">
        <v>3.6480229999999998</v>
      </c>
      <c r="G19" s="789">
        <f t="shared" si="12"/>
        <v>4.6008987637634489</v>
      </c>
      <c r="H19" s="1494" t="s">
        <v>970</v>
      </c>
      <c r="I19" s="384">
        <v>12.89</v>
      </c>
      <c r="J19" s="789">
        <f t="shared" si="16"/>
        <v>13.262681345817469</v>
      </c>
      <c r="K19" s="1416" t="s">
        <v>980</v>
      </c>
      <c r="L19" s="384">
        <v>2.39</v>
      </c>
      <c r="M19" s="789">
        <f t="shared" si="13"/>
        <v>15.069356872635561</v>
      </c>
      <c r="N19" s="1416"/>
      <c r="O19" s="384">
        <v>0</v>
      </c>
      <c r="P19" s="789">
        <v>0</v>
      </c>
      <c r="Q19" s="653" t="s">
        <v>981</v>
      </c>
      <c r="R19" s="1490">
        <v>0.451349</v>
      </c>
      <c r="S19" s="789">
        <f t="shared" si="17"/>
        <v>9.1376552807605727</v>
      </c>
      <c r="T19" s="1466" t="s">
        <v>982</v>
      </c>
      <c r="U19" s="1467"/>
      <c r="V19" s="1147"/>
      <c r="W19" s="1053" t="s">
        <v>983</v>
      </c>
      <c r="X19" s="1490">
        <v>0</v>
      </c>
      <c r="Y19" s="366">
        <f t="shared" si="14"/>
        <v>0</v>
      </c>
      <c r="Z19" s="1053" t="s">
        <v>984</v>
      </c>
      <c r="AA19" s="1468">
        <v>0</v>
      </c>
      <c r="AB19" s="366">
        <f t="shared" si="18"/>
        <v>0</v>
      </c>
      <c r="AC19" s="1053"/>
      <c r="AE19" s="366"/>
      <c r="AY19" s="337"/>
      <c r="AZ19" s="337"/>
      <c r="BA19" s="337"/>
      <c r="BB19" s="337"/>
      <c r="BC19" s="337"/>
      <c r="BZ19"/>
      <c r="CA19"/>
      <c r="CB19"/>
      <c r="CC19"/>
      <c r="CD19"/>
      <c r="CQ19" s="1048"/>
      <c r="CR19" s="338"/>
      <c r="CS19" s="587"/>
      <c r="CT19" s="1048"/>
      <c r="CU19" s="338"/>
      <c r="CV19" s="587"/>
      <c r="CW19" s="1048"/>
      <c r="CX19" s="338"/>
      <c r="CY19" s="587"/>
      <c r="CZ19" s="1048"/>
      <c r="DA19" s="338"/>
      <c r="DB19" s="587"/>
      <c r="DC19" s="1048"/>
      <c r="DD19" s="338"/>
      <c r="DE19" s="587"/>
      <c r="DF19" s="1048"/>
      <c r="DG19" s="338"/>
      <c r="DH19" s="587"/>
      <c r="DI19" s="1048"/>
      <c r="DJ19" s="338"/>
      <c r="DK19" s="587"/>
      <c r="DL19" s="1048"/>
      <c r="DM19" s="338"/>
      <c r="DN19" s="587"/>
      <c r="DO19" s="1048"/>
      <c r="DP19" s="338"/>
      <c r="DQ19" s="587"/>
      <c r="DR19" s="1048"/>
      <c r="DS19" s="338"/>
      <c r="DT19" s="587"/>
      <c r="DU19" s="1048"/>
      <c r="DV19"/>
      <c r="DW19"/>
      <c r="DX19"/>
      <c r="DY19"/>
      <c r="DZ19"/>
    </row>
    <row r="20" spans="1:130">
      <c r="A20" s="1053" t="s">
        <v>985</v>
      </c>
      <c r="B20" s="384">
        <f t="shared" si="11"/>
        <v>64.497619000000014</v>
      </c>
      <c r="C20" s="337">
        <v>34.033000000000001</v>
      </c>
      <c r="D20" s="366">
        <f t="shared" si="15"/>
        <v>7.3072017795107209</v>
      </c>
      <c r="E20" s="1493" t="s">
        <v>964</v>
      </c>
      <c r="F20" s="1551">
        <v>2.3037000000000001</v>
      </c>
      <c r="G20" s="789">
        <f t="shared" si="12"/>
        <v>2.9054341165288315</v>
      </c>
      <c r="H20" s="1416"/>
      <c r="I20" s="384">
        <v>0</v>
      </c>
      <c r="J20" s="789">
        <f t="shared" si="16"/>
        <v>0</v>
      </c>
      <c r="K20" s="1416" t="s">
        <v>986</v>
      </c>
      <c r="L20" s="384">
        <v>1.17</v>
      </c>
      <c r="M20" s="789">
        <f t="shared" si="13"/>
        <v>7.3770491803278677</v>
      </c>
      <c r="N20" s="1416"/>
      <c r="O20" s="384">
        <v>0</v>
      </c>
      <c r="P20" s="789">
        <v>0</v>
      </c>
      <c r="Q20" s="175" t="s">
        <v>987</v>
      </c>
      <c r="R20" s="1490">
        <v>0.72091899999999998</v>
      </c>
      <c r="S20" s="789">
        <f t="shared" si="17"/>
        <v>14.595156535963591</v>
      </c>
      <c r="T20" s="1053"/>
      <c r="U20" s="778"/>
      <c r="V20" s="1147"/>
      <c r="W20" s="1053" t="s">
        <v>988</v>
      </c>
      <c r="X20" s="1490">
        <v>0</v>
      </c>
      <c r="Y20" s="366">
        <f t="shared" si="14"/>
        <v>0</v>
      </c>
      <c r="Z20" s="1053" t="s">
        <v>989</v>
      </c>
      <c r="AA20" s="1468">
        <v>0</v>
      </c>
      <c r="AB20" s="366">
        <f t="shared" si="18"/>
        <v>0</v>
      </c>
      <c r="AC20" s="1053"/>
      <c r="AE20" s="366"/>
      <c r="AY20" s="337"/>
      <c r="AZ20" s="337"/>
      <c r="BA20" s="337"/>
      <c r="BB20" s="337"/>
      <c r="BC20" s="337"/>
      <c r="BZ20"/>
      <c r="CA20"/>
      <c r="CB20"/>
      <c r="CC20"/>
      <c r="CD20"/>
      <c r="CQ20" s="1048"/>
      <c r="CR20" s="338"/>
      <c r="CS20" s="587"/>
      <c r="CT20" s="1048"/>
      <c r="CU20" s="338"/>
      <c r="CV20" s="587"/>
      <c r="CW20" s="1048"/>
      <c r="CX20" s="338"/>
      <c r="CY20" s="587"/>
      <c r="CZ20" s="1048"/>
      <c r="DA20" s="338"/>
      <c r="DB20" s="587"/>
      <c r="DC20" s="1048"/>
      <c r="DD20" s="338"/>
      <c r="DE20" s="587"/>
      <c r="DF20" s="1048"/>
      <c r="DG20" s="338"/>
      <c r="DH20" s="587"/>
      <c r="DI20" s="1048"/>
      <c r="DJ20" s="338"/>
      <c r="DK20" s="587"/>
      <c r="DL20" s="1048"/>
      <c r="DM20" s="338"/>
      <c r="DN20" s="587"/>
      <c r="DO20" s="1048"/>
      <c r="DP20" s="338"/>
      <c r="DQ20" s="587"/>
      <c r="DR20" s="1048"/>
      <c r="DS20" s="338"/>
      <c r="DT20" s="587"/>
      <c r="DU20" s="1048"/>
      <c r="DV20"/>
      <c r="DW20"/>
      <c r="DX20"/>
      <c r="DY20"/>
      <c r="DZ20"/>
    </row>
    <row r="21" spans="1:130">
      <c r="A21" s="1053" t="s">
        <v>878</v>
      </c>
      <c r="B21" s="384">
        <f t="shared" si="11"/>
        <v>43.584341000000002</v>
      </c>
      <c r="C21" s="337">
        <v>16.927</v>
      </c>
      <c r="D21" s="366">
        <f t="shared" si="15"/>
        <v>3.6343844069514284</v>
      </c>
      <c r="E21" s="1493" t="s">
        <v>970</v>
      </c>
      <c r="F21" s="1551">
        <v>2.898161</v>
      </c>
      <c r="G21" s="789">
        <f t="shared" si="12"/>
        <v>3.6551703106278226</v>
      </c>
      <c r="H21" s="1416"/>
      <c r="I21" s="384">
        <v>0</v>
      </c>
      <c r="J21" s="789">
        <f t="shared" si="16"/>
        <v>0</v>
      </c>
      <c r="K21" s="1416" t="s">
        <v>953</v>
      </c>
      <c r="L21" s="384">
        <v>1.63</v>
      </c>
      <c r="M21" s="789">
        <f t="shared" si="13"/>
        <v>10.277427490542243</v>
      </c>
      <c r="N21" s="1416"/>
      <c r="O21" s="384">
        <v>0</v>
      </c>
      <c r="P21" s="789">
        <v>0</v>
      </c>
      <c r="Q21" s="653" t="s">
        <v>990</v>
      </c>
      <c r="R21" s="1490">
        <v>0.77917999999999998</v>
      </c>
      <c r="S21" s="789">
        <f t="shared" si="17"/>
        <v>15.774662714801677</v>
      </c>
      <c r="T21" s="1053"/>
      <c r="U21" s="778"/>
      <c r="V21" s="1147"/>
      <c r="W21" s="1053" t="s">
        <v>991</v>
      </c>
      <c r="X21" s="384">
        <v>0</v>
      </c>
      <c r="Y21" s="366">
        <f t="shared" si="14"/>
        <v>0</v>
      </c>
      <c r="Z21" s="1053" t="s">
        <v>992</v>
      </c>
      <c r="AA21" s="384">
        <v>0</v>
      </c>
      <c r="AB21" s="366">
        <f t="shared" si="18"/>
        <v>0</v>
      </c>
      <c r="AC21" s="1053"/>
      <c r="AD21" s="778"/>
      <c r="AE21" s="366"/>
      <c r="AY21" s="337"/>
      <c r="AZ21" s="337"/>
      <c r="BA21" s="337"/>
      <c r="BB21" s="337"/>
      <c r="BC21" s="337"/>
      <c r="BZ21"/>
      <c r="CA21"/>
      <c r="CB21"/>
      <c r="CC21"/>
      <c r="CD21"/>
      <c r="CQ21" s="1048"/>
      <c r="CR21" s="338"/>
      <c r="CS21" s="587"/>
      <c r="CT21" s="1048"/>
      <c r="CU21" s="338"/>
      <c r="CV21" s="587"/>
      <c r="CW21" s="1048"/>
      <c r="CX21" s="338"/>
      <c r="CY21" s="587"/>
      <c r="CZ21" s="1048"/>
      <c r="DA21" s="338"/>
      <c r="DB21" s="587"/>
      <c r="DC21" s="1048"/>
      <c r="DD21" s="338"/>
      <c r="DE21" s="587"/>
      <c r="DF21" s="1048"/>
      <c r="DG21" s="338"/>
      <c r="DH21" s="587"/>
      <c r="DI21" s="1048"/>
      <c r="DJ21" s="338"/>
      <c r="DK21" s="587"/>
      <c r="DL21" s="1048"/>
      <c r="DM21" s="338"/>
      <c r="DN21" s="587"/>
      <c r="DO21" s="1048"/>
      <c r="DP21" s="338"/>
      <c r="DQ21" s="587"/>
      <c r="DR21" s="1048"/>
      <c r="DS21" s="338"/>
      <c r="DT21" s="587"/>
      <c r="DU21" s="1048"/>
      <c r="DV21"/>
      <c r="DW21"/>
      <c r="DX21"/>
      <c r="DY21"/>
      <c r="DZ21"/>
    </row>
    <row r="22" spans="1:130">
      <c r="A22" s="1053" t="s">
        <v>993</v>
      </c>
      <c r="B22" s="384">
        <f t="shared" si="11"/>
        <v>20.55828</v>
      </c>
      <c r="C22" s="337">
        <v>10.407999999999999</v>
      </c>
      <c r="D22" s="366">
        <f t="shared" si="15"/>
        <v>2.2346944471879517</v>
      </c>
      <c r="E22" s="1494" t="s">
        <v>994</v>
      </c>
      <c r="F22" s="1551">
        <v>1.69028</v>
      </c>
      <c r="G22" s="789">
        <f t="shared" si="12"/>
        <v>2.131786768453511</v>
      </c>
      <c r="H22" s="1413"/>
      <c r="I22" s="1411">
        <v>0</v>
      </c>
      <c r="J22" s="789">
        <f t="shared" si="16"/>
        <v>0</v>
      </c>
      <c r="K22" s="1413" t="s">
        <v>995</v>
      </c>
      <c r="L22" s="1411">
        <v>1.64</v>
      </c>
      <c r="M22" s="789">
        <f t="shared" si="13"/>
        <v>10.340479192938208</v>
      </c>
      <c r="N22" s="1413"/>
      <c r="O22" s="1411">
        <v>0</v>
      </c>
      <c r="P22" s="789">
        <v>0</v>
      </c>
      <c r="Q22" s="175"/>
      <c r="R22" s="778"/>
      <c r="S22" s="789">
        <v>0</v>
      </c>
      <c r="T22" s="1053"/>
      <c r="U22" s="1144"/>
      <c r="V22" s="1147"/>
      <c r="W22" s="1053" t="s">
        <v>979</v>
      </c>
      <c r="X22" s="1468">
        <v>0</v>
      </c>
      <c r="Y22" s="366">
        <f t="shared" si="14"/>
        <v>0</v>
      </c>
      <c r="Z22" s="1053" t="s">
        <v>996</v>
      </c>
      <c r="AA22" s="1468">
        <v>0</v>
      </c>
      <c r="AB22" s="366">
        <f t="shared" si="18"/>
        <v>0</v>
      </c>
      <c r="AC22" s="1053"/>
      <c r="AD22" s="384"/>
      <c r="AE22" s="366"/>
      <c r="AY22" s="337"/>
      <c r="AZ22" s="337"/>
      <c r="BA22" s="337"/>
      <c r="BB22" s="337"/>
      <c r="BC22" s="337"/>
      <c r="BZ22"/>
      <c r="CA22"/>
      <c r="CB22"/>
      <c r="CC22"/>
      <c r="CD22"/>
      <c r="CQ22" s="1048"/>
      <c r="CR22" s="338"/>
      <c r="CS22" s="587"/>
      <c r="CT22" s="1048"/>
      <c r="CU22" s="338"/>
      <c r="CV22" s="587"/>
      <c r="CW22" s="1048"/>
      <c r="CX22" s="338"/>
      <c r="CY22" s="587"/>
      <c r="CZ22" s="1048"/>
      <c r="DA22" s="338"/>
      <c r="DB22" s="587"/>
      <c r="DC22" s="1048"/>
      <c r="DD22" s="338"/>
      <c r="DE22" s="587"/>
      <c r="DF22" s="1048"/>
      <c r="DG22" s="338"/>
      <c r="DH22" s="587"/>
      <c r="DI22" s="1048"/>
      <c r="DJ22" s="338"/>
      <c r="DK22" s="587"/>
      <c r="DL22" s="1048"/>
      <c r="DM22" s="338"/>
      <c r="DN22" s="587"/>
      <c r="DO22" s="1048"/>
      <c r="DP22" s="338"/>
      <c r="DQ22" s="587"/>
      <c r="DR22" s="1048"/>
      <c r="DS22" s="338"/>
      <c r="DT22" s="587"/>
      <c r="DU22" s="1048"/>
      <c r="DV22"/>
      <c r="DW22"/>
      <c r="DX22"/>
      <c r="DY22"/>
      <c r="DZ22"/>
    </row>
    <row r="23" spans="1:130">
      <c r="A23" s="1053" t="s">
        <v>997</v>
      </c>
      <c r="B23" s="384">
        <f t="shared" si="11"/>
        <v>15.079000000000001</v>
      </c>
      <c r="C23" s="337">
        <v>14.519</v>
      </c>
      <c r="D23" s="366">
        <f t="shared" si="15"/>
        <v>3.1173644003383818</v>
      </c>
      <c r="E23" s="1493" t="s">
        <v>998</v>
      </c>
      <c r="F23" s="1551"/>
      <c r="G23" s="789">
        <f t="shared" si="12"/>
        <v>0</v>
      </c>
      <c r="H23" s="1413"/>
      <c r="I23" s="384"/>
      <c r="J23" s="366"/>
      <c r="K23" s="337" t="s">
        <v>999</v>
      </c>
      <c r="L23" s="384">
        <v>0.56000000000000005</v>
      </c>
      <c r="M23" s="789">
        <f t="shared" si="13"/>
        <v>3.5308953341740232</v>
      </c>
      <c r="N23" s="1413"/>
      <c r="O23" s="384"/>
      <c r="P23" s="366"/>
      <c r="Q23" s="653"/>
      <c r="R23" s="778"/>
      <c r="S23" s="366"/>
      <c r="T23" s="1053"/>
      <c r="U23" s="1144"/>
      <c r="V23" s="1147"/>
      <c r="W23" s="1053"/>
      <c r="X23" s="1468"/>
      <c r="Y23" s="366">
        <f t="shared" si="14"/>
        <v>0</v>
      </c>
      <c r="Z23" s="1053" t="s">
        <v>1000</v>
      </c>
      <c r="AA23" s="1468">
        <v>0</v>
      </c>
      <c r="AB23" s="366">
        <f t="shared" si="18"/>
        <v>0</v>
      </c>
      <c r="AC23" s="705"/>
      <c r="AD23" s="778"/>
      <c r="AE23" s="366"/>
      <c r="AY23" s="337"/>
      <c r="AZ23" s="337"/>
      <c r="BA23" s="337"/>
      <c r="BB23" s="337"/>
      <c r="BC23" s="337"/>
      <c r="BZ23"/>
      <c r="CA23"/>
      <c r="CB23"/>
      <c r="CC23"/>
      <c r="CD23"/>
      <c r="CQ23" s="338"/>
      <c r="CR23" s="338"/>
      <c r="CS23" s="587"/>
      <c r="CT23" s="338"/>
      <c r="CU23" s="338"/>
      <c r="CV23" s="587"/>
      <c r="CW23" s="1048"/>
      <c r="CX23" s="338"/>
      <c r="CY23" s="587"/>
      <c r="CZ23" s="1048"/>
      <c r="DA23" s="338"/>
      <c r="DB23" s="587"/>
      <c r="DC23" s="1048"/>
      <c r="DD23" s="338"/>
      <c r="DE23" s="587"/>
      <c r="DF23" s="1048"/>
      <c r="DG23" s="338"/>
      <c r="DH23" s="587"/>
      <c r="DI23" s="1048"/>
      <c r="DJ23" s="338"/>
      <c r="DK23" s="587"/>
      <c r="DL23" s="1048"/>
      <c r="DM23" s="338"/>
      <c r="DN23" s="587"/>
      <c r="DO23" s="1048"/>
      <c r="DP23" s="338"/>
      <c r="DQ23" s="587"/>
      <c r="DR23" s="1048"/>
      <c r="DS23" s="338"/>
      <c r="DT23" s="587"/>
      <c r="DU23" s="1048"/>
      <c r="DV23"/>
      <c r="DW23"/>
      <c r="DX23"/>
      <c r="DY23"/>
      <c r="DZ23"/>
    </row>
    <row r="24" spans="1:130">
      <c r="A24" s="1053" t="s">
        <v>885</v>
      </c>
      <c r="B24" s="384">
        <f t="shared" si="11"/>
        <v>147.78800100000001</v>
      </c>
      <c r="C24" s="337">
        <v>36.472999999999999</v>
      </c>
      <c r="D24" s="366">
        <f t="shared" si="15"/>
        <v>7.8310924838860654</v>
      </c>
      <c r="E24" s="1493" t="s">
        <v>1001</v>
      </c>
      <c r="F24" s="1551">
        <v>23.515001000000002</v>
      </c>
      <c r="G24" s="789">
        <f t="shared" si="12"/>
        <v>29.657197619312235</v>
      </c>
      <c r="H24" s="1413"/>
      <c r="I24" s="384"/>
      <c r="J24" s="366"/>
      <c r="K24" s="1413"/>
      <c r="L24" s="384"/>
      <c r="M24" s="366"/>
      <c r="N24" s="1413"/>
      <c r="O24" s="384"/>
      <c r="P24" s="366"/>
      <c r="Q24" s="653"/>
      <c r="R24" s="1490"/>
      <c r="S24" s="366"/>
      <c r="T24" s="1053"/>
      <c r="U24" s="1144"/>
      <c r="V24" s="1147"/>
      <c r="W24" s="1053"/>
      <c r="X24" s="1144"/>
      <c r="Y24" s="366">
        <f t="shared" si="14"/>
        <v>0</v>
      </c>
      <c r="Z24" s="1053" t="s">
        <v>1002</v>
      </c>
      <c r="AA24" s="1144">
        <v>0</v>
      </c>
      <c r="AB24" s="366">
        <f t="shared" si="18"/>
        <v>0</v>
      </c>
      <c r="AC24" s="705"/>
      <c r="AD24" s="384"/>
      <c r="AE24" s="366"/>
      <c r="AY24" s="337"/>
      <c r="AZ24" s="337"/>
      <c r="BA24" s="337"/>
      <c r="BB24" s="337"/>
      <c r="BC24" s="337"/>
      <c r="BZ24"/>
      <c r="CA24"/>
      <c r="CB24"/>
      <c r="CC24"/>
      <c r="CD24"/>
      <c r="CQ24" s="338"/>
      <c r="CR24" s="338"/>
      <c r="CS24" s="587"/>
      <c r="CT24" s="338"/>
      <c r="CU24" s="338"/>
      <c r="CV24" s="587"/>
      <c r="CW24" s="338"/>
      <c r="CX24" s="338"/>
      <c r="CY24" s="587"/>
      <c r="CZ24" s="1048"/>
      <c r="DA24" s="338"/>
      <c r="DB24" s="587"/>
      <c r="DC24" s="338"/>
      <c r="DD24" s="338"/>
      <c r="DE24" s="587"/>
      <c r="DF24" s="1048"/>
      <c r="DG24" s="338"/>
      <c r="DH24" s="587"/>
      <c r="DI24" s="338"/>
      <c r="DJ24" s="338"/>
      <c r="DK24" s="587"/>
      <c r="DL24" s="338"/>
      <c r="DM24" s="338"/>
      <c r="DN24" s="587"/>
      <c r="DO24" s="1048"/>
      <c r="DP24" s="338"/>
      <c r="DQ24" s="587"/>
      <c r="DR24" s="1048"/>
      <c r="DS24" s="338"/>
      <c r="DT24" s="587"/>
      <c r="DU24" s="1048"/>
      <c r="DV24"/>
      <c r="DW24"/>
      <c r="DX24"/>
      <c r="DY24"/>
      <c r="DZ24"/>
    </row>
    <row r="25" spans="1:130">
      <c r="A25" s="1053" t="s">
        <v>1003</v>
      </c>
      <c r="B25" s="384">
        <f t="shared" si="11"/>
        <v>6.4180000000000001</v>
      </c>
      <c r="C25" s="337">
        <v>6.4180000000000001</v>
      </c>
      <c r="D25" s="366">
        <f t="shared" si="15"/>
        <v>1.378004319951218</v>
      </c>
      <c r="E25" s="1494" t="s">
        <v>1004</v>
      </c>
      <c r="F25" s="1551"/>
      <c r="G25" s="789">
        <f t="shared" si="12"/>
        <v>0</v>
      </c>
      <c r="H25" s="1413"/>
      <c r="I25" s="384"/>
      <c r="J25" s="366"/>
      <c r="K25" s="1413"/>
      <c r="L25" s="384"/>
      <c r="M25" s="366"/>
      <c r="N25" s="1413"/>
      <c r="O25" s="384"/>
      <c r="P25" s="366"/>
      <c r="Q25" s="1552"/>
      <c r="R25" s="384"/>
      <c r="S25" s="366"/>
      <c r="T25" s="1053"/>
      <c r="U25" s="1144"/>
      <c r="V25" s="1147"/>
      <c r="W25" s="1053"/>
      <c r="X25" s="1144"/>
      <c r="Y25" s="366">
        <f t="shared" si="14"/>
        <v>0</v>
      </c>
      <c r="Z25" s="1053"/>
      <c r="AA25" s="1144">
        <v>0</v>
      </c>
      <c r="AB25" s="366">
        <f t="shared" si="18"/>
        <v>0</v>
      </c>
      <c r="AC25" s="705"/>
      <c r="AD25" s="384"/>
      <c r="AE25" s="366"/>
      <c r="AY25" s="337"/>
      <c r="AZ25" s="337"/>
      <c r="BA25" s="337"/>
      <c r="BB25" s="337"/>
      <c r="BC25" s="337"/>
      <c r="BZ25"/>
      <c r="CA25"/>
      <c r="CB25"/>
      <c r="CC25"/>
      <c r="CD25"/>
      <c r="CQ25" s="338"/>
      <c r="CR25" s="338"/>
      <c r="CS25" s="587"/>
      <c r="CT25" s="338"/>
      <c r="CU25" s="338"/>
      <c r="CV25" s="587"/>
      <c r="CW25" s="338"/>
      <c r="CX25" s="338"/>
      <c r="CY25" s="587"/>
      <c r="CZ25" s="1048"/>
      <c r="DA25" s="338"/>
      <c r="DB25" s="587"/>
      <c r="DC25" s="338"/>
      <c r="DD25" s="338"/>
      <c r="DE25" s="587"/>
      <c r="DF25" s="1048"/>
      <c r="DG25" s="338"/>
      <c r="DH25" s="587"/>
      <c r="DI25" s="338"/>
      <c r="DJ25" s="338"/>
      <c r="DK25" s="587"/>
      <c r="DL25" s="338"/>
      <c r="DM25" s="338"/>
      <c r="DN25" s="587"/>
      <c r="DO25" s="1048"/>
      <c r="DP25" s="338"/>
      <c r="DQ25" s="587"/>
      <c r="DR25" s="1048"/>
      <c r="DS25" s="338"/>
      <c r="DT25" s="587"/>
      <c r="DU25" s="1048"/>
      <c r="DV25"/>
      <c r="DW25"/>
      <c r="DX25"/>
      <c r="DY25"/>
      <c r="DZ25"/>
    </row>
    <row r="26" spans="1:130">
      <c r="A26" s="1053" t="s">
        <v>1005</v>
      </c>
      <c r="B26" s="384">
        <f t="shared" si="11"/>
        <v>34.807000000000002</v>
      </c>
      <c r="C26" s="384">
        <v>34.807000000000002</v>
      </c>
      <c r="D26" s="366">
        <f t="shared" si="15"/>
        <v>7.4733867816363428</v>
      </c>
      <c r="E26" s="1493" t="s">
        <v>1006</v>
      </c>
      <c r="F26" s="1551"/>
      <c r="G26" s="789">
        <f t="shared" si="12"/>
        <v>0</v>
      </c>
      <c r="H26" s="1413"/>
      <c r="I26" s="384"/>
      <c r="J26" s="366"/>
      <c r="K26" s="1413"/>
      <c r="L26" s="384"/>
      <c r="M26" s="366"/>
      <c r="N26" s="1413"/>
      <c r="O26" s="384"/>
      <c r="P26" s="366"/>
      <c r="Q26" s="653"/>
      <c r="R26" s="384"/>
      <c r="S26" s="366"/>
      <c r="T26" s="1053"/>
      <c r="U26" s="1146"/>
      <c r="V26" s="1147"/>
      <c r="W26" s="1466"/>
      <c r="X26" s="1144"/>
      <c r="Y26" s="366"/>
      <c r="Z26" s="1466"/>
      <c r="AA26" s="1490"/>
      <c r="AB26" s="366">
        <f t="shared" si="18"/>
        <v>0</v>
      </c>
      <c r="AC26" s="705"/>
      <c r="AD26" s="384"/>
      <c r="AE26" s="366"/>
      <c r="AY26" s="337"/>
      <c r="AZ26" s="337"/>
      <c r="BA26" s="337"/>
      <c r="BB26" s="337"/>
      <c r="BC26" s="337"/>
      <c r="BZ26"/>
      <c r="CA26"/>
      <c r="CB26"/>
      <c r="CC26"/>
      <c r="CD26"/>
      <c r="CQ26" s="338"/>
      <c r="CR26" s="338"/>
      <c r="CS26" s="587"/>
      <c r="CT26" s="338"/>
      <c r="CU26" s="338"/>
      <c r="CV26" s="587"/>
      <c r="CW26" s="338"/>
      <c r="CX26" s="338"/>
      <c r="CY26" s="587"/>
      <c r="CZ26" s="1048"/>
      <c r="DA26" s="338"/>
      <c r="DB26" s="587"/>
      <c r="DC26" s="338"/>
      <c r="DD26" s="338"/>
      <c r="DE26" s="587"/>
      <c r="DF26" s="1048"/>
      <c r="DG26" s="338"/>
      <c r="DH26" s="587"/>
      <c r="DI26" s="338"/>
      <c r="DJ26" s="338"/>
      <c r="DK26" s="587"/>
      <c r="DL26" s="338"/>
      <c r="DM26" s="338"/>
      <c r="DN26" s="587"/>
      <c r="DO26" s="1048"/>
      <c r="DP26" s="338"/>
      <c r="DQ26" s="587"/>
      <c r="DR26" s="1048"/>
      <c r="DS26" s="338"/>
      <c r="DT26" s="587"/>
      <c r="DU26" s="338"/>
      <c r="DV26"/>
      <c r="DW26"/>
      <c r="DX26"/>
      <c r="DY26"/>
      <c r="DZ26"/>
    </row>
    <row r="27" spans="1:130">
      <c r="A27" s="1053" t="s">
        <v>1007</v>
      </c>
      <c r="B27" s="384">
        <f t="shared" si="11"/>
        <v>17.240458</v>
      </c>
      <c r="C27" s="384">
        <v>10.118</v>
      </c>
      <c r="D27" s="366">
        <f t="shared" si="15"/>
        <v>2.1724287487171119</v>
      </c>
      <c r="E27" s="1493" t="s">
        <v>1008</v>
      </c>
      <c r="F27" s="1551">
        <v>7.122458</v>
      </c>
      <c r="G27" s="789">
        <f t="shared" si="12"/>
        <v>8.9828677634864373</v>
      </c>
      <c r="H27" s="587"/>
      <c r="I27" s="384"/>
      <c r="J27" s="366"/>
      <c r="K27" s="587"/>
      <c r="L27" s="384"/>
      <c r="M27" s="366"/>
      <c r="N27" s="587"/>
      <c r="O27" s="384"/>
      <c r="P27" s="366"/>
      <c r="Q27" s="653"/>
      <c r="R27" s="384"/>
      <c r="S27" s="366"/>
      <c r="T27" s="705"/>
      <c r="U27" s="1082"/>
      <c r="V27" s="1147"/>
      <c r="W27" s="1053"/>
      <c r="X27" s="1144"/>
      <c r="Y27" s="366"/>
      <c r="Z27" s="1053"/>
      <c r="AA27" s="1144"/>
      <c r="AB27" s="366"/>
      <c r="AC27" s="705"/>
      <c r="AD27" s="384"/>
      <c r="AE27" s="366"/>
      <c r="AY27" s="337"/>
      <c r="AZ27" s="337"/>
      <c r="BA27" s="337"/>
      <c r="BB27" s="337"/>
      <c r="BC27" s="337"/>
      <c r="BZ27"/>
      <c r="CA27"/>
      <c r="CB27"/>
      <c r="CC27"/>
      <c r="CD27"/>
      <c r="CQ27" s="338"/>
      <c r="CR27" s="338"/>
      <c r="CS27" s="587"/>
      <c r="CT27" s="338"/>
      <c r="CU27" s="338"/>
      <c r="CV27" s="587"/>
      <c r="CW27" s="338"/>
      <c r="CX27" s="338"/>
      <c r="CY27" s="587"/>
      <c r="CZ27" s="1048"/>
      <c r="DA27" s="338"/>
      <c r="DB27" s="587"/>
      <c r="DC27" s="338"/>
      <c r="DD27" s="338"/>
      <c r="DE27" s="587"/>
      <c r="DF27" s="1048"/>
      <c r="DG27" s="338"/>
      <c r="DH27" s="587"/>
      <c r="DI27" s="338"/>
      <c r="DJ27" s="338"/>
      <c r="DK27" s="587"/>
      <c r="DL27" s="338"/>
      <c r="DM27" s="338"/>
      <c r="DN27" s="587"/>
      <c r="DO27" s="1048"/>
      <c r="DP27" s="338"/>
      <c r="DQ27" s="587"/>
      <c r="DR27" s="1048"/>
      <c r="DS27" s="338"/>
      <c r="DT27" s="587"/>
      <c r="DU27" s="338"/>
      <c r="DV27"/>
      <c r="DW27"/>
      <c r="DX27"/>
      <c r="DY27"/>
      <c r="DZ27"/>
    </row>
    <row r="28" spans="1:130">
      <c r="A28" s="1053" t="s">
        <v>1009</v>
      </c>
      <c r="B28" s="384">
        <f t="shared" si="11"/>
        <v>71.820508999999987</v>
      </c>
      <c r="C28" s="384">
        <v>71.090999999999994</v>
      </c>
      <c r="D28" s="366">
        <f t="shared" si="15"/>
        <v>15.263899206863824</v>
      </c>
      <c r="E28" s="1494" t="s">
        <v>1010</v>
      </c>
      <c r="F28" s="1551">
        <v>0.72950899999999996</v>
      </c>
      <c r="G28" s="789">
        <f t="shared" si="12"/>
        <v>0.92005918171412571</v>
      </c>
      <c r="H28" s="587"/>
      <c r="I28" s="384"/>
      <c r="J28" s="366"/>
      <c r="K28" s="587"/>
      <c r="L28" s="384"/>
      <c r="M28" s="366"/>
      <c r="N28" s="587"/>
      <c r="O28" s="384"/>
      <c r="P28" s="366"/>
      <c r="Q28" s="653"/>
      <c r="R28" s="384"/>
      <c r="S28" s="366"/>
      <c r="T28" s="337"/>
      <c r="U28" s="384"/>
      <c r="V28" s="1046"/>
      <c r="W28" s="337"/>
      <c r="X28" s="384"/>
      <c r="Y28" s="366"/>
      <c r="AA28" s="384"/>
      <c r="AB28" s="366"/>
      <c r="AC28" s="705"/>
      <c r="AD28" s="384"/>
      <c r="AE28" s="366"/>
      <c r="AY28" s="337"/>
      <c r="AZ28" s="337"/>
      <c r="BA28" s="337"/>
      <c r="BB28" s="337"/>
      <c r="BC28" s="337"/>
      <c r="BZ28"/>
      <c r="CA28"/>
      <c r="CB28"/>
      <c r="CC28"/>
      <c r="CD28"/>
      <c r="CQ28" s="338"/>
      <c r="CR28" s="338"/>
      <c r="CS28" s="587"/>
      <c r="CT28" s="338"/>
      <c r="CU28" s="338"/>
      <c r="CV28" s="587"/>
      <c r="CW28" s="338"/>
      <c r="CX28" s="338"/>
      <c r="CY28" s="587"/>
      <c r="CZ28" s="1048"/>
      <c r="DA28" s="338"/>
      <c r="DB28" s="587"/>
      <c r="DC28" s="338"/>
      <c r="DD28" s="338"/>
      <c r="DE28" s="587"/>
      <c r="DF28" s="338"/>
      <c r="DG28" s="338"/>
      <c r="DH28" s="587"/>
      <c r="DI28" s="338"/>
      <c r="DJ28" s="338"/>
      <c r="DK28" s="587"/>
      <c r="DL28" s="338"/>
      <c r="DM28" s="338"/>
      <c r="DN28" s="587"/>
      <c r="DO28" s="338"/>
      <c r="DP28" s="338"/>
      <c r="DQ28" s="587"/>
      <c r="DR28" s="1048"/>
      <c r="DS28" s="338"/>
      <c r="DT28" s="587"/>
      <c r="DU28" s="338"/>
      <c r="DV28"/>
      <c r="DW28"/>
      <c r="DX28"/>
      <c r="DY28"/>
      <c r="DZ28"/>
    </row>
    <row r="29" spans="1:130">
      <c r="A29" s="1053" t="s">
        <v>891</v>
      </c>
      <c r="B29" s="384">
        <f t="shared" si="11"/>
        <v>28.054657000000002</v>
      </c>
      <c r="C29" s="384">
        <v>25.492000000000001</v>
      </c>
      <c r="D29" s="366">
        <f t="shared" si="15"/>
        <v>5.4733696048919365</v>
      </c>
      <c r="E29" s="337" t="s">
        <v>1011</v>
      </c>
      <c r="F29" s="384">
        <v>2.5626570000000002</v>
      </c>
      <c r="G29" s="789">
        <f t="shared" si="12"/>
        <v>3.23203154784105</v>
      </c>
      <c r="H29" s="587"/>
      <c r="I29" s="384"/>
      <c r="J29" s="366"/>
      <c r="K29" s="587"/>
      <c r="L29" s="384"/>
      <c r="M29" s="366"/>
      <c r="N29" s="587"/>
      <c r="O29" s="384"/>
      <c r="P29" s="366"/>
      <c r="Q29" s="653"/>
      <c r="R29" s="384"/>
      <c r="S29" s="366"/>
      <c r="T29" s="337"/>
      <c r="U29" s="384"/>
      <c r="V29" s="1046"/>
      <c r="W29" s="337"/>
      <c r="X29" s="384"/>
      <c r="Y29" s="366"/>
      <c r="AA29" s="384"/>
      <c r="AB29" s="366"/>
      <c r="AC29" s="705"/>
      <c r="AD29" s="384"/>
      <c r="AE29" s="366"/>
      <c r="AY29" s="337"/>
      <c r="AZ29" s="337"/>
      <c r="BA29" s="337"/>
      <c r="BB29" s="337"/>
      <c r="BC29" s="337"/>
      <c r="BZ29"/>
      <c r="CA29"/>
      <c r="CB29"/>
      <c r="CC29"/>
      <c r="CD29"/>
      <c r="CQ29" s="338"/>
      <c r="CR29" s="338"/>
      <c r="CS29" s="587"/>
      <c r="CT29" s="338"/>
      <c r="CU29" s="338"/>
      <c r="CV29" s="587"/>
      <c r="CW29" s="338"/>
      <c r="CX29" s="338"/>
      <c r="CY29" s="587"/>
      <c r="CZ29" s="1048"/>
      <c r="DA29" s="338"/>
      <c r="DB29" s="587"/>
      <c r="DC29" s="338"/>
      <c r="DD29" s="338"/>
      <c r="DE29" s="587"/>
      <c r="DF29" s="338"/>
      <c r="DG29" s="338"/>
      <c r="DH29" s="587"/>
      <c r="DI29" s="338"/>
      <c r="DJ29" s="338"/>
      <c r="DK29" s="587"/>
      <c r="DL29" s="338"/>
      <c r="DM29" s="338"/>
      <c r="DN29" s="587"/>
      <c r="DO29" s="338"/>
      <c r="DP29" s="338"/>
      <c r="DQ29" s="587"/>
      <c r="DR29" s="1048"/>
      <c r="DS29" s="338"/>
      <c r="DT29" s="587"/>
      <c r="DU29" s="338"/>
      <c r="DV29"/>
      <c r="DW29"/>
      <c r="DX29"/>
      <c r="DY29"/>
      <c r="DZ29"/>
    </row>
    <row r="30" spans="1:130">
      <c r="A30" s="489" t="s">
        <v>1012</v>
      </c>
      <c r="B30" s="384">
        <f t="shared" si="11"/>
        <v>27.980513999999999</v>
      </c>
      <c r="C30" s="384">
        <v>20.338999999999999</v>
      </c>
      <c r="D30" s="366">
        <f t="shared" si="15"/>
        <v>4.3669725558566252</v>
      </c>
      <c r="E30" s="337" t="s">
        <v>1013</v>
      </c>
      <c r="F30" s="384">
        <v>7.6415139999999999</v>
      </c>
      <c r="G30" s="789">
        <f t="shared" si="12"/>
        <v>9.6375029203163152</v>
      </c>
      <c r="H30" s="587"/>
      <c r="I30" s="384"/>
      <c r="J30" s="366"/>
      <c r="K30" s="587"/>
      <c r="L30" s="384"/>
      <c r="M30" s="366"/>
      <c r="N30" s="587"/>
      <c r="O30" s="384"/>
      <c r="P30" s="366"/>
      <c r="Q30" s="653"/>
      <c r="R30" s="384"/>
      <c r="S30" s="366"/>
      <c r="T30" s="337"/>
      <c r="U30" s="384"/>
      <c r="V30" s="1046"/>
      <c r="W30" s="337"/>
      <c r="X30" s="384"/>
      <c r="Y30" s="366"/>
      <c r="AA30" s="384"/>
      <c r="AB30" s="366"/>
      <c r="AD30" s="384"/>
      <c r="AE30" s="366"/>
      <c r="AY30" s="337"/>
      <c r="AZ30" s="337"/>
      <c r="BA30" s="337"/>
      <c r="BB30" s="337"/>
      <c r="BC30" s="337"/>
      <c r="BZ30"/>
      <c r="CA30"/>
      <c r="CB30"/>
      <c r="CC30"/>
      <c r="CD30"/>
      <c r="CQ30" s="338"/>
      <c r="CR30" s="338"/>
      <c r="CS30" s="587"/>
      <c r="CT30" s="338"/>
      <c r="CU30" s="338"/>
      <c r="CV30" s="587"/>
      <c r="CW30" s="338"/>
      <c r="CX30" s="338"/>
      <c r="CY30" s="587"/>
      <c r="CZ30" s="1048"/>
      <c r="DA30" s="338"/>
      <c r="DB30" s="587"/>
      <c r="DC30" s="338"/>
      <c r="DD30" s="338"/>
      <c r="DE30" s="587"/>
      <c r="DF30" s="338"/>
      <c r="DG30" s="338"/>
      <c r="DH30" s="587"/>
      <c r="DI30" s="338"/>
      <c r="DJ30" s="338"/>
      <c r="DK30" s="587"/>
      <c r="DL30" s="338"/>
      <c r="DM30" s="338"/>
      <c r="DN30" s="587"/>
      <c r="DO30" s="338"/>
      <c r="DP30" s="338"/>
      <c r="DQ30" s="587"/>
      <c r="DR30" s="338"/>
      <c r="DS30" s="338"/>
      <c r="DT30" s="587"/>
      <c r="DU30" s="338"/>
      <c r="DV30"/>
      <c r="DW30"/>
      <c r="DX30"/>
      <c r="DY30"/>
      <c r="DZ30"/>
    </row>
    <row r="31" spans="1:130">
      <c r="A31" s="489" t="s">
        <v>929</v>
      </c>
      <c r="B31" s="384">
        <f t="shared" si="11"/>
        <v>9.5153020000000001</v>
      </c>
      <c r="C31" s="384">
        <v>8.5299999999999994</v>
      </c>
      <c r="D31" s="366">
        <f t="shared" si="15"/>
        <v>1.831470372262993</v>
      </c>
      <c r="E31" s="337" t="s">
        <v>1014</v>
      </c>
      <c r="F31" s="384">
        <v>0.98530200000000001</v>
      </c>
      <c r="G31" s="789">
        <f t="shared" si="12"/>
        <v>1.2426661656830711</v>
      </c>
      <c r="H31" s="587"/>
      <c r="I31" s="384"/>
      <c r="J31" s="366"/>
      <c r="K31" s="587"/>
      <c r="L31" s="384"/>
      <c r="M31" s="366"/>
      <c r="N31" s="587"/>
      <c r="O31" s="384"/>
      <c r="P31" s="366"/>
      <c r="Q31" s="653"/>
      <c r="R31" s="384"/>
      <c r="S31" s="366"/>
      <c r="T31" s="337"/>
      <c r="U31" s="384"/>
      <c r="V31" s="1046"/>
      <c r="W31" s="337"/>
      <c r="X31" s="384"/>
      <c r="Y31" s="366"/>
      <c r="AA31" s="384"/>
      <c r="AB31" s="366"/>
      <c r="AD31" s="384"/>
      <c r="AE31" s="366"/>
      <c r="AY31" s="337"/>
      <c r="AZ31" s="337"/>
      <c r="BA31" s="337"/>
      <c r="BB31" s="337"/>
      <c r="BC31" s="337"/>
      <c r="BZ31"/>
      <c r="CA31"/>
      <c r="CB31"/>
      <c r="CC31"/>
      <c r="CD31"/>
      <c r="CQ31" s="338"/>
      <c r="CR31" s="338"/>
      <c r="CS31" s="587"/>
      <c r="CT31" s="338"/>
      <c r="CU31" s="338"/>
      <c r="CV31" s="587"/>
      <c r="CW31" s="338"/>
      <c r="CX31" s="338"/>
      <c r="CY31" s="587"/>
      <c r="CZ31" s="1048"/>
      <c r="DA31" s="338"/>
      <c r="DB31" s="587"/>
      <c r="DC31" s="338"/>
      <c r="DD31" s="338"/>
      <c r="DE31" s="587"/>
      <c r="DF31" s="338"/>
      <c r="DG31" s="338"/>
      <c r="DH31" s="587"/>
      <c r="DI31" s="338"/>
      <c r="DJ31" s="338"/>
      <c r="DK31" s="587"/>
      <c r="DL31" s="338"/>
      <c r="DM31" s="338"/>
      <c r="DN31" s="587"/>
      <c r="DO31" s="338"/>
      <c r="DP31" s="338"/>
      <c r="DQ31" s="587"/>
      <c r="DR31" s="338"/>
      <c r="DS31" s="338"/>
      <c r="DT31" s="587"/>
      <c r="DU31" s="338"/>
      <c r="DV31"/>
      <c r="DW31"/>
      <c r="DX31"/>
      <c r="DY31"/>
      <c r="DZ31"/>
    </row>
    <row r="32" spans="1:130">
      <c r="A32" s="489" t="s">
        <v>1015</v>
      </c>
      <c r="B32" s="384"/>
      <c r="C32" s="384">
        <v>51.470999999999997</v>
      </c>
      <c r="D32" s="366"/>
      <c r="E32" s="337" t="s">
        <v>999</v>
      </c>
      <c r="F32" s="384">
        <v>4.93</v>
      </c>
      <c r="G32" s="366">
        <f t="shared" si="12"/>
        <v>6.2177324280449451</v>
      </c>
      <c r="H32" s="587"/>
      <c r="I32" s="384"/>
      <c r="J32" s="366"/>
      <c r="K32" s="587"/>
      <c r="L32" s="384"/>
      <c r="M32" s="366"/>
      <c r="N32" s="587"/>
      <c r="O32" s="384"/>
      <c r="P32" s="366"/>
      <c r="Q32" s="653"/>
      <c r="R32" s="384"/>
      <c r="S32" s="366"/>
      <c r="T32" s="337"/>
      <c r="U32" s="384"/>
      <c r="V32" s="1046"/>
      <c r="W32" s="337"/>
      <c r="X32" s="384"/>
      <c r="Y32" s="366"/>
      <c r="AA32" s="384"/>
      <c r="AB32" s="366"/>
      <c r="AD32" s="384"/>
      <c r="AE32" s="366"/>
      <c r="AY32" s="337"/>
      <c r="AZ32" s="337"/>
      <c r="BA32" s="337"/>
      <c r="BB32" s="337"/>
      <c r="BC32" s="337"/>
      <c r="BZ32"/>
      <c r="CA32"/>
      <c r="CB32"/>
      <c r="CC32"/>
      <c r="CD32"/>
      <c r="CQ32" s="338"/>
      <c r="CR32" s="338"/>
      <c r="CS32" s="587"/>
      <c r="CT32" s="338"/>
      <c r="CU32" s="338"/>
      <c r="CV32" s="587"/>
      <c r="CW32" s="338"/>
      <c r="CX32" s="338"/>
      <c r="CY32" s="587"/>
      <c r="CZ32" s="1048"/>
      <c r="DA32" s="338"/>
      <c r="DB32" s="587"/>
      <c r="DC32" s="338"/>
      <c r="DD32" s="338"/>
      <c r="DE32" s="587"/>
      <c r="DF32" s="338"/>
      <c r="DG32" s="338"/>
      <c r="DH32" s="587"/>
      <c r="DI32" s="338"/>
      <c r="DJ32" s="338"/>
      <c r="DK32" s="587"/>
      <c r="DL32" s="338"/>
      <c r="DM32" s="338"/>
      <c r="DN32" s="587"/>
      <c r="DO32" s="338"/>
      <c r="DP32" s="338"/>
      <c r="DQ32" s="587"/>
      <c r="DR32" s="338"/>
      <c r="DS32" s="338"/>
      <c r="DT32" s="587"/>
      <c r="DU32" s="338"/>
      <c r="DV32"/>
      <c r="DW32"/>
      <c r="DX32"/>
      <c r="DY32"/>
      <c r="DZ32"/>
    </row>
    <row r="33" spans="1:133">
      <c r="A33" s="489"/>
      <c r="B33" s="384"/>
      <c r="C33" s="384"/>
      <c r="D33" s="366"/>
      <c r="F33" s="384"/>
      <c r="G33" s="366"/>
      <c r="H33" s="587"/>
      <c r="I33" s="384"/>
      <c r="J33" s="366"/>
      <c r="K33" s="587"/>
      <c r="L33" s="384"/>
      <c r="M33" s="366"/>
      <c r="N33" s="587"/>
      <c r="O33" s="384"/>
      <c r="P33" s="366"/>
      <c r="Q33" s="653"/>
      <c r="R33" s="384"/>
      <c r="S33" s="366"/>
      <c r="T33" s="337"/>
      <c r="U33" s="384"/>
      <c r="V33" s="1046"/>
      <c r="W33" s="337"/>
      <c r="X33" s="384"/>
      <c r="Y33" s="366"/>
      <c r="AA33" s="384"/>
      <c r="AB33" s="366"/>
      <c r="AD33" s="384"/>
      <c r="AE33" s="366"/>
      <c r="AY33" s="337"/>
      <c r="AZ33" s="337"/>
      <c r="BA33" s="337"/>
      <c r="BB33" s="337"/>
      <c r="BC33" s="337"/>
      <c r="BZ33"/>
      <c r="CA33"/>
      <c r="CB33"/>
      <c r="CC33"/>
      <c r="CD33"/>
      <c r="CQ33" s="338"/>
      <c r="CR33" s="338"/>
      <c r="CS33" s="587"/>
      <c r="CT33" s="338"/>
      <c r="CU33" s="338"/>
      <c r="CV33" s="587"/>
      <c r="CW33" s="338"/>
      <c r="CX33" s="338"/>
      <c r="CY33" s="587"/>
      <c r="CZ33" s="1048"/>
      <c r="DA33" s="338"/>
      <c r="DB33" s="587"/>
      <c r="DC33" s="338"/>
      <c r="DD33" s="338"/>
      <c r="DE33" s="587"/>
      <c r="DF33" s="338"/>
      <c r="DG33" s="338"/>
      <c r="DH33" s="587"/>
      <c r="DI33" s="338"/>
      <c r="DJ33" s="338"/>
      <c r="DK33" s="587"/>
      <c r="DL33" s="338"/>
      <c r="DM33" s="338"/>
      <c r="DN33" s="587"/>
      <c r="DO33" s="338"/>
      <c r="DP33" s="338"/>
      <c r="DQ33" s="587"/>
      <c r="DR33" s="338"/>
      <c r="DS33" s="338"/>
      <c r="DT33" s="587"/>
      <c r="DU33" s="338"/>
      <c r="DV33"/>
      <c r="DW33"/>
      <c r="DX33"/>
      <c r="DY33"/>
      <c r="DZ33"/>
    </row>
    <row r="34" spans="1:133" ht="13.5" thickBot="1">
      <c r="A34" s="489"/>
      <c r="B34" s="384"/>
      <c r="C34" s="384"/>
      <c r="D34" s="366"/>
      <c r="F34" s="384"/>
      <c r="G34" s="366"/>
      <c r="H34" s="587"/>
      <c r="I34" s="384"/>
      <c r="J34" s="366"/>
      <c r="K34" s="587"/>
      <c r="L34" s="384"/>
      <c r="M34" s="366"/>
      <c r="N34" s="587"/>
      <c r="O34" s="384"/>
      <c r="P34" s="366"/>
      <c r="Q34" s="587"/>
      <c r="R34" s="384"/>
      <c r="S34" s="366"/>
      <c r="T34" s="337"/>
      <c r="U34" s="384"/>
      <c r="V34" s="1046"/>
      <c r="W34" s="337"/>
      <c r="X34" s="384"/>
      <c r="Y34" s="366"/>
      <c r="AA34" s="384"/>
      <c r="AB34" s="366"/>
      <c r="AD34" s="384"/>
      <c r="AE34" s="366"/>
      <c r="AY34" s="337"/>
      <c r="AZ34" s="337"/>
      <c r="BA34" s="337"/>
      <c r="BB34" s="337"/>
      <c r="BC34" s="337"/>
      <c r="BZ34"/>
      <c r="CA34"/>
      <c r="CB34"/>
      <c r="CC34"/>
      <c r="CD34"/>
      <c r="CQ34" s="338"/>
      <c r="CR34" s="338"/>
      <c r="CS34" s="587"/>
      <c r="CT34" s="338"/>
      <c r="CU34" s="338"/>
      <c r="CV34" s="587"/>
      <c r="CW34" s="338"/>
      <c r="CX34" s="338"/>
      <c r="CY34" s="587"/>
      <c r="CZ34" s="338"/>
      <c r="DA34" s="338"/>
      <c r="DB34" s="587"/>
      <c r="DC34" s="338"/>
      <c r="DD34" s="338"/>
      <c r="DE34" s="587"/>
      <c r="DF34" s="338"/>
      <c r="DG34" s="338"/>
      <c r="DH34" s="587"/>
      <c r="DI34" s="338"/>
      <c r="DJ34" s="338"/>
      <c r="DK34" s="587"/>
      <c r="DL34" s="338"/>
      <c r="DM34" s="338"/>
      <c r="DN34" s="587"/>
      <c r="DO34" s="338"/>
      <c r="DP34" s="338"/>
      <c r="DQ34" s="587"/>
      <c r="DR34" s="338"/>
      <c r="DS34" s="338"/>
      <c r="DT34" s="587"/>
      <c r="DU34" s="338"/>
      <c r="DV34"/>
      <c r="DW34"/>
      <c r="DX34"/>
      <c r="DY34"/>
      <c r="DZ34"/>
    </row>
    <row r="35" spans="1:133" ht="16.5" customHeight="1" thickBot="1">
      <c r="A35" s="362" t="s">
        <v>695</v>
      </c>
      <c r="B35" s="384">
        <f>C35+F35+I35+L35+O35+R35+U35+X35+F75+I75+L75+O75+R75+AA35+AD35+C75+U75+X75+AA75</f>
        <v>1044.9854400000002</v>
      </c>
      <c r="C35" s="492">
        <f>SUM(C16:C32)</f>
        <v>465.74600000000004</v>
      </c>
      <c r="D35" s="365">
        <f>C35/C37*100</f>
        <v>100</v>
      </c>
      <c r="E35" s="356"/>
      <c r="F35" s="492">
        <v>0</v>
      </c>
      <c r="G35" s="365">
        <f>F35/F37*100</f>
        <v>0</v>
      </c>
      <c r="H35" s="1412"/>
      <c r="I35" s="492">
        <v>0</v>
      </c>
      <c r="J35" s="365">
        <f>I35/I37*100</f>
        <v>0</v>
      </c>
      <c r="K35" s="1412"/>
      <c r="L35" s="492">
        <v>0</v>
      </c>
      <c r="M35" s="365">
        <v>0</v>
      </c>
      <c r="N35" s="1412"/>
      <c r="O35" s="492">
        <v>0</v>
      </c>
      <c r="P35" s="365">
        <v>0</v>
      </c>
      <c r="Q35" s="1412"/>
      <c r="R35" s="492">
        <f>SUM(R15:R21)</f>
        <v>4.9394400000000003</v>
      </c>
      <c r="S35" s="789">
        <f>R35/$R$37*100</f>
        <v>100</v>
      </c>
      <c r="T35" s="356"/>
      <c r="U35" s="492">
        <f>SUM(U15:U34)</f>
        <v>222.34</v>
      </c>
      <c r="V35" s="365">
        <f>U35/$U$37*100</f>
        <v>100</v>
      </c>
      <c r="W35" s="356"/>
      <c r="X35" s="492">
        <v>0</v>
      </c>
      <c r="Y35" s="365">
        <f>X35/X37*100</f>
        <v>0</v>
      </c>
      <c r="Z35" s="356"/>
      <c r="AA35" s="492">
        <v>0</v>
      </c>
      <c r="AB35" s="365">
        <f>AA35/$AA$37*100</f>
        <v>0</v>
      </c>
      <c r="AC35" s="356"/>
      <c r="AD35" s="492">
        <v>0</v>
      </c>
      <c r="AE35" s="365">
        <f>AD35/AD37*100</f>
        <v>0</v>
      </c>
      <c r="AY35" s="337"/>
      <c r="AZ35" s="337"/>
      <c r="BA35" s="337"/>
      <c r="BB35" s="337"/>
      <c r="BC35" s="337"/>
      <c r="BZ35"/>
      <c r="CA35"/>
      <c r="CB35"/>
      <c r="CC35"/>
      <c r="CD35"/>
      <c r="CQ35" s="338"/>
      <c r="CR35" s="338"/>
      <c r="CS35" s="587"/>
      <c r="CT35" s="338"/>
      <c r="CU35" s="338"/>
      <c r="CV35" s="587"/>
      <c r="CW35" s="338"/>
      <c r="CX35" s="338"/>
      <c r="CY35" s="587"/>
      <c r="CZ35" s="338"/>
      <c r="DA35" s="338"/>
      <c r="DB35" s="587"/>
      <c r="DC35" s="338"/>
      <c r="DD35" s="338"/>
      <c r="DE35" s="587"/>
      <c r="DF35" s="338"/>
      <c r="DG35" s="338"/>
      <c r="DH35" s="587"/>
      <c r="DI35" s="338"/>
      <c r="DJ35" s="338"/>
      <c r="DK35" s="587"/>
      <c r="DL35" s="338"/>
      <c r="DM35" s="338"/>
      <c r="DN35" s="587"/>
      <c r="DO35" s="338"/>
      <c r="DP35" s="338"/>
      <c r="DQ35" s="587"/>
      <c r="DR35" s="338"/>
      <c r="DS35" s="338"/>
      <c r="DT35" s="587"/>
      <c r="DU35" s="338"/>
      <c r="DV35"/>
      <c r="DW35"/>
      <c r="DX35"/>
      <c r="DY35"/>
      <c r="DZ35"/>
    </row>
    <row r="36" spans="1:133" ht="16.5" customHeight="1" thickBot="1">
      <c r="A36" s="362" t="s">
        <v>696</v>
      </c>
      <c r="B36" s="384">
        <f>C36+F36+I36+L36+O36+R36+U36+X36+F76+I76+L76+O76+R76+AA36+AD36+C76+U76+X76+AA76</f>
        <v>640.02935600000001</v>
      </c>
      <c r="C36" s="492">
        <v>0</v>
      </c>
      <c r="D36" s="365">
        <f>C36/$C37*100</f>
        <v>0</v>
      </c>
      <c r="E36" s="356"/>
      <c r="F36" s="492">
        <f>SUM(F15:F32)</f>
        <v>79.289355999999998</v>
      </c>
      <c r="G36" s="365">
        <f>F36/F37*100</f>
        <v>100</v>
      </c>
      <c r="H36" s="1412"/>
      <c r="I36" s="492">
        <f>SUM(I15:I23)</f>
        <v>97.190000000000012</v>
      </c>
      <c r="J36" s="365">
        <f>I36/I37*100</f>
        <v>100</v>
      </c>
      <c r="K36" s="1412"/>
      <c r="L36" s="492">
        <f>SUM(L15:L23)</f>
        <v>15.860000000000001</v>
      </c>
      <c r="M36" s="365">
        <v>0</v>
      </c>
      <c r="N36" s="1412"/>
      <c r="O36" s="492">
        <f>SUM(O15:O23)</f>
        <v>2.5299999999999998</v>
      </c>
      <c r="P36" s="365">
        <v>0</v>
      </c>
      <c r="Q36" s="1412"/>
      <c r="R36" s="492">
        <v>0</v>
      </c>
      <c r="S36" s="365">
        <v>0</v>
      </c>
      <c r="T36" s="356"/>
      <c r="U36" s="492">
        <v>0</v>
      </c>
      <c r="V36" s="365">
        <f>U36/$U$37*100</f>
        <v>0</v>
      </c>
      <c r="W36" s="356"/>
      <c r="X36" s="492">
        <f>SUM(X15:X25)</f>
        <v>57.46</v>
      </c>
      <c r="Y36" s="366">
        <f>X36/X37*100</f>
        <v>100</v>
      </c>
      <c r="Z36" s="356"/>
      <c r="AA36" s="492">
        <f>SUM(AA15:AA26)</f>
        <v>195.18</v>
      </c>
      <c r="AB36" s="366">
        <f>AA36/$AA$37*100</f>
        <v>100</v>
      </c>
      <c r="AC36" s="356"/>
      <c r="AD36" s="492">
        <f>SUM(AD15)</f>
        <v>90.41</v>
      </c>
      <c r="AE36" s="365">
        <f>AD36/$AD$37*100</f>
        <v>100</v>
      </c>
      <c r="AY36" s="337"/>
      <c r="AZ36" s="337"/>
      <c r="BA36" s="337"/>
      <c r="BB36" s="337"/>
      <c r="BC36" s="337"/>
      <c r="BZ36"/>
      <c r="CA36"/>
      <c r="CB36"/>
      <c r="CC36"/>
      <c r="CD36"/>
      <c r="CQ36" s="338"/>
      <c r="CR36" s="338"/>
      <c r="CS36" s="587"/>
      <c r="CT36" s="338"/>
      <c r="CU36" s="338"/>
      <c r="CV36" s="587"/>
      <c r="CW36" s="338"/>
      <c r="CX36" s="338"/>
      <c r="CY36" s="587"/>
      <c r="CZ36" s="338"/>
      <c r="DA36" s="338"/>
      <c r="DB36" s="587"/>
      <c r="DC36" s="338"/>
      <c r="DD36" s="338"/>
      <c r="DE36" s="587"/>
      <c r="DF36" s="338"/>
      <c r="DG36" s="338"/>
      <c r="DH36" s="587"/>
      <c r="DI36" s="338"/>
      <c r="DJ36" s="338"/>
      <c r="DK36" s="587"/>
      <c r="DL36" s="338"/>
      <c r="DM36" s="338"/>
      <c r="DN36" s="587"/>
      <c r="DO36" s="338"/>
      <c r="DP36" s="338"/>
      <c r="DQ36" s="587"/>
      <c r="DR36" s="338"/>
      <c r="DS36" s="338"/>
      <c r="DT36" s="587"/>
      <c r="DU36" s="338"/>
      <c r="DV36"/>
      <c r="DW36"/>
      <c r="DX36"/>
      <c r="DY36"/>
      <c r="DZ36"/>
    </row>
    <row r="37" spans="1:133" ht="16.5" customHeight="1" thickBot="1">
      <c r="A37" s="362" t="s">
        <v>697</v>
      </c>
      <c r="B37" s="492">
        <f>SUM(B35:B36)</f>
        <v>1685.0147960000002</v>
      </c>
      <c r="C37" s="492">
        <f>SUM(C35:C36)</f>
        <v>465.74600000000004</v>
      </c>
      <c r="D37" s="365">
        <f>SUM(D35:D36)</f>
        <v>100</v>
      </c>
      <c r="E37" s="356"/>
      <c r="F37" s="492">
        <f>SUM(F35:F36)</f>
        <v>79.289355999999998</v>
      </c>
      <c r="G37" s="365">
        <f>SUM(G35:G36)</f>
        <v>100</v>
      </c>
      <c r="H37" s="1412"/>
      <c r="I37" s="492">
        <f>SUM(I35:I36)</f>
        <v>97.190000000000012</v>
      </c>
      <c r="J37" s="365">
        <f>SUM(J35:J36)</f>
        <v>100</v>
      </c>
      <c r="K37" s="1412"/>
      <c r="L37" s="492">
        <f>SUM(L35:L36)</f>
        <v>15.860000000000001</v>
      </c>
      <c r="M37" s="365">
        <v>0</v>
      </c>
      <c r="N37" s="1412"/>
      <c r="O37" s="492">
        <f>SUM(O35:O36)</f>
        <v>2.5299999999999998</v>
      </c>
      <c r="P37" s="365">
        <v>0</v>
      </c>
      <c r="Q37" s="1412"/>
      <c r="R37" s="492">
        <f>SUM(R35:R36)</f>
        <v>4.9394400000000003</v>
      </c>
      <c r="S37" s="365">
        <f>SUM(S35:S36)</f>
        <v>100</v>
      </c>
      <c r="T37" s="356"/>
      <c r="U37" s="492">
        <f>SUM(U35:U36)</f>
        <v>222.34</v>
      </c>
      <c r="V37" s="365">
        <f>SUM(V35:V36)</f>
        <v>100</v>
      </c>
      <c r="W37" s="356"/>
      <c r="X37" s="492">
        <f>SUM(X35:X36)</f>
        <v>57.46</v>
      </c>
      <c r="Y37" s="365">
        <f>SUM(Y35:Y36)</f>
        <v>100</v>
      </c>
      <c r="Z37" s="356"/>
      <c r="AA37" s="492">
        <f>SUM(AA35:AA36)</f>
        <v>195.18</v>
      </c>
      <c r="AB37" s="365">
        <f>SUM(AB35:AB36)</f>
        <v>100</v>
      </c>
      <c r="AC37" s="356"/>
      <c r="AD37" s="492">
        <f>SUM(AD35:AD36)</f>
        <v>90.41</v>
      </c>
      <c r="AE37" s="365">
        <f>SUM(AE35:AE36)</f>
        <v>100</v>
      </c>
      <c r="AY37" s="337"/>
      <c r="AZ37" s="337"/>
      <c r="BA37" s="337"/>
      <c r="BB37" s="337"/>
      <c r="BC37" s="337"/>
      <c r="BZ37"/>
      <c r="CA37"/>
      <c r="CB37"/>
      <c r="CC37"/>
      <c r="CD37"/>
      <c r="CQ37" s="338"/>
      <c r="CR37" s="338"/>
      <c r="CS37" s="587"/>
      <c r="CT37" s="338"/>
      <c r="CU37" s="338"/>
      <c r="CV37" s="587"/>
      <c r="CW37" s="338"/>
      <c r="CX37" s="338"/>
      <c r="CY37" s="587"/>
      <c r="CZ37" s="338"/>
      <c r="DA37" s="338"/>
      <c r="DB37" s="587"/>
      <c r="DC37" s="338"/>
      <c r="DD37" s="338"/>
      <c r="DE37" s="587"/>
      <c r="DF37" s="338"/>
      <c r="DG37" s="338"/>
      <c r="DH37" s="587"/>
      <c r="DI37" s="338"/>
      <c r="DJ37" s="338"/>
      <c r="DK37" s="587"/>
      <c r="DL37" s="338"/>
      <c r="DM37" s="338"/>
      <c r="DN37" s="587"/>
      <c r="DO37" s="338"/>
      <c r="DP37" s="338"/>
      <c r="DQ37" s="587"/>
      <c r="DR37" s="338"/>
      <c r="DS37" s="338"/>
      <c r="DT37" s="587"/>
      <c r="DU37" s="338"/>
      <c r="DV37"/>
      <c r="DW37"/>
      <c r="DX37"/>
      <c r="DY37"/>
      <c r="DZ37"/>
    </row>
    <row r="38" spans="1:133" ht="13.5" thickBot="1">
      <c r="A38" s="494"/>
      <c r="B38" s="384"/>
      <c r="C38" s="384"/>
      <c r="D38" s="367"/>
      <c r="F38" s="384"/>
      <c r="G38" s="367"/>
      <c r="H38" s="367"/>
      <c r="I38" s="384"/>
      <c r="J38" s="367"/>
      <c r="K38" s="367"/>
      <c r="L38" s="367"/>
      <c r="M38" s="367"/>
      <c r="N38" s="367"/>
      <c r="O38" s="367"/>
      <c r="P38" s="367"/>
      <c r="Q38" s="367"/>
      <c r="R38" s="367"/>
      <c r="S38" s="367"/>
      <c r="T38" s="337"/>
      <c r="U38" s="384"/>
      <c r="V38" s="367"/>
      <c r="W38" s="337"/>
      <c r="X38" s="384"/>
      <c r="Y38" s="367"/>
      <c r="AA38" s="384"/>
      <c r="AB38" s="367"/>
      <c r="AD38" s="384"/>
      <c r="AE38" s="367"/>
      <c r="AF38" s="338"/>
      <c r="AG38" s="338"/>
      <c r="AH38" s="367"/>
      <c r="AY38" s="337"/>
      <c r="AZ38" s="337"/>
      <c r="BA38" s="337"/>
      <c r="BB38" s="337"/>
      <c r="BC38" s="337"/>
      <c r="CC38"/>
      <c r="CD38"/>
      <c r="CE38"/>
      <c r="CF38"/>
      <c r="CG38"/>
      <c r="CT38" s="338"/>
      <c r="CU38" s="338"/>
      <c r="CV38" s="587"/>
      <c r="CW38" s="338"/>
      <c r="CX38" s="338"/>
      <c r="CY38" s="587"/>
      <c r="CZ38" s="338"/>
      <c r="DA38" s="338"/>
      <c r="DB38" s="587"/>
      <c r="DC38" s="338"/>
      <c r="DD38" s="338"/>
      <c r="DE38" s="587"/>
      <c r="DF38" s="338"/>
      <c r="DG38" s="338"/>
      <c r="DH38" s="587"/>
      <c r="DI38" s="338"/>
      <c r="DJ38" s="338"/>
      <c r="DK38" s="587"/>
      <c r="DL38" s="338"/>
      <c r="DM38" s="338"/>
      <c r="DN38" s="587"/>
      <c r="DO38" s="338"/>
      <c r="DP38" s="338"/>
      <c r="DQ38" s="587"/>
      <c r="DR38" s="338"/>
      <c r="DS38" s="338"/>
      <c r="DT38" s="587"/>
      <c r="DU38" s="338"/>
      <c r="DV38" s="338"/>
      <c r="DW38" s="587"/>
      <c r="DX38" s="338"/>
      <c r="DY38"/>
      <c r="DZ38"/>
      <c r="EA38"/>
      <c r="EB38"/>
      <c r="EC38"/>
    </row>
    <row r="39" spans="1:133" s="385" customFormat="1" ht="16.5" customHeight="1">
      <c r="A39" s="411" t="s">
        <v>181</v>
      </c>
      <c r="B39" s="384">
        <f>C39+F39+I39+L39+O39+R39+U39+X39+F79+I79+L79+O79+R79+AA39+AD39+C79+U79+X79+AA79</f>
        <v>26154</v>
      </c>
      <c r="C39" s="495">
        <v>1001</v>
      </c>
      <c r="D39" s="372"/>
      <c r="E39" s="412"/>
      <c r="F39" s="495">
        <v>234</v>
      </c>
      <c r="G39" s="1045"/>
      <c r="H39" s="1045"/>
      <c r="I39" s="495">
        <v>32</v>
      </c>
      <c r="J39" s="1045"/>
      <c r="K39" s="1045"/>
      <c r="L39" s="495">
        <v>6</v>
      </c>
      <c r="M39" s="1045"/>
      <c r="N39" s="1045"/>
      <c r="O39" s="495">
        <v>7</v>
      </c>
      <c r="P39" s="1045"/>
      <c r="Q39" s="1045"/>
      <c r="R39" s="495">
        <v>16</v>
      </c>
      <c r="S39" s="1045"/>
      <c r="T39" s="412"/>
      <c r="U39" s="495">
        <v>773</v>
      </c>
      <c r="V39" s="1045"/>
      <c r="W39" s="412"/>
      <c r="X39" s="495">
        <v>494</v>
      </c>
      <c r="Y39" s="372"/>
      <c r="Z39" s="412"/>
      <c r="AA39" s="1380">
        <v>2997</v>
      </c>
      <c r="AB39" s="1045"/>
      <c r="AC39" s="412"/>
      <c r="AD39" s="495">
        <v>570</v>
      </c>
      <c r="AE39" s="1171"/>
      <c r="AF39" s="512"/>
      <c r="AG39" s="512"/>
      <c r="AH39" s="587"/>
      <c r="CT39" s="512"/>
      <c r="CU39" s="512"/>
      <c r="CV39" s="587"/>
      <c r="CW39" s="512"/>
      <c r="CX39" s="512"/>
      <c r="CY39" s="587"/>
      <c r="CZ39" s="512"/>
      <c r="DA39" s="512"/>
      <c r="DB39" s="587"/>
      <c r="DC39" s="512"/>
      <c r="DD39" s="512"/>
      <c r="DE39" s="587"/>
      <c r="DF39" s="512"/>
      <c r="DG39" s="512"/>
      <c r="DH39" s="587"/>
      <c r="DI39" s="512"/>
      <c r="DJ39" s="512"/>
      <c r="DK39" s="587"/>
      <c r="DL39" s="512"/>
      <c r="DM39" s="512"/>
      <c r="DN39" s="587"/>
      <c r="DO39" s="512"/>
      <c r="DP39" s="512"/>
      <c r="DQ39" s="587"/>
      <c r="DR39" s="512"/>
      <c r="DS39" s="512"/>
      <c r="DT39" s="587"/>
      <c r="DU39" s="512"/>
      <c r="DV39" s="512"/>
      <c r="DW39" s="587"/>
      <c r="DX39" s="512"/>
    </row>
    <row r="40" spans="1:133" s="385" customFormat="1" ht="16.5" customHeight="1" thickBot="1">
      <c r="A40" s="413" t="s">
        <v>182</v>
      </c>
      <c r="B40" s="496">
        <f>B13/B39*1000000</f>
        <v>67490.632408044665</v>
      </c>
      <c r="C40" s="496">
        <f>C13/C39*1000000</f>
        <v>471228.77122877119</v>
      </c>
      <c r="D40" s="373"/>
      <c r="E40" s="414"/>
      <c r="F40" s="496">
        <f>U13/F39*1000000</f>
        <v>992307.69230769225</v>
      </c>
      <c r="G40" s="364"/>
      <c r="H40" s="364"/>
      <c r="I40" s="496" t="e">
        <f>#REF!/I39*1000000</f>
        <v>#REF!</v>
      </c>
      <c r="J40" s="364"/>
      <c r="K40" s="364"/>
      <c r="L40" s="496">
        <f>X13/L39*1000000</f>
        <v>9665000</v>
      </c>
      <c r="M40" s="364"/>
      <c r="N40" s="364"/>
      <c r="O40" s="496">
        <f>AA13/O39*1000000</f>
        <v>27978571.428571429</v>
      </c>
      <c r="P40" s="364"/>
      <c r="Q40" s="364"/>
      <c r="R40" s="496">
        <f>R37/R39*1000000</f>
        <v>308715</v>
      </c>
      <c r="S40" s="364"/>
      <c r="T40" s="414"/>
      <c r="U40" s="496">
        <f>U37/U39*1000000</f>
        <v>287632.60025873221</v>
      </c>
      <c r="V40" s="364"/>
      <c r="W40" s="414"/>
      <c r="X40" s="496">
        <f>X13/X39*1000000</f>
        <v>117388.66396761134</v>
      </c>
      <c r="Y40" s="373"/>
      <c r="Z40" s="414"/>
      <c r="AA40" s="496">
        <f>'FOF4'!AD13/AA39*1000000</f>
        <v>33133.133133133131</v>
      </c>
      <c r="AB40" s="364"/>
      <c r="AC40" s="414"/>
      <c r="AD40" s="496">
        <f>'FOF4'!C53/AD39*1000000</f>
        <v>14263.157894736843</v>
      </c>
      <c r="AE40" s="1172"/>
      <c r="AF40" s="512"/>
      <c r="AG40" s="512"/>
      <c r="AH40" s="587"/>
      <c r="CT40" s="512"/>
      <c r="CU40" s="512"/>
      <c r="CV40" s="587"/>
      <c r="CW40" s="512"/>
      <c r="CX40" s="512"/>
      <c r="CY40" s="587"/>
      <c r="CZ40" s="512"/>
      <c r="DA40" s="512"/>
      <c r="DB40" s="587"/>
      <c r="DC40" s="512"/>
      <c r="DD40" s="512"/>
      <c r="DE40" s="587"/>
      <c r="DF40" s="512"/>
      <c r="DG40" s="512"/>
      <c r="DH40" s="587"/>
      <c r="DI40" s="512"/>
      <c r="DJ40" s="512"/>
      <c r="DK40" s="587"/>
      <c r="DL40" s="512"/>
      <c r="DM40" s="512"/>
      <c r="DN40" s="587"/>
      <c r="DO40" s="512"/>
      <c r="DP40" s="512"/>
      <c r="DQ40" s="587"/>
      <c r="DR40" s="512"/>
      <c r="DS40" s="512"/>
      <c r="DT40" s="587"/>
      <c r="DU40" s="512"/>
      <c r="DV40" s="512"/>
      <c r="DW40" s="587"/>
      <c r="DX40" s="512"/>
    </row>
    <row r="41" spans="1:133" s="385" customFormat="1" ht="16.5" customHeight="1">
      <c r="A41" s="512"/>
      <c r="B41" s="512"/>
      <c r="C41" s="512"/>
      <c r="D41" s="587"/>
      <c r="E41" s="512"/>
      <c r="F41" s="512"/>
      <c r="G41" s="587"/>
      <c r="H41" s="512"/>
      <c r="I41" s="512"/>
      <c r="J41" s="587"/>
      <c r="K41" s="512"/>
      <c r="L41" s="512"/>
      <c r="M41" s="587"/>
      <c r="N41" s="512"/>
      <c r="O41" s="512"/>
      <c r="P41" s="587"/>
      <c r="Q41" s="512"/>
      <c r="R41" s="512"/>
      <c r="S41" s="587"/>
      <c r="T41" s="512"/>
      <c r="U41" s="512"/>
      <c r="V41" s="587"/>
      <c r="W41" s="512"/>
      <c r="X41" s="512"/>
      <c r="Y41" s="587"/>
      <c r="Z41" s="512"/>
      <c r="AA41" s="512"/>
      <c r="AB41" s="587"/>
      <c r="CK41" s="512"/>
      <c r="CL41" s="512"/>
      <c r="CM41" s="587"/>
      <c r="CN41" s="512"/>
      <c r="CO41" s="512"/>
      <c r="CP41" s="587"/>
      <c r="CQ41" s="512"/>
      <c r="CR41" s="512"/>
      <c r="CS41" s="587"/>
      <c r="CT41" s="512"/>
      <c r="CU41" s="512"/>
      <c r="CV41" s="587"/>
      <c r="CW41" s="512"/>
      <c r="CX41" s="512"/>
      <c r="CY41" s="587"/>
      <c r="CZ41" s="512"/>
      <c r="DA41" s="512"/>
      <c r="DB41" s="587"/>
      <c r="DC41" s="512"/>
      <c r="DD41" s="512"/>
      <c r="DE41" s="587"/>
      <c r="DF41" s="512"/>
      <c r="DG41" s="512"/>
      <c r="DH41" s="587"/>
      <c r="DI41" s="512"/>
      <c r="DJ41" s="512"/>
      <c r="DK41" s="587"/>
      <c r="DL41" s="512"/>
      <c r="DM41" s="512"/>
      <c r="DN41" s="587"/>
      <c r="DO41" s="512"/>
    </row>
    <row r="42" spans="1:133" s="385" customFormat="1" ht="16.5" customHeight="1">
      <c r="A42" s="512"/>
      <c r="B42" s="512"/>
      <c r="C42" s="512"/>
      <c r="D42" s="587"/>
      <c r="E42" s="512"/>
      <c r="F42" s="512"/>
      <c r="G42" s="587"/>
      <c r="H42" s="512"/>
      <c r="I42" s="512"/>
      <c r="J42" s="587"/>
      <c r="K42" s="512"/>
      <c r="L42" s="512"/>
      <c r="M42" s="587"/>
      <c r="N42" s="512"/>
      <c r="O42" s="512"/>
      <c r="P42" s="587"/>
      <c r="Q42" s="512"/>
      <c r="R42" s="512"/>
      <c r="S42" s="587"/>
      <c r="T42" s="512"/>
      <c r="U42" s="512"/>
      <c r="V42" s="587"/>
      <c r="W42" s="512"/>
      <c r="X42" s="512"/>
      <c r="Y42" s="587"/>
      <c r="Z42" s="512"/>
      <c r="AA42" s="512"/>
      <c r="AB42" s="587"/>
      <c r="AC42" s="512"/>
      <c r="AD42" s="512"/>
      <c r="AE42" s="587"/>
      <c r="AF42" s="512"/>
      <c r="AG42" s="512"/>
      <c r="AH42" s="587"/>
      <c r="AI42" s="512"/>
      <c r="AJ42" s="512"/>
      <c r="AK42" s="587"/>
      <c r="AL42" s="512"/>
      <c r="AM42" s="512"/>
      <c r="AN42" s="587"/>
      <c r="AO42" s="512"/>
      <c r="AP42" s="512"/>
      <c r="AQ42" s="587"/>
      <c r="AR42" s="512"/>
      <c r="AS42" s="512"/>
      <c r="AT42" s="587"/>
      <c r="AU42" s="512"/>
    </row>
    <row r="43" spans="1:133">
      <c r="A43" s="501"/>
      <c r="B43" s="500"/>
      <c r="C43" s="500" t="s">
        <v>512</v>
      </c>
      <c r="D43" s="438"/>
      <c r="E43" s="463"/>
      <c r="F43" s="439" t="s">
        <v>1016</v>
      </c>
      <c r="G43" s="438"/>
      <c r="H43" s="463"/>
      <c r="I43" s="439" t="s">
        <v>1016</v>
      </c>
      <c r="J43" s="438"/>
      <c r="K43" s="463"/>
      <c r="L43" s="439" t="s">
        <v>1017</v>
      </c>
      <c r="M43" s="438"/>
      <c r="N43" s="463"/>
      <c r="O43" s="439" t="s">
        <v>1017</v>
      </c>
      <c r="P43" s="438"/>
      <c r="Q43" s="463"/>
      <c r="R43" s="439" t="s">
        <v>1017</v>
      </c>
      <c r="S43" s="438"/>
      <c r="T43" s="463"/>
      <c r="U43" s="439" t="s">
        <v>484</v>
      </c>
      <c r="V43" s="438"/>
      <c r="W43" s="463"/>
      <c r="X43" s="439" t="s">
        <v>484</v>
      </c>
      <c r="Y43" s="438"/>
      <c r="Z43" s="463"/>
      <c r="AA43" s="439" t="s">
        <v>484</v>
      </c>
      <c r="AB43" s="438"/>
      <c r="AV43"/>
      <c r="AW43"/>
      <c r="AX43"/>
      <c r="BA43" s="337"/>
      <c r="BB43" s="337"/>
      <c r="BC43" s="337"/>
      <c r="BN43"/>
      <c r="BO43"/>
      <c r="BP43"/>
      <c r="BQ43"/>
      <c r="BR43"/>
      <c r="BV43" s="1036"/>
      <c r="BW43" s="520"/>
      <c r="BX43" s="1036"/>
      <c r="BY43" s="338"/>
      <c r="BZ43" s="338"/>
      <c r="CA43" s="338"/>
      <c r="CB43" s="338"/>
      <c r="CC43" s="338"/>
      <c r="CD43" s="338"/>
      <c r="DG43"/>
      <c r="DH43"/>
      <c r="DI43"/>
      <c r="DJ43"/>
      <c r="DK43"/>
    </row>
    <row r="44" spans="1:133" s="338" customFormat="1">
      <c r="A44" s="503"/>
      <c r="B44" s="442"/>
      <c r="C44" s="442" t="s">
        <v>946</v>
      </c>
      <c r="D44" s="443"/>
      <c r="E44" s="383"/>
      <c r="F44" s="504" t="s">
        <v>1018</v>
      </c>
      <c r="G44" s="443"/>
      <c r="H44" s="383"/>
      <c r="I44" s="504" t="s">
        <v>1019</v>
      </c>
      <c r="J44" s="443"/>
      <c r="K44" s="383"/>
      <c r="L44" s="504" t="s">
        <v>1020</v>
      </c>
      <c r="M44" s="443"/>
      <c r="N44" s="383"/>
      <c r="O44" s="504" t="s">
        <v>1021</v>
      </c>
      <c r="P44" s="443"/>
      <c r="Q44" s="383"/>
      <c r="R44" s="504" t="s">
        <v>709</v>
      </c>
      <c r="S44" s="443"/>
      <c r="T44" s="383"/>
      <c r="U44" s="504" t="s">
        <v>1022</v>
      </c>
      <c r="V44" s="443"/>
      <c r="W44" s="383"/>
      <c r="X44" s="504" t="s">
        <v>1023</v>
      </c>
      <c r="Y44" s="443"/>
      <c r="Z44" s="383"/>
      <c r="AA44" s="504" t="s">
        <v>1024</v>
      </c>
      <c r="AB44" s="443"/>
      <c r="BV44" s="1036"/>
      <c r="BW44" s="520"/>
      <c r="BX44" s="1036"/>
      <c r="BY44" s="1036"/>
      <c r="BZ44" s="520"/>
      <c r="CA44" s="1036"/>
      <c r="CB44" s="1049"/>
      <c r="CC44" s="520"/>
      <c r="CD44" s="1036"/>
      <c r="DJ44" s="145"/>
      <c r="DK44" s="145"/>
      <c r="DL44" s="145"/>
      <c r="DM44" s="145"/>
      <c r="DN44" s="145"/>
    </row>
    <row r="45" spans="1:133" s="338" customFormat="1">
      <c r="A45" s="488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347"/>
      <c r="X45" s="346" t="s">
        <v>116</v>
      </c>
      <c r="Y45" s="346" t="s">
        <v>22</v>
      </c>
      <c r="Z45" s="347"/>
      <c r="AA45" s="346" t="s">
        <v>116</v>
      </c>
      <c r="AB45" s="346" t="s">
        <v>22</v>
      </c>
      <c r="BW45" s="419"/>
      <c r="BX45" s="419"/>
      <c r="BY45" s="1036"/>
      <c r="BZ45" s="520"/>
      <c r="CA45" s="1036"/>
      <c r="CB45" s="520"/>
      <c r="CC45" s="520"/>
      <c r="CD45" s="1036"/>
      <c r="DJ45" s="145"/>
      <c r="DK45" s="145"/>
      <c r="DL45" s="145"/>
      <c r="DM45" s="145"/>
      <c r="DN45" s="145"/>
    </row>
    <row r="46" spans="1:133" s="338" customFormat="1">
      <c r="A46" s="490" t="s">
        <v>117</v>
      </c>
      <c r="B46" s="384"/>
      <c r="C46" s="384"/>
      <c r="D46" s="349"/>
      <c r="E46" s="337"/>
      <c r="F46" s="384"/>
      <c r="G46" s="349"/>
      <c r="H46" s="337"/>
      <c r="I46" s="384"/>
      <c r="J46" s="349"/>
      <c r="K46" s="337"/>
      <c r="L46" s="384"/>
      <c r="M46" s="349"/>
      <c r="N46" s="337"/>
      <c r="O46" s="384"/>
      <c r="P46" s="349"/>
      <c r="Q46" s="337"/>
      <c r="R46" s="384"/>
      <c r="S46" s="349"/>
      <c r="T46" s="337"/>
      <c r="U46" s="384"/>
      <c r="V46" s="349"/>
      <c r="W46" s="337"/>
      <c r="X46" s="384"/>
      <c r="Y46" s="349"/>
      <c r="Z46" s="337"/>
      <c r="AA46" s="384"/>
      <c r="AB46" s="349"/>
      <c r="BV46" s="336"/>
      <c r="BZ46" s="419"/>
      <c r="CA46" s="419"/>
      <c r="CB46" s="419"/>
      <c r="CC46" s="419"/>
      <c r="CD46" s="419"/>
      <c r="DJ46" s="145"/>
      <c r="DK46" s="145"/>
      <c r="DL46" s="145"/>
      <c r="DM46" s="145"/>
      <c r="DN46" s="145"/>
    </row>
    <row r="47" spans="1:133" s="338" customFormat="1">
      <c r="A47" s="489" t="s">
        <v>647</v>
      </c>
      <c r="B47" s="384"/>
      <c r="C47" s="384">
        <v>0</v>
      </c>
      <c r="D47" s="366">
        <f t="shared" ref="D47:D52" si="19">C47/$C$53*100</f>
        <v>0</v>
      </c>
      <c r="E47" s="337"/>
      <c r="F47" s="384">
        <v>61.45</v>
      </c>
      <c r="G47" s="366">
        <f t="shared" ref="G47:G52" si="20">F47/$F$53*100</f>
        <v>98.100255427841645</v>
      </c>
      <c r="H47" s="337"/>
      <c r="I47" s="384">
        <v>16.420000000000002</v>
      </c>
      <c r="J47" s="366">
        <f t="shared" ref="J47:J52" si="21">I47/$I$53*100</f>
        <v>97.621878715814518</v>
      </c>
      <c r="K47" s="337"/>
      <c r="L47" s="384">
        <v>60</v>
      </c>
      <c r="M47" s="366">
        <f t="shared" ref="M47:M52" si="22">L47/$L$53*100</f>
        <v>93.75</v>
      </c>
      <c r="N47" s="337"/>
      <c r="O47" s="384">
        <v>76</v>
      </c>
      <c r="P47" s="366">
        <f t="shared" ref="P47:P52" si="23">O47/$O$53*100</f>
        <v>90.476190476190482</v>
      </c>
      <c r="Q47" s="337"/>
      <c r="R47" s="384">
        <v>17</v>
      </c>
      <c r="S47" s="366">
        <f t="shared" ref="S47:S52" si="24">R47/$R$53*100</f>
        <v>89.473684210526315</v>
      </c>
      <c r="T47" s="337"/>
      <c r="U47" s="384">
        <v>124.1</v>
      </c>
      <c r="V47" s="366">
        <f t="shared" ref="V47:V52" si="25">U47/$U$53*100</f>
        <v>57.99065420560747</v>
      </c>
      <c r="W47" s="337"/>
      <c r="X47" s="384">
        <v>0</v>
      </c>
      <c r="Y47" s="366">
        <f t="shared" ref="Y47:Y52" si="26">X47/$X$53*100</f>
        <v>0</v>
      </c>
      <c r="Z47" s="337"/>
      <c r="AA47" s="384">
        <v>7.4</v>
      </c>
      <c r="AB47" s="366">
        <f t="shared" ref="AB47:AB52" si="27">AA47/$AA$53*100</f>
        <v>26.056338028169019</v>
      </c>
      <c r="BX47" s="587"/>
      <c r="BY47" s="336"/>
      <c r="DJ47" s="145"/>
      <c r="DK47" s="145"/>
      <c r="DL47" s="145"/>
      <c r="DM47" s="145"/>
      <c r="DN47" s="145"/>
    </row>
    <row r="48" spans="1:133" s="338" customFormat="1">
      <c r="A48" s="489" t="s">
        <v>648</v>
      </c>
      <c r="B48" s="384"/>
      <c r="C48" s="384">
        <v>0.42</v>
      </c>
      <c r="D48" s="366">
        <f t="shared" si="19"/>
        <v>5.1660516605166045</v>
      </c>
      <c r="E48" s="337"/>
      <c r="F48" s="384">
        <v>1.19</v>
      </c>
      <c r="G48" s="366">
        <f t="shared" si="20"/>
        <v>1.8997445721583652</v>
      </c>
      <c r="H48" s="337"/>
      <c r="I48" s="384">
        <v>0.4</v>
      </c>
      <c r="J48" s="366">
        <f t="shared" si="21"/>
        <v>2.3781212841854935</v>
      </c>
      <c r="K48" s="337"/>
      <c r="L48" s="384">
        <v>4</v>
      </c>
      <c r="M48" s="366">
        <f t="shared" si="22"/>
        <v>6.25</v>
      </c>
      <c r="N48" s="337"/>
      <c r="O48" s="384">
        <v>8</v>
      </c>
      <c r="P48" s="366">
        <f t="shared" si="23"/>
        <v>9.5238095238095237</v>
      </c>
      <c r="Q48" s="337"/>
      <c r="R48" s="384">
        <v>2</v>
      </c>
      <c r="S48" s="366">
        <f t="shared" si="24"/>
        <v>10.526315789473683</v>
      </c>
      <c r="T48" s="337"/>
      <c r="U48" s="384">
        <v>2.1</v>
      </c>
      <c r="V48" s="366">
        <f t="shared" si="25"/>
        <v>0.98130841121495327</v>
      </c>
      <c r="W48" s="337"/>
      <c r="X48" s="384">
        <v>0.2</v>
      </c>
      <c r="Y48" s="366">
        <f t="shared" si="26"/>
        <v>2.9411764705882355</v>
      </c>
      <c r="Z48" s="337"/>
      <c r="AA48" s="384">
        <v>21</v>
      </c>
      <c r="AB48" s="366">
        <f t="shared" si="27"/>
        <v>73.943661971830991</v>
      </c>
      <c r="BX48" s="587"/>
      <c r="CA48" s="587"/>
      <c r="CD48" s="587"/>
      <c r="DJ48" s="145"/>
      <c r="DK48" s="145"/>
      <c r="DL48" s="145"/>
      <c r="DM48" s="145"/>
      <c r="DN48" s="145"/>
    </row>
    <row r="49" spans="1:118" s="338" customFormat="1">
      <c r="A49" s="489" t="s">
        <v>649</v>
      </c>
      <c r="B49" s="384"/>
      <c r="C49" s="384">
        <v>0</v>
      </c>
      <c r="D49" s="366">
        <f t="shared" si="19"/>
        <v>0</v>
      </c>
      <c r="E49" s="337"/>
      <c r="F49" s="384">
        <v>0</v>
      </c>
      <c r="G49" s="366">
        <f t="shared" si="20"/>
        <v>0</v>
      </c>
      <c r="H49" s="337"/>
      <c r="I49" s="384">
        <v>0</v>
      </c>
      <c r="J49" s="366">
        <f t="shared" si="21"/>
        <v>0</v>
      </c>
      <c r="K49" s="337"/>
      <c r="L49" s="384">
        <v>0</v>
      </c>
      <c r="M49" s="366">
        <f t="shared" si="22"/>
        <v>0</v>
      </c>
      <c r="N49" s="337"/>
      <c r="O49" s="384">
        <v>0</v>
      </c>
      <c r="P49" s="366">
        <f t="shared" si="23"/>
        <v>0</v>
      </c>
      <c r="Q49" s="337"/>
      <c r="R49" s="384">
        <v>0</v>
      </c>
      <c r="S49" s="366">
        <f t="shared" si="24"/>
        <v>0</v>
      </c>
      <c r="T49" s="337"/>
      <c r="U49" s="384">
        <v>0</v>
      </c>
      <c r="V49" s="366">
        <f t="shared" si="25"/>
        <v>0</v>
      </c>
      <c r="W49" s="337"/>
      <c r="X49" s="384">
        <v>0</v>
      </c>
      <c r="Y49" s="366">
        <f t="shared" si="26"/>
        <v>0</v>
      </c>
      <c r="Z49" s="337"/>
      <c r="AA49" s="384">
        <v>0</v>
      </c>
      <c r="AB49" s="366">
        <f t="shared" si="27"/>
        <v>0</v>
      </c>
      <c r="BX49" s="587"/>
      <c r="CA49" s="587"/>
      <c r="CD49" s="587"/>
      <c r="DJ49" s="145"/>
      <c r="DK49" s="145"/>
      <c r="DL49" s="145"/>
      <c r="DM49" s="145"/>
      <c r="DN49" s="145"/>
    </row>
    <row r="50" spans="1:118" s="338" customFormat="1">
      <c r="A50" s="489" t="s">
        <v>650</v>
      </c>
      <c r="B50" s="384"/>
      <c r="C50" s="384">
        <v>0</v>
      </c>
      <c r="D50" s="366">
        <f t="shared" si="19"/>
        <v>0</v>
      </c>
      <c r="E50" s="337"/>
      <c r="F50" s="384">
        <v>0</v>
      </c>
      <c r="G50" s="366">
        <f t="shared" si="20"/>
        <v>0</v>
      </c>
      <c r="H50" s="337"/>
      <c r="I50" s="384">
        <v>0</v>
      </c>
      <c r="J50" s="366">
        <f t="shared" si="21"/>
        <v>0</v>
      </c>
      <c r="K50" s="337"/>
      <c r="L50" s="384">
        <v>0</v>
      </c>
      <c r="M50" s="366">
        <f t="shared" si="22"/>
        <v>0</v>
      </c>
      <c r="N50" s="337"/>
      <c r="O50" s="384">
        <v>0</v>
      </c>
      <c r="P50" s="366">
        <f t="shared" si="23"/>
        <v>0</v>
      </c>
      <c r="Q50" s="337"/>
      <c r="R50" s="384">
        <v>0</v>
      </c>
      <c r="S50" s="366">
        <f t="shared" si="24"/>
        <v>0</v>
      </c>
      <c r="T50" s="337"/>
      <c r="U50" s="384">
        <v>0</v>
      </c>
      <c r="V50" s="366">
        <f t="shared" si="25"/>
        <v>0</v>
      </c>
      <c r="W50" s="337"/>
      <c r="X50" s="384">
        <v>0</v>
      </c>
      <c r="Y50" s="366">
        <f t="shared" si="26"/>
        <v>0</v>
      </c>
      <c r="Z50" s="337"/>
      <c r="AA50" s="384">
        <v>0</v>
      </c>
      <c r="AB50" s="366">
        <f t="shared" si="27"/>
        <v>0</v>
      </c>
      <c r="BX50" s="587"/>
      <c r="CA50" s="587"/>
      <c r="CD50" s="587"/>
      <c r="DJ50" s="145"/>
      <c r="DK50" s="145"/>
      <c r="DL50" s="145"/>
      <c r="DM50" s="145"/>
      <c r="DN50" s="145"/>
    </row>
    <row r="51" spans="1:118" s="338" customFormat="1">
      <c r="A51" s="491" t="s">
        <v>651</v>
      </c>
      <c r="B51" s="384"/>
      <c r="C51" s="384">
        <v>7.71</v>
      </c>
      <c r="D51" s="366">
        <f t="shared" si="19"/>
        <v>94.833948339483385</v>
      </c>
      <c r="E51" s="337"/>
      <c r="F51" s="384">
        <v>0</v>
      </c>
      <c r="G51" s="366">
        <f t="shared" si="20"/>
        <v>0</v>
      </c>
      <c r="H51" s="337"/>
      <c r="I51" s="384">
        <v>0</v>
      </c>
      <c r="J51" s="366">
        <f t="shared" si="21"/>
        <v>0</v>
      </c>
      <c r="K51" s="337"/>
      <c r="L51" s="384">
        <v>0</v>
      </c>
      <c r="M51" s="366">
        <f t="shared" si="22"/>
        <v>0</v>
      </c>
      <c r="N51" s="337"/>
      <c r="O51" s="384">
        <v>0</v>
      </c>
      <c r="P51" s="366">
        <f t="shared" si="23"/>
        <v>0</v>
      </c>
      <c r="Q51" s="337"/>
      <c r="R51" s="384">
        <v>0</v>
      </c>
      <c r="S51" s="366">
        <f t="shared" si="24"/>
        <v>0</v>
      </c>
      <c r="T51" s="337"/>
      <c r="U51" s="384">
        <v>87.8</v>
      </c>
      <c r="V51" s="366">
        <f t="shared" si="25"/>
        <v>41.028037383177569</v>
      </c>
      <c r="W51" s="337"/>
      <c r="X51" s="384">
        <v>6.6</v>
      </c>
      <c r="Y51" s="366">
        <f t="shared" si="26"/>
        <v>97.058823529411768</v>
      </c>
      <c r="Z51" s="337"/>
      <c r="AA51" s="384">
        <v>0</v>
      </c>
      <c r="AB51" s="366">
        <f t="shared" si="27"/>
        <v>0</v>
      </c>
      <c r="BV51" s="519"/>
      <c r="BX51" s="587"/>
      <c r="CA51" s="587"/>
      <c r="CD51" s="587"/>
      <c r="DJ51" s="145"/>
      <c r="DK51" s="145"/>
      <c r="DL51" s="145"/>
      <c r="DM51" s="145"/>
      <c r="DN51" s="145"/>
    </row>
    <row r="52" spans="1:118" s="338" customFormat="1" ht="13.5" thickBot="1">
      <c r="A52" s="491" t="s">
        <v>790</v>
      </c>
      <c r="B52" s="384"/>
      <c r="C52" s="384">
        <v>0</v>
      </c>
      <c r="D52" s="366">
        <f t="shared" si="19"/>
        <v>0</v>
      </c>
      <c r="E52" s="337"/>
      <c r="F52" s="384">
        <v>0</v>
      </c>
      <c r="G52" s="366">
        <f t="shared" si="20"/>
        <v>0</v>
      </c>
      <c r="H52" s="337"/>
      <c r="I52" s="384">
        <v>0</v>
      </c>
      <c r="J52" s="366">
        <f t="shared" si="21"/>
        <v>0</v>
      </c>
      <c r="K52" s="337"/>
      <c r="L52" s="384">
        <v>0</v>
      </c>
      <c r="M52" s="366">
        <f t="shared" si="22"/>
        <v>0</v>
      </c>
      <c r="N52" s="337"/>
      <c r="O52" s="384">
        <v>0</v>
      </c>
      <c r="P52" s="366">
        <f t="shared" si="23"/>
        <v>0</v>
      </c>
      <c r="Q52" s="337"/>
      <c r="R52" s="384">
        <v>0</v>
      </c>
      <c r="S52" s="366">
        <f t="shared" si="24"/>
        <v>0</v>
      </c>
      <c r="T52" s="337"/>
      <c r="U52" s="384">
        <v>0</v>
      </c>
      <c r="V52" s="366">
        <f t="shared" si="25"/>
        <v>0</v>
      </c>
      <c r="W52" s="337"/>
      <c r="X52" s="384">
        <v>0</v>
      </c>
      <c r="Y52" s="366">
        <f t="shared" si="26"/>
        <v>0</v>
      </c>
      <c r="Z52" s="337"/>
      <c r="AA52" s="384">
        <v>0</v>
      </c>
      <c r="AB52" s="366">
        <f t="shared" si="27"/>
        <v>0</v>
      </c>
      <c r="BV52" s="519"/>
      <c r="BX52" s="587"/>
      <c r="BY52" s="519"/>
      <c r="CA52" s="587"/>
      <c r="CD52" s="587"/>
      <c r="DJ52" s="145"/>
      <c r="DK52" s="145"/>
      <c r="DL52" s="145"/>
      <c r="DM52" s="145"/>
      <c r="DN52" s="145"/>
    </row>
    <row r="53" spans="1:118" s="338" customFormat="1" ht="13.5" thickBot="1">
      <c r="A53" s="362" t="s">
        <v>123</v>
      </c>
      <c r="B53" s="492">
        <f>SUM(B47:B52)</f>
        <v>0</v>
      </c>
      <c r="C53" s="492">
        <f>SUM(C47:C52)</f>
        <v>8.1300000000000008</v>
      </c>
      <c r="D53" s="365">
        <f>SUM(D47:D52)</f>
        <v>99.999999999999986</v>
      </c>
      <c r="E53" s="356"/>
      <c r="F53" s="492">
        <f>SUM(F47:F52)</f>
        <v>62.64</v>
      </c>
      <c r="G53" s="365">
        <f>SUM(G47:G52)</f>
        <v>100.00000000000001</v>
      </c>
      <c r="H53" s="356"/>
      <c r="I53" s="492">
        <f>SUM(I47:I52)</f>
        <v>16.82</v>
      </c>
      <c r="J53" s="365">
        <f>SUM(J47:J52)</f>
        <v>100.00000000000001</v>
      </c>
      <c r="K53" s="356"/>
      <c r="L53" s="492">
        <f>SUM(L47:L52)</f>
        <v>64</v>
      </c>
      <c r="M53" s="365">
        <f>SUM(M47:M52)</f>
        <v>100</v>
      </c>
      <c r="N53" s="356"/>
      <c r="O53" s="492">
        <f>SUM(O47:O52)</f>
        <v>84</v>
      </c>
      <c r="P53" s="365">
        <f>SUM(P47:P52)</f>
        <v>100</v>
      </c>
      <c r="Q53" s="356"/>
      <c r="R53" s="492">
        <f>SUM(R47:R52)</f>
        <v>19</v>
      </c>
      <c r="S53" s="365">
        <f>SUM(S47:S52)</f>
        <v>100</v>
      </c>
      <c r="T53" s="356"/>
      <c r="U53" s="492">
        <f>SUM(U47:U52)</f>
        <v>214</v>
      </c>
      <c r="V53" s="365">
        <f>SUM(V47:V52)</f>
        <v>100</v>
      </c>
      <c r="W53" s="356"/>
      <c r="X53" s="492">
        <f>SUM(X47:X52)</f>
        <v>6.8</v>
      </c>
      <c r="Y53" s="365">
        <f>SUM(Y47:Y52)</f>
        <v>100</v>
      </c>
      <c r="Z53" s="356"/>
      <c r="AA53" s="492">
        <f>SUM(AA47:AA52)</f>
        <v>28.4</v>
      </c>
      <c r="AB53" s="365">
        <f>SUM(AB47:AB52)</f>
        <v>100.00000000000001</v>
      </c>
      <c r="BV53" s="336"/>
      <c r="BX53" s="587"/>
      <c r="BY53" s="519"/>
      <c r="CA53" s="587"/>
      <c r="CD53" s="587"/>
      <c r="DJ53" s="145"/>
      <c r="DK53" s="145"/>
      <c r="DL53" s="145"/>
      <c r="DM53" s="145"/>
      <c r="DN53" s="145"/>
    </row>
    <row r="54" spans="1:118" s="338" customFormat="1">
      <c r="A54" s="493" t="s">
        <v>653</v>
      </c>
      <c r="B54" s="384"/>
      <c r="C54" s="384"/>
      <c r="D54" s="366"/>
      <c r="F54" s="384"/>
      <c r="G54" s="366"/>
      <c r="I54" s="384"/>
      <c r="J54" s="366"/>
      <c r="L54" s="384"/>
      <c r="M54" s="366"/>
      <c r="O54" s="384"/>
      <c r="P54" s="366"/>
      <c r="R54" s="384"/>
      <c r="S54" s="366"/>
      <c r="U54" s="384"/>
      <c r="V54" s="366"/>
      <c r="X54" s="384"/>
      <c r="Y54" s="366"/>
      <c r="AA54" s="384"/>
      <c r="AB54" s="366"/>
      <c r="BV54" s="336"/>
      <c r="BX54" s="587"/>
      <c r="BY54" s="336"/>
      <c r="CA54" s="587"/>
      <c r="CD54" s="587"/>
      <c r="DJ54" s="145"/>
      <c r="DK54" s="145"/>
      <c r="DL54" s="145"/>
      <c r="DM54" s="145"/>
      <c r="DN54" s="145"/>
    </row>
    <row r="55" spans="1:118" s="338" customFormat="1">
      <c r="A55" s="175" t="s">
        <v>1025</v>
      </c>
      <c r="B55" s="778"/>
      <c r="C55" s="384">
        <v>4.8600000000000003</v>
      </c>
      <c r="D55" s="366">
        <f>C55/$C$77*100</f>
        <v>63.035019455252929</v>
      </c>
      <c r="E55" s="653" t="s">
        <v>956</v>
      </c>
      <c r="F55" s="337">
        <v>9.3800000000000008</v>
      </c>
      <c r="G55" s="366">
        <f>F55/$F$77*100</f>
        <v>15.264442636289665</v>
      </c>
      <c r="H55" s="654" t="s">
        <v>1026</v>
      </c>
      <c r="I55">
        <v>6.59</v>
      </c>
      <c r="J55" s="366">
        <f>I55/$I$77*100</f>
        <v>40.158439975624617</v>
      </c>
      <c r="K55" s="1053" t="s">
        <v>819</v>
      </c>
      <c r="L55" s="337">
        <v>8</v>
      </c>
      <c r="M55" s="366">
        <f>L55/$L$77*100</f>
        <v>13.333333333333334</v>
      </c>
      <c r="N55" s="1053" t="s">
        <v>819</v>
      </c>
      <c r="O55" s="337">
        <v>11</v>
      </c>
      <c r="P55" s="366">
        <f>O55/$O$77*100</f>
        <v>14.473684210526317</v>
      </c>
      <c r="Q55" s="1053" t="s">
        <v>819</v>
      </c>
      <c r="R55" s="337">
        <v>4</v>
      </c>
      <c r="S55" s="366">
        <f>R55/$R$77*100</f>
        <v>23.52941176470588</v>
      </c>
      <c r="T55" s="175" t="s">
        <v>1027</v>
      </c>
      <c r="U55">
        <v>11.57</v>
      </c>
      <c r="V55" s="366">
        <f t="shared" ref="V55:V61" si="28">U55/$U$77*100</f>
        <v>5.741935483870968</v>
      </c>
      <c r="W55" s="705" t="s">
        <v>1028</v>
      </c>
      <c r="X55" s="384">
        <v>0</v>
      </c>
      <c r="Y55" s="366">
        <f>X55/$X$77*100</f>
        <v>0</v>
      </c>
      <c r="Z55" s="705" t="s">
        <v>1029</v>
      </c>
      <c r="AA55" s="384">
        <v>1.6</v>
      </c>
      <c r="AB55" s="366">
        <f>AA55/$AA$77*100</f>
        <v>21.621621621621621</v>
      </c>
      <c r="BV55" s="145"/>
      <c r="BX55" s="587"/>
      <c r="BY55" s="336"/>
      <c r="CA55" s="587"/>
      <c r="CD55" s="587"/>
      <c r="DJ55" s="145"/>
      <c r="DK55" s="145"/>
      <c r="DL55" s="145"/>
      <c r="DM55" s="145"/>
      <c r="DN55" s="145"/>
    </row>
    <row r="56" spans="1:118" s="338" customFormat="1">
      <c r="A56" s="175" t="s">
        <v>1030</v>
      </c>
      <c r="B56" s="778"/>
      <c r="C56" s="384">
        <v>1.43</v>
      </c>
      <c r="D56" s="366">
        <f>C56/$C$77*100</f>
        <v>18.547341115434499</v>
      </c>
      <c r="E56" s="653" t="s">
        <v>965</v>
      </c>
      <c r="F56" s="337">
        <v>9.3800000000000008</v>
      </c>
      <c r="G56" s="366">
        <f t="shared" ref="G56:G63" si="29">F56/$F$77*100</f>
        <v>15.264442636289665</v>
      </c>
      <c r="H56" s="653" t="s">
        <v>1031</v>
      </c>
      <c r="I56">
        <v>1.65</v>
      </c>
      <c r="J56" s="366">
        <f>I56/$I$77*100</f>
        <v>10.054844606946983</v>
      </c>
      <c r="K56" s="1053" t="s">
        <v>1032</v>
      </c>
      <c r="L56" s="337">
        <v>0</v>
      </c>
      <c r="M56" s="366">
        <f>L56/$L$77*100</f>
        <v>0</v>
      </c>
      <c r="N56" s="1053" t="s">
        <v>1032</v>
      </c>
      <c r="O56" s="337">
        <v>0</v>
      </c>
      <c r="P56" s="366">
        <f>O56/$O$77*100</f>
        <v>0</v>
      </c>
      <c r="Q56" s="1053" t="s">
        <v>1032</v>
      </c>
      <c r="R56" s="337">
        <v>0</v>
      </c>
      <c r="S56" s="366">
        <f>R56/$R$77*100</f>
        <v>0</v>
      </c>
      <c r="T56" s="175" t="s">
        <v>1033</v>
      </c>
      <c r="U56">
        <v>8.42</v>
      </c>
      <c r="V56" s="366">
        <f t="shared" si="28"/>
        <v>4.1786600496277915</v>
      </c>
      <c r="W56" s="705" t="s">
        <v>658</v>
      </c>
      <c r="X56" s="384">
        <v>6.6</v>
      </c>
      <c r="Y56" s="366">
        <f>X56/$X$77*100</f>
        <v>100</v>
      </c>
      <c r="Z56" s="705" t="s">
        <v>1034</v>
      </c>
      <c r="AA56" s="384">
        <v>5.8</v>
      </c>
      <c r="AB56" s="366">
        <f>AA56/$AA$77*100</f>
        <v>78.378378378378372</v>
      </c>
      <c r="BV56" s="1048"/>
      <c r="BX56" s="587"/>
      <c r="CA56" s="587"/>
      <c r="CB56" s="145"/>
      <c r="CC56" s="390"/>
      <c r="CD56" s="587"/>
      <c r="DJ56" s="145"/>
      <c r="DK56" s="145"/>
      <c r="DL56" s="145"/>
      <c r="DM56" s="145"/>
      <c r="DN56" s="145"/>
    </row>
    <row r="57" spans="1:118" s="338" customFormat="1">
      <c r="A57" s="175" t="s">
        <v>1035</v>
      </c>
      <c r="B57" s="778"/>
      <c r="C57" s="384">
        <v>1.42</v>
      </c>
      <c r="D57" s="366">
        <f>C57/$C$77*100</f>
        <v>18.41763942931258</v>
      </c>
      <c r="E57" s="654" t="s">
        <v>1026</v>
      </c>
      <c r="F57" s="337">
        <v>5.7</v>
      </c>
      <c r="G57" s="366">
        <f t="shared" si="29"/>
        <v>9.2758340113913729</v>
      </c>
      <c r="H57" s="1053" t="s">
        <v>1036</v>
      </c>
      <c r="I57">
        <v>4.0999999999999996</v>
      </c>
      <c r="J57" s="366">
        <f>I57/$I$77*100</f>
        <v>24.984765386959168</v>
      </c>
      <c r="K57" s="1053" t="s">
        <v>764</v>
      </c>
      <c r="L57" s="337">
        <v>7</v>
      </c>
      <c r="M57" s="366">
        <v>25.2</v>
      </c>
      <c r="N57" s="1053" t="s">
        <v>764</v>
      </c>
      <c r="O57" s="337">
        <v>12</v>
      </c>
      <c r="P57" s="366">
        <v>16.8</v>
      </c>
      <c r="Q57" s="1053" t="s">
        <v>764</v>
      </c>
      <c r="R57" s="337">
        <v>4</v>
      </c>
      <c r="S57" s="366">
        <v>8.4</v>
      </c>
      <c r="T57" s="175" t="s">
        <v>1037</v>
      </c>
      <c r="U57">
        <v>19.18</v>
      </c>
      <c r="V57" s="366">
        <v>0</v>
      </c>
      <c r="W57" s="705"/>
      <c r="X57" s="384"/>
      <c r="Y57" s="366"/>
      <c r="Z57" s="705" t="s">
        <v>1038</v>
      </c>
      <c r="AA57" s="384">
        <v>0</v>
      </c>
      <c r="AB57" s="366">
        <f>AA57/$AA$77*100</f>
        <v>0</v>
      </c>
      <c r="BV57" s="1048"/>
      <c r="BX57" s="587"/>
      <c r="BY57" s="1048"/>
      <c r="CA57" s="587"/>
      <c r="CB57" s="145"/>
      <c r="CC57" s="390"/>
      <c r="CD57" s="587"/>
      <c r="DJ57" s="145"/>
      <c r="DK57" s="145"/>
      <c r="DL57" s="145"/>
      <c r="DM57" s="145"/>
      <c r="DN57" s="145"/>
    </row>
    <row r="58" spans="1:118" s="338" customFormat="1">
      <c r="A58" s="1215"/>
      <c r="B58" s="778"/>
      <c r="C58" s="1411"/>
      <c r="D58" s="366"/>
      <c r="E58" s="653" t="s">
        <v>1031</v>
      </c>
      <c r="F58" s="337">
        <v>5.71</v>
      </c>
      <c r="G58" s="366">
        <f t="shared" si="29"/>
        <v>9.2921074043938159</v>
      </c>
      <c r="H58" s="1053" t="s">
        <v>1039</v>
      </c>
      <c r="I58">
        <v>4.07</v>
      </c>
      <c r="J58" s="366">
        <f>I58/$I$77*100</f>
        <v>24.801950030469229</v>
      </c>
      <c r="K58" s="1053" t="s">
        <v>1040</v>
      </c>
      <c r="L58" s="337">
        <v>45</v>
      </c>
      <c r="M58" s="366">
        <f>L58/$L$77*100</f>
        <v>75</v>
      </c>
      <c r="N58" s="1053" t="s">
        <v>1040</v>
      </c>
      <c r="O58" s="337">
        <v>53</v>
      </c>
      <c r="P58" s="366">
        <f>O58/$O$77*100</f>
        <v>69.73684210526315</v>
      </c>
      <c r="Q58" s="1053" t="s">
        <v>1040</v>
      </c>
      <c r="R58" s="337">
        <v>9</v>
      </c>
      <c r="S58" s="366">
        <f>R58/$R$77*100</f>
        <v>52.941176470588239</v>
      </c>
      <c r="T58" s="175" t="s">
        <v>1041</v>
      </c>
      <c r="U58">
        <v>29.87</v>
      </c>
      <c r="V58" s="366">
        <f t="shared" si="28"/>
        <v>14.823821339950371</v>
      </c>
      <c r="W58" s="705"/>
      <c r="X58" s="384"/>
      <c r="Y58" s="366"/>
      <c r="Z58" s="705"/>
      <c r="AA58" s="384"/>
      <c r="AB58" s="366"/>
      <c r="BV58" s="1048"/>
      <c r="BX58" s="587"/>
      <c r="BY58" s="1048"/>
      <c r="CB58" s="1048"/>
      <c r="CD58" s="587"/>
      <c r="DJ58" s="145"/>
      <c r="DK58" s="145"/>
      <c r="DL58" s="145"/>
      <c r="DM58" s="145"/>
      <c r="DN58" s="145"/>
    </row>
    <row r="59" spans="1:118" s="338" customFormat="1">
      <c r="A59" s="1053"/>
      <c r="B59" s="778"/>
      <c r="C59" s="778"/>
      <c r="D59" s="366"/>
      <c r="E59" s="653" t="s">
        <v>1042</v>
      </c>
      <c r="F59" s="337">
        <v>6.67</v>
      </c>
      <c r="G59" s="366">
        <f t="shared" si="29"/>
        <v>10.854353132628152</v>
      </c>
      <c r="H59" s="175"/>
      <c r="I59"/>
      <c r="J59" s="366">
        <f>I59/$I$77*100</f>
        <v>0</v>
      </c>
      <c r="K59" s="175"/>
      <c r="L59"/>
      <c r="M59" s="366"/>
      <c r="N59" s="175"/>
      <c r="O59"/>
      <c r="P59" s="366"/>
      <c r="Q59" s="175"/>
      <c r="R59"/>
      <c r="S59" s="366"/>
      <c r="T59" s="175" t="s">
        <v>1043</v>
      </c>
      <c r="U59">
        <v>25.2</v>
      </c>
      <c r="V59" s="366">
        <f t="shared" si="28"/>
        <v>12.50620347394541</v>
      </c>
      <c r="W59" s="705"/>
      <c r="X59" s="384"/>
      <c r="Y59" s="366"/>
      <c r="Z59" s="705"/>
      <c r="AA59" s="384"/>
      <c r="AB59" s="366"/>
      <c r="BV59" s="1048"/>
      <c r="BX59" s="587"/>
      <c r="BY59" s="1048"/>
      <c r="CA59" s="587"/>
      <c r="CB59" s="1048"/>
      <c r="CD59" s="587"/>
      <c r="DJ59" s="145"/>
      <c r="DK59" s="145"/>
      <c r="DL59" s="145"/>
      <c r="DM59" s="145"/>
      <c r="DN59" s="145"/>
    </row>
    <row r="60" spans="1:118" s="338" customFormat="1">
      <c r="A60" s="1053"/>
      <c r="B60" s="778"/>
      <c r="C60" s="778"/>
      <c r="D60" s="366"/>
      <c r="E60" s="653" t="s">
        <v>981</v>
      </c>
      <c r="F60" s="337">
        <v>8.56</v>
      </c>
      <c r="G60" s="366">
        <f t="shared" si="29"/>
        <v>13.930024410089503</v>
      </c>
      <c r="H60" s="175"/>
      <c r="I60"/>
      <c r="J60" s="366"/>
      <c r="K60" s="175"/>
      <c r="L60"/>
      <c r="M60" s="366"/>
      <c r="N60" s="175"/>
      <c r="O60"/>
      <c r="P60" s="366"/>
      <c r="Q60" s="175"/>
      <c r="R60"/>
      <c r="S60" s="366"/>
      <c r="T60" s="175" t="s">
        <v>1044</v>
      </c>
      <c r="U60">
        <v>17.71</v>
      </c>
      <c r="V60" s="366">
        <f t="shared" si="28"/>
        <v>8.7890818858560795</v>
      </c>
      <c r="W60" s="705"/>
      <c r="X60" s="384"/>
      <c r="Y60" s="366"/>
      <c r="Z60" s="705"/>
      <c r="AA60" s="384"/>
      <c r="AB60" s="366"/>
      <c r="BV60" s="1048"/>
      <c r="BX60" s="587"/>
      <c r="BY60" s="1048"/>
      <c r="CA60" s="587"/>
      <c r="CB60" s="1048"/>
      <c r="CD60" s="587"/>
      <c r="DJ60" s="145"/>
      <c r="DK60" s="145"/>
      <c r="DL60" s="145"/>
      <c r="DM60" s="145"/>
      <c r="DN60" s="145"/>
    </row>
    <row r="61" spans="1:118" s="338" customFormat="1">
      <c r="A61" s="1053"/>
      <c r="B61" s="778"/>
      <c r="C61" s="778"/>
      <c r="D61" s="366"/>
      <c r="E61" s="175" t="s">
        <v>987</v>
      </c>
      <c r="F61" s="337">
        <v>9.23</v>
      </c>
      <c r="G61" s="366">
        <f t="shared" si="29"/>
        <v>15.020341741253048</v>
      </c>
      <c r="H61" s="175"/>
      <c r="I61"/>
      <c r="J61" s="366"/>
      <c r="K61" s="175"/>
      <c r="L61"/>
      <c r="M61" s="366"/>
      <c r="N61" s="175"/>
      <c r="O61"/>
      <c r="P61" s="366"/>
      <c r="Q61" s="175"/>
      <c r="R61"/>
      <c r="S61" s="366"/>
      <c r="T61" s="175" t="s">
        <v>1045</v>
      </c>
      <c r="U61">
        <v>12.12</v>
      </c>
      <c r="V61" s="366">
        <f t="shared" si="28"/>
        <v>6.0148883374689817</v>
      </c>
      <c r="W61" s="705"/>
      <c r="X61" s="384"/>
      <c r="Y61" s="366"/>
      <c r="Z61" s="705"/>
      <c r="AA61" s="384"/>
      <c r="AB61" s="366"/>
      <c r="BV61" s="1048"/>
      <c r="BX61" s="587"/>
      <c r="BY61" s="1048"/>
      <c r="CA61" s="587"/>
      <c r="CB61" s="1048"/>
      <c r="CD61" s="587"/>
      <c r="DJ61" s="145"/>
      <c r="DK61" s="145"/>
      <c r="DL61" s="145"/>
      <c r="DM61" s="145"/>
      <c r="DN61" s="145"/>
    </row>
    <row r="62" spans="1:118" s="338" customFormat="1">
      <c r="A62" s="1053"/>
      <c r="B62" s="778"/>
      <c r="C62" s="778"/>
      <c r="D62" s="366"/>
      <c r="E62" s="653" t="s">
        <v>990</v>
      </c>
      <c r="F62" s="337">
        <v>6.82</v>
      </c>
      <c r="G62" s="366">
        <f t="shared" si="29"/>
        <v>11.098454027664767</v>
      </c>
      <c r="H62" s="175"/>
      <c r="I62"/>
      <c r="J62" s="366"/>
      <c r="K62" s="175"/>
      <c r="L62"/>
      <c r="M62" s="366"/>
      <c r="N62" s="175"/>
      <c r="O62"/>
      <c r="P62" s="366"/>
      <c r="Q62" s="175"/>
      <c r="R62"/>
      <c r="S62" s="366"/>
      <c r="T62" s="175"/>
      <c r="U62"/>
      <c r="V62" s="366">
        <f>U62/$U$77*100</f>
        <v>0</v>
      </c>
      <c r="W62" s="705"/>
      <c r="X62" s="384"/>
      <c r="Y62" s="366"/>
      <c r="Z62" s="705"/>
      <c r="AA62" s="384"/>
      <c r="AB62" s="366"/>
      <c r="BV62" s="1048"/>
      <c r="BX62" s="587"/>
      <c r="BY62" s="1048"/>
      <c r="CA62" s="587"/>
      <c r="CB62" s="1048"/>
      <c r="CD62" s="587"/>
      <c r="DJ62" s="145"/>
      <c r="DK62" s="145"/>
      <c r="DL62" s="145"/>
      <c r="DM62" s="145"/>
      <c r="DN62" s="145"/>
    </row>
    <row r="63" spans="1:118" s="338" customFormat="1">
      <c r="A63" s="1053"/>
      <c r="B63" s="778"/>
      <c r="C63" s="778"/>
      <c r="D63" s="366"/>
      <c r="E63" s="1053"/>
      <c r="F63" s="337"/>
      <c r="G63" s="366">
        <f t="shared" si="29"/>
        <v>0</v>
      </c>
      <c r="H63" s="1053"/>
      <c r="I63"/>
      <c r="J63" s="366">
        <f>I63/$I$77*100</f>
        <v>0</v>
      </c>
      <c r="K63" s="1053"/>
      <c r="L63"/>
      <c r="M63" s="366">
        <f>L63/$L$77*100</f>
        <v>0</v>
      </c>
      <c r="N63" s="1053"/>
      <c r="O63"/>
      <c r="P63" s="366">
        <f>O63/$O$77*100</f>
        <v>0</v>
      </c>
      <c r="Q63" s="1053"/>
      <c r="R63"/>
      <c r="S63" s="366">
        <f>R63/$R$77*100</f>
        <v>0</v>
      </c>
      <c r="T63" s="1053"/>
      <c r="U63"/>
      <c r="V63" s="366">
        <f>U63/$U$77*100</f>
        <v>0</v>
      </c>
      <c r="W63" s="337"/>
      <c r="X63" s="384"/>
      <c r="Y63" s="366"/>
      <c r="Z63" s="337"/>
      <c r="AA63" s="384"/>
      <c r="AB63" s="366"/>
      <c r="BX63" s="587"/>
      <c r="BY63" s="1048"/>
      <c r="CA63" s="587"/>
      <c r="CB63" s="1048"/>
      <c r="CD63" s="587"/>
      <c r="DJ63" s="145"/>
      <c r="DK63" s="145"/>
      <c r="DL63" s="145"/>
      <c r="DM63" s="145"/>
      <c r="DN63" s="145"/>
    </row>
    <row r="64" spans="1:118" s="338" customFormat="1">
      <c r="A64" s="1053"/>
      <c r="B64" s="778"/>
      <c r="C64" s="778"/>
      <c r="D64" s="366"/>
      <c r="E64" s="705"/>
      <c r="F64" s="384"/>
      <c r="G64" s="366"/>
      <c r="H64" s="705"/>
      <c r="I64" s="384"/>
      <c r="J64" s="366"/>
      <c r="K64" s="705"/>
      <c r="L64" s="384"/>
      <c r="M64" s="366"/>
      <c r="N64" s="705"/>
      <c r="O64" s="384"/>
      <c r="P64" s="366"/>
      <c r="Q64" s="705"/>
      <c r="R64" s="384"/>
      <c r="S64" s="366"/>
      <c r="T64" s="705" t="s">
        <v>658</v>
      </c>
      <c r="U64" s="384">
        <f>U51</f>
        <v>87.8</v>
      </c>
      <c r="V64" s="366">
        <f>U64/$U$77*100</f>
        <v>43.573200992555826</v>
      </c>
      <c r="W64" s="337"/>
      <c r="X64" s="384"/>
      <c r="Y64" s="366"/>
      <c r="Z64" s="337"/>
      <c r="AA64" s="384"/>
      <c r="AB64" s="366"/>
      <c r="BX64" s="587"/>
      <c r="CA64" s="587"/>
      <c r="CD64" s="587"/>
      <c r="DJ64" s="145"/>
      <c r="DK64" s="145"/>
      <c r="DL64" s="145"/>
      <c r="DM64" s="145"/>
      <c r="DN64" s="145"/>
    </row>
    <row r="65" spans="1:118" s="338" customFormat="1">
      <c r="A65" s="1053"/>
      <c r="B65" s="778"/>
      <c r="C65" s="778"/>
      <c r="D65" s="366"/>
      <c r="E65" s="337"/>
      <c r="F65" s="384"/>
      <c r="G65" s="366"/>
      <c r="H65" s="337"/>
      <c r="I65" s="384"/>
      <c r="J65" s="366"/>
      <c r="K65" s="337"/>
      <c r="L65" s="384"/>
      <c r="M65" s="366"/>
      <c r="N65" s="337"/>
      <c r="O65" s="384"/>
      <c r="P65" s="366"/>
      <c r="Q65" s="337"/>
      <c r="R65" s="384"/>
      <c r="S65" s="366"/>
      <c r="T65" s="337"/>
      <c r="U65" s="384"/>
      <c r="V65" s="366"/>
      <c r="W65" s="337"/>
      <c r="X65" s="384"/>
      <c r="Y65" s="366"/>
      <c r="Z65" s="337"/>
      <c r="AA65" s="384"/>
      <c r="AB65" s="366"/>
      <c r="BX65" s="587"/>
      <c r="CA65" s="587"/>
      <c r="CD65" s="587"/>
      <c r="DJ65" s="145"/>
      <c r="DK65" s="145"/>
      <c r="DL65" s="145"/>
      <c r="DM65" s="145"/>
      <c r="DN65" s="145"/>
    </row>
    <row r="66" spans="1:118" s="338" customFormat="1">
      <c r="A66" s="1053"/>
      <c r="B66" s="778"/>
      <c r="C66" s="778"/>
      <c r="D66" s="366"/>
      <c r="E66" s="337"/>
      <c r="F66" s="384"/>
      <c r="G66" s="366"/>
      <c r="H66" s="337"/>
      <c r="I66" s="384"/>
      <c r="J66" s="366"/>
      <c r="K66" s="337"/>
      <c r="L66" s="384"/>
      <c r="M66" s="366"/>
      <c r="N66" s="337"/>
      <c r="O66" s="384"/>
      <c r="P66" s="366"/>
      <c r="Q66" s="337"/>
      <c r="R66" s="384"/>
      <c r="S66" s="366"/>
      <c r="T66" s="337"/>
      <c r="U66" s="384"/>
      <c r="V66" s="366"/>
      <c r="W66" s="337"/>
      <c r="X66" s="384"/>
      <c r="Y66" s="366"/>
      <c r="Z66" s="337"/>
      <c r="AA66" s="384"/>
      <c r="AB66" s="366"/>
      <c r="BX66" s="587"/>
      <c r="CA66" s="587"/>
      <c r="CD66" s="587"/>
      <c r="DJ66" s="145"/>
      <c r="DK66" s="145"/>
      <c r="DL66" s="145"/>
      <c r="DM66" s="145"/>
      <c r="DN66" s="145"/>
    </row>
    <row r="67" spans="1:118" s="338" customFormat="1">
      <c r="A67" s="1053"/>
      <c r="B67" s="778"/>
      <c r="C67" s="778"/>
      <c r="D67" s="366"/>
      <c r="E67" s="337"/>
      <c r="F67" s="384"/>
      <c r="G67" s="366"/>
      <c r="H67" s="337"/>
      <c r="I67" s="384"/>
      <c r="J67" s="366"/>
      <c r="K67" s="337"/>
      <c r="L67" s="384"/>
      <c r="M67" s="366"/>
      <c r="N67" s="337"/>
      <c r="O67" s="384"/>
      <c r="P67" s="366"/>
      <c r="Q67" s="337"/>
      <c r="R67" s="384"/>
      <c r="S67" s="366"/>
      <c r="T67" s="337"/>
      <c r="U67" s="384"/>
      <c r="V67" s="366"/>
      <c r="W67" s="337"/>
      <c r="X67" s="384"/>
      <c r="Y67" s="366"/>
      <c r="Z67" s="337"/>
      <c r="AA67" s="384"/>
      <c r="AB67" s="366"/>
      <c r="BX67" s="587"/>
      <c r="CA67" s="587"/>
      <c r="CD67" s="587"/>
      <c r="DJ67" s="145"/>
      <c r="DK67" s="145"/>
      <c r="DL67" s="145"/>
      <c r="DM67" s="145"/>
      <c r="DN67" s="145"/>
    </row>
    <row r="68" spans="1:118" s="338" customFormat="1">
      <c r="A68" s="1053"/>
      <c r="B68" s="778"/>
      <c r="C68" s="778"/>
      <c r="D68" s="366"/>
      <c r="E68" s="337"/>
      <c r="F68" s="384"/>
      <c r="G68" s="366"/>
      <c r="H68" s="337"/>
      <c r="I68" s="384"/>
      <c r="J68" s="366"/>
      <c r="K68" s="337"/>
      <c r="L68" s="384"/>
      <c r="M68" s="366"/>
      <c r="N68" s="337"/>
      <c r="O68" s="384"/>
      <c r="P68" s="366"/>
      <c r="Q68" s="337"/>
      <c r="R68" s="384"/>
      <c r="S68" s="366"/>
      <c r="T68" s="337"/>
      <c r="U68" s="384"/>
      <c r="V68" s="366"/>
      <c r="W68" s="337"/>
      <c r="X68" s="384"/>
      <c r="Y68" s="366"/>
      <c r="Z68" s="337"/>
      <c r="AA68" s="384"/>
      <c r="AB68" s="366"/>
      <c r="BX68" s="587"/>
      <c r="CA68" s="587"/>
      <c r="CD68" s="587"/>
      <c r="DJ68" s="145"/>
      <c r="DK68" s="145"/>
      <c r="DL68" s="145"/>
      <c r="DM68" s="145"/>
      <c r="DN68" s="145"/>
    </row>
    <row r="69" spans="1:118" s="338" customFormat="1">
      <c r="A69" s="1053"/>
      <c r="B69" s="778"/>
      <c r="C69" s="778"/>
      <c r="D69" s="366"/>
      <c r="E69" s="337"/>
      <c r="F69" s="384"/>
      <c r="G69" s="366"/>
      <c r="H69" s="337"/>
      <c r="I69" s="384"/>
      <c r="J69" s="366"/>
      <c r="K69" s="337"/>
      <c r="L69" s="384"/>
      <c r="M69" s="366"/>
      <c r="N69" s="337"/>
      <c r="O69" s="384"/>
      <c r="P69" s="366"/>
      <c r="Q69" s="337"/>
      <c r="R69" s="384"/>
      <c r="S69" s="366"/>
      <c r="T69" s="337"/>
      <c r="U69" s="384"/>
      <c r="V69" s="366"/>
      <c r="W69" s="337"/>
      <c r="X69" s="384"/>
      <c r="Y69" s="366"/>
      <c r="Z69" s="337"/>
      <c r="AA69" s="384"/>
      <c r="AB69" s="366"/>
      <c r="BX69" s="587"/>
      <c r="CA69" s="587"/>
      <c r="CD69" s="587"/>
      <c r="DJ69" s="145"/>
      <c r="DK69" s="145"/>
      <c r="DL69" s="145"/>
      <c r="DM69" s="145"/>
      <c r="DN69" s="145"/>
    </row>
    <row r="70" spans="1:118" s="338" customFormat="1">
      <c r="A70" s="1145"/>
      <c r="B70" s="778"/>
      <c r="C70" s="778"/>
      <c r="D70" s="366"/>
      <c r="E70" s="337"/>
      <c r="F70" s="384"/>
      <c r="G70" s="366"/>
      <c r="H70" s="337"/>
      <c r="I70" s="384"/>
      <c r="J70" s="366"/>
      <c r="K70" s="337"/>
      <c r="L70" s="384"/>
      <c r="M70" s="366"/>
      <c r="N70" s="337"/>
      <c r="O70" s="384"/>
      <c r="P70" s="366"/>
      <c r="Q70" s="337"/>
      <c r="R70" s="384"/>
      <c r="S70" s="366"/>
      <c r="T70" s="337"/>
      <c r="U70" s="384"/>
      <c r="V70" s="366"/>
      <c r="W70" s="337"/>
      <c r="X70" s="384"/>
      <c r="Y70" s="366"/>
      <c r="Z70" s="337"/>
      <c r="AA70" s="384"/>
      <c r="AB70" s="366"/>
      <c r="BX70" s="587"/>
      <c r="CA70" s="587"/>
      <c r="CD70" s="587"/>
      <c r="DJ70" s="145"/>
      <c r="DK70" s="145"/>
      <c r="DL70" s="145"/>
      <c r="DM70" s="145"/>
      <c r="DN70" s="145"/>
    </row>
    <row r="71" spans="1:118" s="338" customFormat="1">
      <c r="A71" s="1145"/>
      <c r="B71" s="778"/>
      <c r="C71" s="778"/>
      <c r="D71" s="366"/>
      <c r="E71" s="337"/>
      <c r="F71" s="384"/>
      <c r="G71" s="366"/>
      <c r="H71" s="337"/>
      <c r="I71" s="384"/>
      <c r="J71" s="366"/>
      <c r="K71" s="337"/>
      <c r="L71" s="384"/>
      <c r="M71" s="366"/>
      <c r="N71" s="337"/>
      <c r="O71" s="384"/>
      <c r="P71" s="366"/>
      <c r="Q71" s="337"/>
      <c r="R71" s="384"/>
      <c r="S71" s="366"/>
      <c r="T71" s="337"/>
      <c r="U71" s="384"/>
      <c r="V71" s="366"/>
      <c r="W71" s="337"/>
      <c r="X71" s="384"/>
      <c r="Y71" s="366"/>
      <c r="Z71" s="337"/>
      <c r="AA71" s="384"/>
      <c r="AB71" s="366"/>
      <c r="BX71" s="587"/>
      <c r="CA71" s="587"/>
      <c r="CD71" s="587"/>
      <c r="DJ71" s="145"/>
      <c r="DK71" s="145"/>
      <c r="DL71" s="145"/>
      <c r="DM71" s="145"/>
      <c r="DN71" s="145"/>
    </row>
    <row r="72" spans="1:118" s="338" customFormat="1">
      <c r="A72" s="489"/>
      <c r="B72" s="384"/>
      <c r="C72" s="384"/>
      <c r="D72" s="366"/>
      <c r="E72" s="337"/>
      <c r="F72" s="384"/>
      <c r="G72" s="366"/>
      <c r="H72" s="337"/>
      <c r="I72" s="384"/>
      <c r="J72" s="366"/>
      <c r="K72" s="337"/>
      <c r="L72" s="384"/>
      <c r="M72" s="366"/>
      <c r="N72" s="337"/>
      <c r="O72" s="384"/>
      <c r="P72" s="366"/>
      <c r="Q72" s="337"/>
      <c r="R72" s="384"/>
      <c r="S72" s="366"/>
      <c r="T72" s="337"/>
      <c r="U72" s="384"/>
      <c r="V72" s="366"/>
      <c r="W72" s="337"/>
      <c r="X72" s="384"/>
      <c r="Y72" s="366"/>
      <c r="Z72" s="337"/>
      <c r="AA72" s="384"/>
      <c r="AB72" s="366"/>
      <c r="BX72" s="587"/>
      <c r="CA72" s="587"/>
      <c r="CD72" s="587"/>
      <c r="DJ72" s="145"/>
      <c r="DK72" s="145"/>
      <c r="DL72" s="145"/>
      <c r="DM72" s="145"/>
      <c r="DN72" s="145"/>
    </row>
    <row r="73" spans="1:118" s="338" customFormat="1">
      <c r="A73" s="489"/>
      <c r="B73" s="384"/>
      <c r="C73" s="384"/>
      <c r="D73" s="366"/>
      <c r="E73" s="337"/>
      <c r="F73" s="384"/>
      <c r="G73" s="366"/>
      <c r="H73" s="337"/>
      <c r="I73" s="384"/>
      <c r="J73" s="366"/>
      <c r="K73" s="337"/>
      <c r="L73" s="384"/>
      <c r="M73" s="366"/>
      <c r="N73" s="337"/>
      <c r="O73" s="384"/>
      <c r="P73" s="366"/>
      <c r="Q73" s="337"/>
      <c r="R73" s="384"/>
      <c r="S73" s="366"/>
      <c r="T73" s="337"/>
      <c r="U73" s="384"/>
      <c r="V73" s="366"/>
      <c r="W73" s="337"/>
      <c r="X73" s="384"/>
      <c r="Y73" s="366"/>
      <c r="Z73" s="337"/>
      <c r="AA73" s="384"/>
      <c r="AB73" s="366"/>
      <c r="BX73" s="587"/>
      <c r="CA73" s="587"/>
      <c r="CD73" s="587"/>
      <c r="DJ73" s="145"/>
      <c r="DK73" s="145"/>
      <c r="DL73" s="145"/>
      <c r="DM73" s="145"/>
      <c r="DN73" s="145"/>
    </row>
    <row r="74" spans="1:118" s="338" customFormat="1" ht="13.5" thickBot="1">
      <c r="A74" s="489"/>
      <c r="B74" s="384"/>
      <c r="C74" s="384"/>
      <c r="D74" s="366"/>
      <c r="E74" s="337"/>
      <c r="F74" s="384"/>
      <c r="G74" s="366"/>
      <c r="H74" s="337"/>
      <c r="I74" s="384"/>
      <c r="J74" s="366"/>
      <c r="K74" s="337"/>
      <c r="L74" s="384"/>
      <c r="M74" s="366"/>
      <c r="N74" s="337"/>
      <c r="O74" s="384"/>
      <c r="P74" s="366"/>
      <c r="Q74" s="337"/>
      <c r="R74" s="384"/>
      <c r="S74" s="366"/>
      <c r="T74" s="337"/>
      <c r="U74" s="384"/>
      <c r="V74" s="366"/>
      <c r="W74" s="337"/>
      <c r="X74" s="384"/>
      <c r="Y74" s="366"/>
      <c r="Z74" s="337"/>
      <c r="AA74" s="384"/>
      <c r="AB74" s="366"/>
      <c r="BX74" s="587"/>
      <c r="CA74" s="587"/>
      <c r="CD74" s="587"/>
      <c r="DJ74" s="145"/>
      <c r="DK74" s="145"/>
      <c r="DL74" s="145"/>
      <c r="DM74" s="145"/>
      <c r="DN74" s="145"/>
    </row>
    <row r="75" spans="1:118" s="338" customFormat="1" ht="13.5" thickBot="1">
      <c r="A75" s="362" t="s">
        <v>695</v>
      </c>
      <c r="B75" s="492">
        <f>SUM(B55:B73)</f>
        <v>0</v>
      </c>
      <c r="C75" s="492">
        <v>0</v>
      </c>
      <c r="D75" s="365">
        <f>C75/C77*100</f>
        <v>0</v>
      </c>
      <c r="E75" s="356"/>
      <c r="F75" s="492">
        <f>SUM(F55:F63)</f>
        <v>61.45000000000001</v>
      </c>
      <c r="G75" s="365">
        <f>F75/F77*100</f>
        <v>100</v>
      </c>
      <c r="H75" s="356"/>
      <c r="I75" s="492">
        <f>SUM(I55:I63)</f>
        <v>16.41</v>
      </c>
      <c r="J75" s="365">
        <f>I75/I77*100</f>
        <v>100</v>
      </c>
      <c r="K75" s="356"/>
      <c r="L75" s="492">
        <f>SUM(L55:L63)</f>
        <v>60</v>
      </c>
      <c r="M75" s="365">
        <f>L75/L77*100</f>
        <v>100</v>
      </c>
      <c r="N75" s="356"/>
      <c r="O75" s="492">
        <f>SUM(O55:O63)</f>
        <v>76</v>
      </c>
      <c r="P75" s="365">
        <f>O75/O77*100</f>
        <v>100</v>
      </c>
      <c r="Q75" s="356"/>
      <c r="R75" s="492">
        <f>SUM(R55:R63)</f>
        <v>17</v>
      </c>
      <c r="S75" s="365">
        <f>R75/R77*100</f>
        <v>100</v>
      </c>
      <c r="T75" s="356"/>
      <c r="U75" s="492">
        <v>113.7</v>
      </c>
      <c r="V75" s="365">
        <f>U75/U77*100</f>
        <v>56.426799007444174</v>
      </c>
      <c r="W75" s="356"/>
      <c r="X75" s="492">
        <f>X55</f>
        <v>0</v>
      </c>
      <c r="Y75" s="365">
        <f>X75/X77*100</f>
        <v>0</v>
      </c>
      <c r="Z75" s="356"/>
      <c r="AA75" s="492">
        <f>SUM(AA55:AA57)</f>
        <v>7.4</v>
      </c>
      <c r="AB75" s="365">
        <f>AA75/AA77*100</f>
        <v>100</v>
      </c>
      <c r="BV75" s="336"/>
      <c r="BX75" s="587"/>
      <c r="CA75" s="587"/>
      <c r="CD75" s="587"/>
      <c r="DJ75" s="145"/>
      <c r="DK75" s="145"/>
      <c r="DL75" s="145"/>
      <c r="DM75" s="145"/>
      <c r="DN75" s="145"/>
    </row>
    <row r="76" spans="1:118" s="338" customFormat="1" ht="13.5" thickBot="1">
      <c r="A76" s="362" t="s">
        <v>696</v>
      </c>
      <c r="B76" s="492">
        <v>0</v>
      </c>
      <c r="C76" s="492">
        <f>SUM(C55:C69)</f>
        <v>7.71</v>
      </c>
      <c r="D76" s="365">
        <f>C76/$C$77*100</f>
        <v>100</v>
      </c>
      <c r="E76" s="356"/>
      <c r="F76" s="492">
        <f>F64</f>
        <v>0</v>
      </c>
      <c r="G76" s="365">
        <f>F76/$L$77*100</f>
        <v>0</v>
      </c>
      <c r="H76" s="356"/>
      <c r="I76" s="492">
        <f>I64</f>
        <v>0</v>
      </c>
      <c r="J76" s="365">
        <f>I76/$L$77*100</f>
        <v>0</v>
      </c>
      <c r="K76" s="356"/>
      <c r="L76" s="492">
        <f>L64</f>
        <v>0</v>
      </c>
      <c r="M76" s="365">
        <f>L76/$L$77*100</f>
        <v>0</v>
      </c>
      <c r="N76" s="356"/>
      <c r="O76" s="492">
        <f>O64</f>
        <v>0</v>
      </c>
      <c r="P76" s="365">
        <f>O76/$O$77*100</f>
        <v>0</v>
      </c>
      <c r="Q76" s="356"/>
      <c r="R76" s="492">
        <f>R64</f>
        <v>0</v>
      </c>
      <c r="S76" s="365">
        <f>R76/$R$77*100</f>
        <v>0</v>
      </c>
      <c r="T76" s="356"/>
      <c r="U76" s="492">
        <f>U64</f>
        <v>87.8</v>
      </c>
      <c r="V76" s="365">
        <f>U76/$U$77*100</f>
        <v>43.573200992555826</v>
      </c>
      <c r="W76" s="356"/>
      <c r="X76" s="492">
        <f>X56</f>
        <v>6.6</v>
      </c>
      <c r="Y76" s="365">
        <f>X76/$X$77*100</f>
        <v>100</v>
      </c>
      <c r="Z76" s="356"/>
      <c r="AA76" s="492">
        <v>0</v>
      </c>
      <c r="AB76" s="365">
        <f>AA76/$X$77*100</f>
        <v>0</v>
      </c>
      <c r="BV76" s="336"/>
      <c r="BX76" s="587"/>
      <c r="BY76" s="336"/>
      <c r="CA76" s="587"/>
      <c r="CD76" s="587"/>
      <c r="DJ76" s="145"/>
      <c r="DK76" s="145"/>
      <c r="DL76" s="145"/>
      <c r="DM76" s="145"/>
      <c r="DN76" s="145"/>
    </row>
    <row r="77" spans="1:118" s="338" customFormat="1" ht="13.5" thickBot="1">
      <c r="A77" s="362" t="s">
        <v>697</v>
      </c>
      <c r="B77" s="492">
        <f>SUM(B75:B76)</f>
        <v>0</v>
      </c>
      <c r="C77" s="492">
        <f>SUM(C75:C76)</f>
        <v>7.71</v>
      </c>
      <c r="D77" s="365">
        <f>SUM(D75:D76)</f>
        <v>100</v>
      </c>
      <c r="E77" s="356"/>
      <c r="F77" s="492">
        <f>SUM(F75:F76)</f>
        <v>61.45000000000001</v>
      </c>
      <c r="G77" s="365">
        <f>SUM(G75:G76)</f>
        <v>100</v>
      </c>
      <c r="H77" s="356"/>
      <c r="I77" s="492">
        <f>SUM(I75:I76)</f>
        <v>16.41</v>
      </c>
      <c r="J77" s="365">
        <f>SUM(J75:J76)</f>
        <v>100</v>
      </c>
      <c r="K77" s="356"/>
      <c r="L77" s="492">
        <f>SUM(L75:L76)</f>
        <v>60</v>
      </c>
      <c r="M77" s="365">
        <f>SUM(M75:M76)</f>
        <v>100</v>
      </c>
      <c r="N77" s="356"/>
      <c r="O77" s="492">
        <f>SUM(O75:O76)</f>
        <v>76</v>
      </c>
      <c r="P77" s="365">
        <f>SUM(P75:P76)</f>
        <v>100</v>
      </c>
      <c r="Q77" s="356"/>
      <c r="R77" s="492">
        <f>SUM(R75:R76)</f>
        <v>17</v>
      </c>
      <c r="S77" s="365">
        <f>SUM(S75:S76)</f>
        <v>100</v>
      </c>
      <c r="T77" s="356"/>
      <c r="U77" s="492">
        <f>SUM(U75:U76)</f>
        <v>201.5</v>
      </c>
      <c r="V77" s="365">
        <f>SUM(V75:V76)</f>
        <v>100</v>
      </c>
      <c r="W77" s="356"/>
      <c r="X77" s="492">
        <f>SUM(X75:X76)</f>
        <v>6.6</v>
      </c>
      <c r="Y77" s="365">
        <f>SUM(Y75:Y76)</f>
        <v>100</v>
      </c>
      <c r="Z77" s="356"/>
      <c r="AA77" s="492">
        <f>SUM(AA75:AA76)</f>
        <v>7.4</v>
      </c>
      <c r="AB77" s="365">
        <f>SUM(AB75:AB76)</f>
        <v>100</v>
      </c>
      <c r="BV77" s="336"/>
      <c r="BX77" s="587"/>
      <c r="BY77" s="336"/>
      <c r="CA77" s="587"/>
      <c r="CD77" s="587"/>
      <c r="DJ77" s="145"/>
      <c r="DK77" s="145"/>
      <c r="DL77" s="145"/>
      <c r="DM77" s="145"/>
      <c r="DN77" s="145"/>
    </row>
    <row r="78" spans="1:118" s="338" customFormat="1" ht="13.5" thickBot="1">
      <c r="A78" s="494"/>
      <c r="B78" s="384"/>
      <c r="C78" s="384"/>
      <c r="D78" s="367"/>
      <c r="E78" s="337"/>
      <c r="F78" s="384"/>
      <c r="G78" s="367"/>
      <c r="H78" s="337"/>
      <c r="I78" s="384"/>
      <c r="J78" s="367"/>
      <c r="K78" s="337"/>
      <c r="L78" s="384"/>
      <c r="M78" s="367"/>
      <c r="N78" s="337"/>
      <c r="O78" s="384"/>
      <c r="P78" s="367"/>
      <c r="Q78" s="337"/>
      <c r="R78" s="384"/>
      <c r="S78" s="367"/>
      <c r="T78" s="337"/>
      <c r="U78" s="384"/>
      <c r="V78" s="367"/>
      <c r="W78" s="337"/>
      <c r="X78" s="384"/>
      <c r="Y78" s="367"/>
      <c r="Z78" s="337"/>
      <c r="AA78" s="384"/>
      <c r="AB78" s="367"/>
      <c r="BX78" s="587"/>
      <c r="BY78" s="336"/>
      <c r="CA78" s="587"/>
      <c r="CD78" s="587"/>
      <c r="DJ78" s="145"/>
      <c r="DK78" s="145"/>
      <c r="DL78" s="145"/>
      <c r="DM78" s="145"/>
      <c r="DN78" s="145"/>
    </row>
    <row r="79" spans="1:118" s="338" customFormat="1">
      <c r="A79" s="411" t="s">
        <v>181</v>
      </c>
      <c r="B79" s="495">
        <v>1</v>
      </c>
      <c r="C79" s="495">
        <v>2194</v>
      </c>
      <c r="D79" s="372"/>
      <c r="E79" s="412"/>
      <c r="F79" s="495">
        <v>37</v>
      </c>
      <c r="G79" s="372"/>
      <c r="H79" s="412"/>
      <c r="I79" s="495">
        <v>6</v>
      </c>
      <c r="J79" s="372"/>
      <c r="K79" s="412"/>
      <c r="L79" s="495">
        <v>6</v>
      </c>
      <c r="M79" s="372"/>
      <c r="N79" s="412"/>
      <c r="O79" s="495">
        <v>14</v>
      </c>
      <c r="P79" s="372"/>
      <c r="Q79" s="412"/>
      <c r="R79" s="495">
        <v>7</v>
      </c>
      <c r="S79" s="372"/>
      <c r="T79" s="412"/>
      <c r="U79" s="495">
        <v>13956</v>
      </c>
      <c r="V79" s="372"/>
      <c r="W79" s="412"/>
      <c r="X79" s="495">
        <v>141</v>
      </c>
      <c r="Y79" s="372"/>
      <c r="Z79" s="412"/>
      <c r="AA79" s="495">
        <v>3663</v>
      </c>
      <c r="AB79" s="372"/>
      <c r="BV79" s="512"/>
      <c r="BW79" s="512"/>
      <c r="BX79" s="587"/>
      <c r="CA79" s="587"/>
      <c r="CD79" s="587"/>
      <c r="DJ79" s="145"/>
      <c r="DK79" s="145"/>
      <c r="DL79" s="145"/>
      <c r="DM79" s="145"/>
      <c r="DN79" s="145"/>
    </row>
    <row r="80" spans="1:118" s="338" customFormat="1" ht="13.5" thickBot="1">
      <c r="A80" s="413" t="s">
        <v>182</v>
      </c>
      <c r="B80" s="496">
        <f>'FOF2'!CE53/B79*1000000</f>
        <v>0</v>
      </c>
      <c r="C80" s="496">
        <f>C53/C79*1000000</f>
        <v>3705.5606198723794</v>
      </c>
      <c r="D80" s="373"/>
      <c r="E80" s="414"/>
      <c r="F80" s="496">
        <f>F53/F79*1000000</f>
        <v>1692972.972972973</v>
      </c>
      <c r="G80" s="373"/>
      <c r="H80" s="414"/>
      <c r="I80" s="496">
        <f>I53/I79*1000000</f>
        <v>2803333.333333333</v>
      </c>
      <c r="J80" s="373"/>
      <c r="K80" s="414"/>
      <c r="L80" s="496">
        <f>L53/L79*1000000</f>
        <v>10666666.666666666</v>
      </c>
      <c r="M80" s="373"/>
      <c r="N80" s="414"/>
      <c r="O80" s="496">
        <f>O53/O79*1000000</f>
        <v>6000000</v>
      </c>
      <c r="P80" s="373"/>
      <c r="Q80" s="414"/>
      <c r="R80" s="496">
        <f>R53/R79*1000000</f>
        <v>2714285.7142857146</v>
      </c>
      <c r="S80" s="373"/>
      <c r="T80" s="414"/>
      <c r="U80" s="496">
        <f>U53/U79*1000000</f>
        <v>15333.90656348524</v>
      </c>
      <c r="V80" s="373"/>
      <c r="W80" s="414"/>
      <c r="X80" s="496">
        <f>X53/X79*1000000</f>
        <v>48226.950354609929</v>
      </c>
      <c r="Y80" s="373"/>
      <c r="Z80" s="414"/>
      <c r="AA80" s="496">
        <f>AA53/AA79*1000000</f>
        <v>7753.2077532077528</v>
      </c>
      <c r="AB80" s="373"/>
      <c r="BV80" s="512"/>
      <c r="BW80" s="512"/>
      <c r="BX80" s="587"/>
      <c r="BY80" s="512"/>
      <c r="BZ80" s="512"/>
      <c r="CA80" s="587"/>
      <c r="CB80" s="512"/>
      <c r="CC80" s="512"/>
      <c r="CD80" s="587"/>
      <c r="DJ80" s="145"/>
      <c r="DK80" s="145"/>
      <c r="DL80" s="145"/>
      <c r="DM80" s="145"/>
      <c r="DN80" s="145"/>
    </row>
    <row r="81" spans="1:58" s="338" customFormat="1">
      <c r="A81" s="512"/>
      <c r="B81" s="512"/>
      <c r="C81" s="512"/>
      <c r="D81" s="587"/>
      <c r="E81" s="512"/>
      <c r="F81" s="512"/>
      <c r="G81" s="587"/>
      <c r="H81" s="512"/>
      <c r="I81" s="512"/>
      <c r="J81" s="587"/>
      <c r="K81" s="512"/>
      <c r="L81" s="512"/>
      <c r="M81" s="587"/>
      <c r="N81" s="512"/>
      <c r="O81" s="512"/>
      <c r="P81" s="587"/>
      <c r="Q81" s="512"/>
      <c r="R81" s="512"/>
      <c r="S81" s="587"/>
      <c r="T81" s="512"/>
      <c r="U81" s="512"/>
      <c r="V81" s="587"/>
      <c r="W81" s="512"/>
      <c r="X81" s="512"/>
      <c r="Y81" s="587"/>
      <c r="BB81" s="145"/>
      <c r="BC81" s="145"/>
      <c r="BD81" s="145"/>
      <c r="BE81" s="145"/>
      <c r="BF81" s="145"/>
    </row>
    <row r="82" spans="1:58" s="338" customFormat="1">
      <c r="AY82" s="145"/>
      <c r="AZ82" s="145"/>
      <c r="BA82" s="145"/>
      <c r="BB82" s="145"/>
      <c r="BC82" s="145"/>
    </row>
    <row r="83" spans="1:58" s="338" customFormat="1">
      <c r="AY83" s="145"/>
      <c r="AZ83" s="145"/>
      <c r="BA83" s="145"/>
      <c r="BB83" s="145"/>
      <c r="BC83" s="145"/>
    </row>
    <row r="84" spans="1:58" s="338" customFormat="1">
      <c r="AY84" s="145"/>
      <c r="AZ84" s="145"/>
      <c r="BA84" s="145"/>
      <c r="BB84" s="145"/>
      <c r="BC84" s="145"/>
    </row>
  </sheetData>
  <sheetProtection password="DF1A" sheet="1" objects="1" scenarios="1"/>
  <phoneticPr fontId="0" type="noConversion"/>
  <pageMargins left="0.75" right="0.75" top="1" bottom="1" header="0.5" footer="0.5"/>
  <pageSetup paperSize="9" scale="37" orientation="landscape" horizontalDpi="4294967292" verticalDpi="2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R84"/>
  <sheetViews>
    <sheetView topLeftCell="Y1" workbookViewId="0" xr3:uid="{FA9D0CF8-F9BB-5117-B023-E36B10EBCA76}">
      <selection activeCell="D14" sqref="D14"/>
    </sheetView>
  </sheetViews>
  <sheetFormatPr defaultRowHeight="12.75"/>
  <cols>
    <col min="1" max="1" width="30.5703125" style="337" customWidth="1"/>
    <col min="2" max="2" width="9.140625" hidden="1" customWidth="1"/>
    <col min="4" max="4" width="4" bestFit="1" customWidth="1"/>
    <col min="5" max="5" width="18.7109375" customWidth="1"/>
    <col min="7" max="7" width="7" bestFit="1" customWidth="1"/>
    <col min="8" max="8" width="26.42578125" customWidth="1"/>
    <col min="10" max="10" width="5.7109375" customWidth="1"/>
    <col min="11" max="11" width="16.2851562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.85546875" customWidth="1"/>
    <col min="17" max="17" width="22" customWidth="1"/>
    <col min="18" max="18" width="10.28515625" customWidth="1"/>
    <col min="19" max="19" width="5" customWidth="1"/>
    <col min="20" max="20" width="15.42578125" customWidth="1"/>
    <col min="21" max="21" width="10.140625" customWidth="1"/>
    <col min="22" max="22" width="4.5703125" bestFit="1" customWidth="1"/>
    <col min="23" max="23" width="14.5703125" customWidth="1"/>
    <col min="25" max="25" width="4" bestFit="1" customWidth="1"/>
    <col min="26" max="26" width="13" customWidth="1"/>
    <col min="27" max="27" width="10.140625" customWidth="1"/>
    <col min="28" max="28" width="4" bestFit="1" customWidth="1"/>
    <col min="29" max="29" width="13.85546875" customWidth="1"/>
    <col min="31" max="31" width="4" bestFit="1" customWidth="1"/>
    <col min="32" max="32" width="11.7109375" customWidth="1"/>
    <col min="34" max="34" width="4" bestFit="1" customWidth="1"/>
    <col min="37" max="37" width="4" bestFit="1" customWidth="1"/>
    <col min="40" max="40" width="4" bestFit="1" customWidth="1"/>
    <col min="43" max="43" width="4" bestFit="1" customWidth="1"/>
  </cols>
  <sheetData>
    <row r="1" spans="1:37">
      <c r="A1" s="336" t="s">
        <v>635</v>
      </c>
    </row>
    <row r="2" spans="1:37">
      <c r="A2" s="338"/>
    </row>
    <row r="3" spans="1:37">
      <c r="A3" s="501"/>
      <c r="B3" s="439" t="s">
        <v>61</v>
      </c>
      <c r="C3" s="439" t="s">
        <v>484</v>
      </c>
      <c r="D3" s="438"/>
      <c r="E3" s="501"/>
      <c r="F3" s="430" t="s">
        <v>484</v>
      </c>
      <c r="G3" s="438"/>
      <c r="H3" s="501"/>
      <c r="I3" s="430" t="s">
        <v>484</v>
      </c>
      <c r="J3" s="438"/>
      <c r="K3" s="501"/>
      <c r="L3" s="430" t="s">
        <v>484</v>
      </c>
      <c r="M3" s="438"/>
      <c r="N3" s="501"/>
      <c r="O3" s="439" t="s">
        <v>484</v>
      </c>
      <c r="P3" s="438"/>
      <c r="Q3" s="501"/>
      <c r="R3" s="439" t="s">
        <v>484</v>
      </c>
      <c r="S3" s="438"/>
      <c r="T3" s="501"/>
      <c r="U3" s="439" t="s">
        <v>484</v>
      </c>
      <c r="V3" s="438"/>
      <c r="W3" s="501"/>
      <c r="X3" s="439" t="s">
        <v>484</v>
      </c>
      <c r="Y3" s="438"/>
      <c r="Z3" s="463"/>
      <c r="AA3" s="439" t="s">
        <v>484</v>
      </c>
      <c r="AB3" s="438"/>
      <c r="AC3" s="501"/>
      <c r="AD3" s="499" t="s">
        <v>484</v>
      </c>
      <c r="AE3" s="438"/>
      <c r="AF3" s="501"/>
      <c r="AG3" s="499" t="s">
        <v>1046</v>
      </c>
      <c r="AH3" s="438"/>
      <c r="AI3" s="501"/>
      <c r="AJ3" s="499" t="s">
        <v>1047</v>
      </c>
      <c r="AK3" s="438"/>
    </row>
    <row r="4" spans="1:37">
      <c r="A4" s="503"/>
      <c r="B4" s="504"/>
      <c r="C4" s="504" t="s">
        <v>1048</v>
      </c>
      <c r="D4" s="443"/>
      <c r="E4" s="503"/>
      <c r="F4" s="497" t="s">
        <v>1049</v>
      </c>
      <c r="G4" s="443"/>
      <c r="H4" s="503"/>
      <c r="I4" s="497" t="s">
        <v>643</v>
      </c>
      <c r="J4" s="443"/>
      <c r="K4" s="503"/>
      <c r="L4" s="497" t="s">
        <v>1050</v>
      </c>
      <c r="M4" s="443"/>
      <c r="N4" s="503"/>
      <c r="O4" s="504" t="s">
        <v>1051</v>
      </c>
      <c r="P4" s="443"/>
      <c r="Q4" s="503"/>
      <c r="R4" s="504" t="s">
        <v>1052</v>
      </c>
      <c r="S4" s="443"/>
      <c r="T4" s="503"/>
      <c r="U4" s="504" t="s">
        <v>1053</v>
      </c>
      <c r="V4" s="443"/>
      <c r="W4" s="503"/>
      <c r="X4" s="504" t="s">
        <v>1054</v>
      </c>
      <c r="Y4" s="443"/>
      <c r="Z4" s="383"/>
      <c r="AA4" s="504" t="s">
        <v>1055</v>
      </c>
      <c r="AB4" s="443"/>
      <c r="AC4" s="503"/>
      <c r="AD4" s="1170" t="s">
        <v>1056</v>
      </c>
      <c r="AE4" s="443"/>
      <c r="AF4" s="503"/>
      <c r="AG4" s="1170" t="s">
        <v>709</v>
      </c>
      <c r="AH4" s="443"/>
      <c r="AI4" s="503"/>
      <c r="AJ4" s="1170" t="s">
        <v>1057</v>
      </c>
      <c r="AK4" s="443"/>
    </row>
    <row r="5" spans="1:37">
      <c r="A5" s="488"/>
      <c r="B5" s="345" t="s">
        <v>116</v>
      </c>
      <c r="C5" s="345" t="s">
        <v>116</v>
      </c>
      <c r="D5" s="346" t="s">
        <v>22</v>
      </c>
      <c r="E5" s="1135"/>
      <c r="F5" s="345" t="s">
        <v>116</v>
      </c>
      <c r="G5" s="346" t="s">
        <v>22</v>
      </c>
      <c r="H5" s="1135"/>
      <c r="I5" s="345" t="s">
        <v>116</v>
      </c>
      <c r="J5" s="346" t="s">
        <v>22</v>
      </c>
      <c r="K5" s="1135"/>
      <c r="L5" s="345" t="s">
        <v>116</v>
      </c>
      <c r="M5" s="346" t="s">
        <v>22</v>
      </c>
      <c r="N5" s="1135"/>
      <c r="O5" s="345" t="s">
        <v>116</v>
      </c>
      <c r="P5" s="346" t="s">
        <v>22</v>
      </c>
      <c r="Q5" s="1135"/>
      <c r="R5" s="345" t="s">
        <v>116</v>
      </c>
      <c r="S5" s="346" t="s">
        <v>22</v>
      </c>
      <c r="T5" s="1135"/>
      <c r="U5" s="345" t="s">
        <v>116</v>
      </c>
      <c r="V5" s="346" t="s">
        <v>22</v>
      </c>
      <c r="W5" s="1135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1135"/>
      <c r="AD5" s="1208" t="s">
        <v>116</v>
      </c>
      <c r="AE5" s="346" t="s">
        <v>22</v>
      </c>
      <c r="AF5" s="1135"/>
      <c r="AG5" s="1208" t="s">
        <v>116</v>
      </c>
      <c r="AH5" s="346" t="s">
        <v>22</v>
      </c>
      <c r="AI5" s="1135"/>
      <c r="AJ5" s="1208" t="s">
        <v>116</v>
      </c>
      <c r="AK5" s="346" t="s">
        <v>22</v>
      </c>
    </row>
    <row r="6" spans="1:37">
      <c r="A6" s="490" t="s">
        <v>117</v>
      </c>
      <c r="B6" s="384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N6" s="490"/>
      <c r="O6" s="384"/>
      <c r="P6" s="349"/>
      <c r="Q6" s="490"/>
      <c r="R6" s="384"/>
      <c r="S6" s="349"/>
      <c r="T6" s="490"/>
      <c r="U6" s="384"/>
      <c r="V6" s="349"/>
      <c r="W6" s="490"/>
      <c r="X6" s="384"/>
      <c r="Y6" s="349"/>
      <c r="Z6" s="337"/>
      <c r="AA6" s="384"/>
      <c r="AB6" s="349"/>
      <c r="AC6" s="490"/>
      <c r="AD6" s="384"/>
      <c r="AE6" s="349"/>
      <c r="AF6" s="490"/>
      <c r="AG6" s="384"/>
      <c r="AH6" s="349"/>
      <c r="AI6" s="490"/>
      <c r="AJ6" s="384"/>
      <c r="AK6" s="349"/>
    </row>
    <row r="7" spans="1:37">
      <c r="A7" s="489" t="s">
        <v>647</v>
      </c>
      <c r="B7" s="337">
        <f t="shared" ref="B7:B12" si="0">C7+F7+I7+L7+O7+R7+U7+X7+AA7+AD7+AG7+AJ7+C47+F47+I47+L47+O47+R47+U47+X47+AA47+AD47+AG47+AJ47+AM47</f>
        <v>745.3</v>
      </c>
      <c r="C7" s="384">
        <v>0</v>
      </c>
      <c r="D7" s="366">
        <f t="shared" ref="D7:D12" si="1">C7/$C$13*100</f>
        <v>0</v>
      </c>
      <c r="E7" s="489"/>
      <c r="F7" s="384">
        <v>0</v>
      </c>
      <c r="G7" s="366">
        <f t="shared" ref="G7:G12" si="2">F7/$F$13*100</f>
        <v>0</v>
      </c>
      <c r="H7" s="489"/>
      <c r="I7" s="384">
        <v>0</v>
      </c>
      <c r="J7" s="366">
        <f t="shared" ref="J7:J12" si="3">I7/$I$13*100</f>
        <v>0</v>
      </c>
      <c r="K7" s="489"/>
      <c r="L7" s="384">
        <v>0</v>
      </c>
      <c r="M7" s="366">
        <f t="shared" ref="M7:M12" si="4">L7/$L$13*100</f>
        <v>0</v>
      </c>
      <c r="N7" s="489"/>
      <c r="O7" s="384">
        <v>0</v>
      </c>
      <c r="P7" s="366">
        <f t="shared" ref="P7:P12" si="5">O7/$O$13*100</f>
        <v>0</v>
      </c>
      <c r="Q7" s="489"/>
      <c r="R7" s="384">
        <v>0</v>
      </c>
      <c r="S7" s="366">
        <f t="shared" ref="S7:S12" si="6">R7/$R$13*100</f>
        <v>0</v>
      </c>
      <c r="T7" s="489"/>
      <c r="U7" s="384">
        <v>294.89999999999998</v>
      </c>
      <c r="V7" s="366">
        <f t="shared" ref="V7:V12" si="7">U7/$U$13*100</f>
        <v>96.783721693468976</v>
      </c>
      <c r="W7" s="489"/>
      <c r="X7" s="384">
        <v>16.899999999999999</v>
      </c>
      <c r="Y7" s="366">
        <f t="shared" ref="Y7:Y12" si="8">X7/$X$13*100</f>
        <v>68.699186991869922</v>
      </c>
      <c r="Z7" s="337"/>
      <c r="AA7" s="384">
        <v>0</v>
      </c>
      <c r="AB7" s="366">
        <f t="shared" ref="AB7:AB12" si="9">AA7/$AA$13*100</f>
        <v>0</v>
      </c>
      <c r="AC7" s="489"/>
      <c r="AD7" s="384">
        <v>0</v>
      </c>
      <c r="AE7" s="366">
        <f t="shared" ref="AE7:AE12" si="10">AD7/$AD$13*100</f>
        <v>0</v>
      </c>
      <c r="AF7" s="489"/>
      <c r="AG7" s="384">
        <v>1.3</v>
      </c>
      <c r="AH7" s="366">
        <f t="shared" ref="AH7:AH12" si="11">AG7/$AG$13*100</f>
        <v>99.999923076982256</v>
      </c>
      <c r="AI7" s="489"/>
      <c r="AJ7" s="384">
        <v>0</v>
      </c>
      <c r="AK7" s="366">
        <f t="shared" ref="AK7:AK12" si="12">AJ7/$AJ$13*100</f>
        <v>0</v>
      </c>
    </row>
    <row r="8" spans="1:37">
      <c r="A8" s="489" t="s">
        <v>648</v>
      </c>
      <c r="B8" s="337">
        <f t="shared" si="0"/>
        <v>133.52000100000001</v>
      </c>
      <c r="C8" s="384">
        <v>0.2</v>
      </c>
      <c r="D8" s="366">
        <f t="shared" si="1"/>
        <v>0.69930069930069938</v>
      </c>
      <c r="E8" s="489"/>
      <c r="F8" s="384">
        <v>6.1</v>
      </c>
      <c r="G8" s="366">
        <f t="shared" si="2"/>
        <v>3.6746987951807224</v>
      </c>
      <c r="H8" s="489"/>
      <c r="I8" s="384">
        <v>0.4</v>
      </c>
      <c r="J8" s="366">
        <f t="shared" si="3"/>
        <v>0.31274433150899139</v>
      </c>
      <c r="K8" s="489"/>
      <c r="L8" s="384">
        <v>0.2</v>
      </c>
      <c r="M8" s="366">
        <f t="shared" si="4"/>
        <v>1.8691588785046731</v>
      </c>
      <c r="N8" s="489"/>
      <c r="O8" s="384">
        <v>0.1</v>
      </c>
      <c r="P8" s="366">
        <f t="shared" si="5"/>
        <v>6.666666666666667</v>
      </c>
      <c r="Q8" s="489"/>
      <c r="R8" s="384">
        <v>0.2</v>
      </c>
      <c r="S8" s="366">
        <f t="shared" si="6"/>
        <v>4</v>
      </c>
      <c r="T8" s="489"/>
      <c r="U8" s="384">
        <v>9.8000000000000007</v>
      </c>
      <c r="V8" s="366">
        <f t="shared" si="7"/>
        <v>3.2162783065310148</v>
      </c>
      <c r="W8" s="489"/>
      <c r="X8" s="384">
        <v>7.7</v>
      </c>
      <c r="Y8" s="366">
        <f t="shared" si="8"/>
        <v>31.300813008130085</v>
      </c>
      <c r="Z8" s="337"/>
      <c r="AA8" s="384">
        <v>0.3</v>
      </c>
      <c r="AB8" s="366">
        <f t="shared" si="9"/>
        <v>7.8947368421052628</v>
      </c>
      <c r="AC8" s="489"/>
      <c r="AD8" s="384">
        <v>46.3</v>
      </c>
      <c r="AE8" s="366">
        <f t="shared" si="10"/>
        <v>8.0816896491534305</v>
      </c>
      <c r="AF8" s="489"/>
      <c r="AG8" s="384">
        <v>9.9999999999999995E-7</v>
      </c>
      <c r="AH8" s="366">
        <f t="shared" si="11"/>
        <v>7.6923017751524814E-5</v>
      </c>
      <c r="AI8" s="489"/>
      <c r="AJ8" s="384">
        <v>0.02</v>
      </c>
      <c r="AK8" s="366">
        <f t="shared" si="12"/>
        <v>0.64102564102564097</v>
      </c>
    </row>
    <row r="9" spans="1:37">
      <c r="A9" s="489" t="s">
        <v>649</v>
      </c>
      <c r="B9" s="337">
        <f t="shared" si="0"/>
        <v>2.9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N9" s="489"/>
      <c r="O9" s="384">
        <v>0</v>
      </c>
      <c r="P9" s="366">
        <f t="shared" si="5"/>
        <v>0</v>
      </c>
      <c r="Q9" s="489"/>
      <c r="R9" s="384">
        <v>0</v>
      </c>
      <c r="S9" s="366">
        <f t="shared" si="6"/>
        <v>0</v>
      </c>
      <c r="T9" s="489"/>
      <c r="U9" s="384">
        <v>0</v>
      </c>
      <c r="V9" s="366">
        <f t="shared" si="7"/>
        <v>0</v>
      </c>
      <c r="W9" s="489"/>
      <c r="X9" s="384">
        <v>0</v>
      </c>
      <c r="Y9" s="366">
        <f t="shared" si="8"/>
        <v>0</v>
      </c>
      <c r="Z9" s="337"/>
      <c r="AA9" s="384">
        <v>0</v>
      </c>
      <c r="AB9" s="366">
        <f t="shared" si="9"/>
        <v>0</v>
      </c>
      <c r="AC9" s="489"/>
      <c r="AD9" s="384">
        <v>0</v>
      </c>
      <c r="AE9" s="366">
        <f t="shared" si="10"/>
        <v>0</v>
      </c>
      <c r="AF9" s="489"/>
      <c r="AG9" s="384">
        <v>0</v>
      </c>
      <c r="AH9" s="366">
        <f t="shared" si="11"/>
        <v>0</v>
      </c>
      <c r="AI9" s="489"/>
      <c r="AJ9" s="384">
        <v>0</v>
      </c>
      <c r="AK9" s="366">
        <f t="shared" si="12"/>
        <v>0</v>
      </c>
    </row>
    <row r="10" spans="1:37">
      <c r="A10" s="489" t="s">
        <v>650</v>
      </c>
      <c r="B10" s="337">
        <f t="shared" si="0"/>
        <v>0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N10" s="489"/>
      <c r="O10" s="384">
        <v>0</v>
      </c>
      <c r="P10" s="366">
        <f t="shared" si="5"/>
        <v>0</v>
      </c>
      <c r="Q10" s="489"/>
      <c r="R10" s="384">
        <v>0</v>
      </c>
      <c r="S10" s="366">
        <f t="shared" si="6"/>
        <v>0</v>
      </c>
      <c r="T10" s="489"/>
      <c r="U10" s="384">
        <v>0</v>
      </c>
      <c r="V10" s="366">
        <f t="shared" si="7"/>
        <v>0</v>
      </c>
      <c r="W10" s="489"/>
      <c r="X10" s="384">
        <v>0</v>
      </c>
      <c r="Y10" s="366">
        <f t="shared" si="8"/>
        <v>0</v>
      </c>
      <c r="Z10" s="337"/>
      <c r="AA10" s="384">
        <v>0</v>
      </c>
      <c r="AB10" s="366">
        <f t="shared" si="9"/>
        <v>0</v>
      </c>
      <c r="AC10" s="489"/>
      <c r="AD10" s="384">
        <v>0</v>
      </c>
      <c r="AE10" s="366">
        <f t="shared" si="10"/>
        <v>0</v>
      </c>
      <c r="AF10" s="489"/>
      <c r="AG10" s="384">
        <v>0</v>
      </c>
      <c r="AH10" s="366">
        <f t="shared" si="11"/>
        <v>0</v>
      </c>
      <c r="AI10" s="489"/>
      <c r="AJ10" s="384">
        <v>0</v>
      </c>
      <c r="AK10" s="366">
        <f t="shared" si="12"/>
        <v>0</v>
      </c>
    </row>
    <row r="11" spans="1:37">
      <c r="A11" s="491" t="s">
        <v>651</v>
      </c>
      <c r="B11" s="337">
        <f t="shared" si="0"/>
        <v>1953.6999999999998</v>
      </c>
      <c r="C11" s="384">
        <v>0</v>
      </c>
      <c r="D11" s="366">
        <f t="shared" si="1"/>
        <v>0</v>
      </c>
      <c r="E11" s="491"/>
      <c r="F11" s="384">
        <v>159.9</v>
      </c>
      <c r="G11" s="366">
        <f t="shared" si="2"/>
        <v>96.325301204819283</v>
      </c>
      <c r="H11" s="491"/>
      <c r="I11" s="384">
        <v>127.5</v>
      </c>
      <c r="J11" s="366">
        <f t="shared" si="3"/>
        <v>99.687255668491005</v>
      </c>
      <c r="K11" s="491"/>
      <c r="L11" s="384">
        <v>10.5</v>
      </c>
      <c r="M11" s="366">
        <f t="shared" si="4"/>
        <v>98.130841121495337</v>
      </c>
      <c r="N11" s="491"/>
      <c r="O11" s="384">
        <v>1.4</v>
      </c>
      <c r="P11" s="366">
        <f t="shared" si="5"/>
        <v>93.333333333333329</v>
      </c>
      <c r="Q11" s="491"/>
      <c r="R11" s="384">
        <v>4.8</v>
      </c>
      <c r="S11" s="366">
        <f t="shared" si="6"/>
        <v>96</v>
      </c>
      <c r="T11" s="491"/>
      <c r="U11" s="384">
        <v>0</v>
      </c>
      <c r="V11" s="366">
        <f t="shared" si="7"/>
        <v>0</v>
      </c>
      <c r="W11" s="491"/>
      <c r="X11" s="384">
        <v>0</v>
      </c>
      <c r="Y11" s="366">
        <f t="shared" si="8"/>
        <v>0</v>
      </c>
      <c r="Z11" s="337"/>
      <c r="AA11" s="384">
        <v>3.5</v>
      </c>
      <c r="AB11" s="366">
        <f t="shared" si="9"/>
        <v>92.10526315789474</v>
      </c>
      <c r="AC11" s="491"/>
      <c r="AD11" s="384">
        <v>526.6</v>
      </c>
      <c r="AE11" s="366">
        <f t="shared" si="10"/>
        <v>91.918310350846582</v>
      </c>
      <c r="AF11" s="491"/>
      <c r="AG11" s="384">
        <v>0</v>
      </c>
      <c r="AH11" s="366">
        <f t="shared" si="11"/>
        <v>0</v>
      </c>
      <c r="AI11" s="491"/>
      <c r="AJ11" s="384">
        <v>3.1</v>
      </c>
      <c r="AK11" s="366">
        <f t="shared" si="12"/>
        <v>99.358974358974365</v>
      </c>
    </row>
    <row r="12" spans="1:37" ht="13.5" thickBot="1">
      <c r="A12" s="491" t="s">
        <v>790</v>
      </c>
      <c r="B12" s="337">
        <f t="shared" si="0"/>
        <v>28.4</v>
      </c>
      <c r="C12" s="384">
        <v>28.4</v>
      </c>
      <c r="D12" s="366">
        <f t="shared" si="1"/>
        <v>99.300699300699307</v>
      </c>
      <c r="E12" s="1141"/>
      <c r="F12" s="384">
        <v>0</v>
      </c>
      <c r="G12" s="366">
        <f t="shared" si="2"/>
        <v>0</v>
      </c>
      <c r="H12" s="1141"/>
      <c r="I12" s="384">
        <v>0</v>
      </c>
      <c r="J12" s="366">
        <f t="shared" si="3"/>
        <v>0</v>
      </c>
      <c r="K12" s="1141"/>
      <c r="L12" s="384">
        <v>0</v>
      </c>
      <c r="M12" s="366">
        <f t="shared" si="4"/>
        <v>0</v>
      </c>
      <c r="N12" s="1141"/>
      <c r="O12" s="384">
        <v>0</v>
      </c>
      <c r="P12" s="366">
        <f t="shared" si="5"/>
        <v>0</v>
      </c>
      <c r="Q12" s="1141"/>
      <c r="R12" s="384">
        <v>0</v>
      </c>
      <c r="S12" s="366">
        <f t="shared" si="6"/>
        <v>0</v>
      </c>
      <c r="T12" s="1141"/>
      <c r="U12" s="384">
        <v>0</v>
      </c>
      <c r="V12" s="366">
        <f t="shared" si="7"/>
        <v>0</v>
      </c>
      <c r="W12" s="1141"/>
      <c r="X12" s="384">
        <v>0</v>
      </c>
      <c r="Y12" s="366">
        <f t="shared" si="8"/>
        <v>0</v>
      </c>
      <c r="Z12" s="337"/>
      <c r="AA12" s="384">
        <v>0</v>
      </c>
      <c r="AB12" s="366">
        <f t="shared" si="9"/>
        <v>0</v>
      </c>
      <c r="AC12" s="1141"/>
      <c r="AD12" s="384">
        <v>0</v>
      </c>
      <c r="AE12" s="366">
        <f t="shared" si="10"/>
        <v>0</v>
      </c>
      <c r="AF12" s="1141"/>
      <c r="AG12" s="384">
        <v>0</v>
      </c>
      <c r="AH12" s="366">
        <f t="shared" si="11"/>
        <v>0</v>
      </c>
      <c r="AI12" s="1141"/>
      <c r="AJ12" s="384">
        <v>0</v>
      </c>
      <c r="AK12" s="366">
        <f t="shared" si="12"/>
        <v>0</v>
      </c>
    </row>
    <row r="13" spans="1:37" ht="13.5" thickBot="1">
      <c r="A13" s="362" t="s">
        <v>123</v>
      </c>
      <c r="B13" s="492">
        <f>SUM(B7:B12)</f>
        <v>2863.8200009999996</v>
      </c>
      <c r="C13" s="492">
        <f>SUM(C7:C12)</f>
        <v>28.599999999999998</v>
      </c>
      <c r="D13" s="365">
        <f>SUM(D7:D12)</f>
        <v>100</v>
      </c>
      <c r="E13" s="362"/>
      <c r="F13" s="492">
        <f>SUM(F7:F12)</f>
        <v>166</v>
      </c>
      <c r="G13" s="365">
        <f>SUM(G7:G12)</f>
        <v>100</v>
      </c>
      <c r="H13" s="362"/>
      <c r="I13" s="492">
        <f>SUM(I7:I12)</f>
        <v>127.9</v>
      </c>
      <c r="J13" s="365">
        <f>SUM(J7:J12)</f>
        <v>100</v>
      </c>
      <c r="K13" s="362"/>
      <c r="L13" s="492">
        <f>SUM(L7:L12)</f>
        <v>10.7</v>
      </c>
      <c r="M13" s="365">
        <f>SUM(M7:M12)</f>
        <v>100.00000000000001</v>
      </c>
      <c r="N13" s="362"/>
      <c r="O13" s="492">
        <f>SUM(O7:O12)</f>
        <v>1.5</v>
      </c>
      <c r="P13" s="365">
        <f>SUM(P7:P12)</f>
        <v>100</v>
      </c>
      <c r="Q13" s="362"/>
      <c r="R13" s="492">
        <f>SUM(R7:R12)</f>
        <v>5</v>
      </c>
      <c r="S13" s="365">
        <f>SUM(S7:S12)</f>
        <v>100</v>
      </c>
      <c r="T13" s="362"/>
      <c r="U13" s="492">
        <f>SUM(U7:U12)</f>
        <v>304.7</v>
      </c>
      <c r="V13" s="365">
        <f>SUM(V7:V12)</f>
        <v>99.999999999999986</v>
      </c>
      <c r="W13" s="362"/>
      <c r="X13" s="492">
        <f>SUM(X7:X12)</f>
        <v>24.599999999999998</v>
      </c>
      <c r="Y13" s="365">
        <f>SUM(Y7:Y12)</f>
        <v>100</v>
      </c>
      <c r="Z13" s="356"/>
      <c r="AA13" s="492">
        <f>SUM(AA7:AA12)</f>
        <v>3.8</v>
      </c>
      <c r="AB13" s="365">
        <f>SUM(AB7:AB12)</f>
        <v>100</v>
      </c>
      <c r="AC13" s="362"/>
      <c r="AD13" s="492">
        <f>SUM(AD7:AD12)</f>
        <v>572.9</v>
      </c>
      <c r="AE13" s="365">
        <f>SUM(AE7:AE12)</f>
        <v>100.00000000000001</v>
      </c>
      <c r="AF13" s="362"/>
      <c r="AG13" s="492">
        <f>SUM(AG7:AG12)</f>
        <v>1.300001</v>
      </c>
      <c r="AH13" s="365">
        <f>SUM(AH7:AH12)</f>
        <v>100.00000000000001</v>
      </c>
      <c r="AI13" s="362"/>
      <c r="AJ13" s="492">
        <f>SUM(AJ7:AJ12)</f>
        <v>3.12</v>
      </c>
      <c r="AK13" s="365">
        <f>SUM(AK7:AK12)</f>
        <v>100</v>
      </c>
    </row>
    <row r="14" spans="1:37">
      <c r="A14" s="493" t="s">
        <v>653</v>
      </c>
      <c r="B14" s="384"/>
      <c r="C14" s="384"/>
      <c r="D14" s="366"/>
      <c r="E14" s="493"/>
      <c r="F14" s="384"/>
      <c r="G14" s="366"/>
      <c r="H14" s="493"/>
      <c r="I14" s="384"/>
      <c r="J14" s="366"/>
      <c r="K14" s="493"/>
      <c r="L14" s="384"/>
      <c r="M14" s="366"/>
      <c r="N14" s="493"/>
      <c r="O14" s="384"/>
      <c r="P14" s="366"/>
      <c r="Q14" s="493"/>
      <c r="R14" s="384"/>
      <c r="S14" s="366"/>
      <c r="T14" s="493"/>
      <c r="U14" s="384"/>
      <c r="V14" s="371"/>
      <c r="W14" s="493"/>
      <c r="X14" s="384"/>
      <c r="Y14" s="371"/>
      <c r="Z14" s="338"/>
      <c r="AA14" s="384"/>
      <c r="AB14" s="366"/>
      <c r="AC14" s="493"/>
      <c r="AD14" s="384"/>
      <c r="AE14" s="366"/>
      <c r="AF14" s="493"/>
      <c r="AG14" s="384"/>
      <c r="AH14" s="366"/>
      <c r="AI14" s="493"/>
      <c r="AJ14" s="384"/>
      <c r="AK14" s="366"/>
    </row>
    <row r="15" spans="1:37">
      <c r="A15" s="705" t="s">
        <v>1058</v>
      </c>
      <c r="B15" s="337">
        <f t="shared" ref="B15:B37" si="13">C15+F15+I15+L15+O15+R15+U15+X15+AA15+AD15+AG15+AJ15+C55+F55+I55+L55+O55+R55+U55+X55+AA55+AD55+AG55+AJ55+AM55</f>
        <v>284.74</v>
      </c>
      <c r="C15" s="384">
        <v>0.04</v>
      </c>
      <c r="D15" s="366">
        <f>C15/$C$37*100</f>
        <v>0.14064697609001409</v>
      </c>
      <c r="E15" s="1079" t="s">
        <v>1028</v>
      </c>
      <c r="F15" s="1213">
        <v>0</v>
      </c>
      <c r="G15" s="366">
        <f>F15/$F$37*100</f>
        <v>0</v>
      </c>
      <c r="H15" s="1079" t="s">
        <v>1028</v>
      </c>
      <c r="I15" s="1214">
        <v>0</v>
      </c>
      <c r="J15" s="366">
        <f>I15/$I$37*100</f>
        <v>0</v>
      </c>
      <c r="K15" s="1079" t="s">
        <v>1059</v>
      </c>
      <c r="L15" s="349">
        <v>0</v>
      </c>
      <c r="M15" s="366">
        <f>L15/$L$37*100</f>
        <v>0</v>
      </c>
      <c r="N15" s="1079" t="s">
        <v>1028</v>
      </c>
      <c r="O15" s="349">
        <v>0</v>
      </c>
      <c r="P15" s="366">
        <f>O15/$O$37*100</f>
        <v>0</v>
      </c>
      <c r="Q15" s="1079" t="s">
        <v>1028</v>
      </c>
      <c r="R15" s="1214">
        <v>0</v>
      </c>
      <c r="S15" s="366">
        <f>R15/$R$37*100</f>
        <v>0</v>
      </c>
      <c r="T15" s="175" t="s">
        <v>1037</v>
      </c>
      <c r="U15">
        <v>75.599999999999994</v>
      </c>
      <c r="V15" s="366">
        <f t="shared" ref="V15:V21" si="14">U15/$U$37*100</f>
        <v>25.635808748728383</v>
      </c>
      <c r="W15" s="1345" t="s">
        <v>1060</v>
      </c>
      <c r="X15" s="384">
        <v>16.899999999999999</v>
      </c>
      <c r="Y15" s="366">
        <f>X15/$X$37*100</f>
        <v>100</v>
      </c>
      <c r="Z15" s="1152" t="s">
        <v>1028</v>
      </c>
      <c r="AA15" s="390">
        <v>0</v>
      </c>
      <c r="AB15" s="366">
        <f>AA15/$AA$37*100</f>
        <v>0</v>
      </c>
      <c r="AC15" s="1053" t="s">
        <v>1028</v>
      </c>
      <c r="AD15" s="390">
        <v>0</v>
      </c>
      <c r="AE15" s="789">
        <f>AD15/$AD$37*100</f>
        <v>0</v>
      </c>
      <c r="AF15" s="1152" t="s">
        <v>1061</v>
      </c>
      <c r="AG15" s="1517">
        <v>0.7</v>
      </c>
      <c r="AH15" s="366">
        <f>AG15/$AG$37*100</f>
        <v>53.846153846153854</v>
      </c>
      <c r="AI15" s="1152" t="s">
        <v>1062</v>
      </c>
      <c r="AJ15" s="1517">
        <v>1.6</v>
      </c>
      <c r="AK15" s="366">
        <f>AJ15/$AJ$37*100</f>
        <v>51.612903225806448</v>
      </c>
    </row>
    <row r="16" spans="1:37">
      <c r="A16" s="705" t="s">
        <v>658</v>
      </c>
      <c r="B16" s="337">
        <f t="shared" si="13"/>
        <v>1092.27</v>
      </c>
      <c r="C16" s="384">
        <v>28.4</v>
      </c>
      <c r="D16" s="366">
        <f>C16/$C$37*100</f>
        <v>99.859353023909989</v>
      </c>
      <c r="E16" s="1079" t="s">
        <v>658</v>
      </c>
      <c r="F16" s="384">
        <v>159.9</v>
      </c>
      <c r="G16" s="366">
        <f>F16/$F$37*100</f>
        <v>100</v>
      </c>
      <c r="H16" s="1079" t="s">
        <v>1063</v>
      </c>
      <c r="I16" s="384">
        <v>0</v>
      </c>
      <c r="J16" s="366">
        <f>I16/$I$37*100</f>
        <v>0</v>
      </c>
      <c r="K16" s="705" t="s">
        <v>658</v>
      </c>
      <c r="L16" s="384">
        <v>10.5</v>
      </c>
      <c r="M16" s="366">
        <f>L16/$L$37*100</f>
        <v>100</v>
      </c>
      <c r="N16" s="1079" t="s">
        <v>658</v>
      </c>
      <c r="O16" s="384">
        <v>1.4</v>
      </c>
      <c r="P16" s="366">
        <f>O16/$O$37*100</f>
        <v>100</v>
      </c>
      <c r="Q16" s="1079" t="s">
        <v>658</v>
      </c>
      <c r="R16" s="384">
        <v>4.8</v>
      </c>
      <c r="S16" s="366">
        <f>R16/$R$37*100</f>
        <v>100</v>
      </c>
      <c r="T16" s="175" t="s">
        <v>1064</v>
      </c>
      <c r="U16">
        <v>12.2</v>
      </c>
      <c r="V16" s="366">
        <f t="shared" si="14"/>
        <v>4.1369955917260084</v>
      </c>
      <c r="W16" s="1346" t="s">
        <v>1038</v>
      </c>
      <c r="X16" s="384">
        <v>0</v>
      </c>
      <c r="Y16" s="366">
        <f>X16/$X$37*100</f>
        <v>0</v>
      </c>
      <c r="Z16" s="1152" t="s">
        <v>658</v>
      </c>
      <c r="AA16" s="384">
        <v>3.5</v>
      </c>
      <c r="AB16" s="366">
        <f>AA16/$AA$37*100</f>
        <v>100</v>
      </c>
      <c r="AC16" s="1053" t="s">
        <v>658</v>
      </c>
      <c r="AD16" s="384">
        <v>526.6</v>
      </c>
      <c r="AE16" s="789">
        <f>AD16/$AD$37*100</f>
        <v>100</v>
      </c>
      <c r="AF16" s="1152" t="s">
        <v>1065</v>
      </c>
      <c r="AG16" s="1517">
        <v>0.2</v>
      </c>
      <c r="AH16" s="366">
        <f>AG16/$AG$37*100</f>
        <v>15.384615384615389</v>
      </c>
      <c r="AI16" s="1152" t="s">
        <v>1066</v>
      </c>
      <c r="AJ16" s="1517">
        <v>1.5</v>
      </c>
      <c r="AK16" s="366">
        <f>AJ16/$AJ$37*100</f>
        <v>48.387096774193544</v>
      </c>
    </row>
    <row r="17" spans="1:37">
      <c r="A17" s="1053"/>
      <c r="B17" s="337">
        <f t="shared" si="13"/>
        <v>337.64</v>
      </c>
      <c r="C17" s="384"/>
      <c r="D17" s="366"/>
      <c r="E17" s="1079"/>
      <c r="F17" s="1213"/>
      <c r="G17" s="366"/>
      <c r="H17" s="1079" t="s">
        <v>658</v>
      </c>
      <c r="I17" s="384">
        <v>127.5</v>
      </c>
      <c r="J17" s="366">
        <f>I17/$I$37*100</f>
        <v>100</v>
      </c>
      <c r="K17" s="705"/>
      <c r="L17" s="384"/>
      <c r="M17" s="366"/>
      <c r="N17" s="1079"/>
      <c r="O17" s="1214"/>
      <c r="P17" s="366"/>
      <c r="Q17" s="1079"/>
      <c r="R17" s="1214"/>
      <c r="S17" s="366"/>
      <c r="T17" s="175" t="s">
        <v>1067</v>
      </c>
      <c r="U17">
        <v>21.8</v>
      </c>
      <c r="V17" s="366">
        <f t="shared" si="14"/>
        <v>7.3923363852153283</v>
      </c>
      <c r="W17" s="1346" t="s">
        <v>1068</v>
      </c>
      <c r="X17" s="384">
        <v>0</v>
      </c>
      <c r="Y17" s="366">
        <f>X17/$X$37*100</f>
        <v>0</v>
      </c>
      <c r="Z17" s="1152"/>
      <c r="AA17" s="390"/>
      <c r="AB17" s="366"/>
      <c r="AC17" s="1053"/>
      <c r="AD17" s="390"/>
      <c r="AE17" s="789"/>
      <c r="AF17" s="1152" t="s">
        <v>1069</v>
      </c>
      <c r="AG17" s="1517">
        <v>0.1</v>
      </c>
      <c r="AH17" s="366">
        <f>AG17/$AG$37*100</f>
        <v>7.6923076923076943</v>
      </c>
      <c r="AI17" s="1152"/>
      <c r="AJ17" s="1517"/>
      <c r="AK17" s="366"/>
    </row>
    <row r="18" spans="1:37">
      <c r="A18" s="1053"/>
      <c r="B18" s="337">
        <f t="shared" si="13"/>
        <v>314.59999999999997</v>
      </c>
      <c r="C18" s="384"/>
      <c r="D18" s="366"/>
      <c r="E18" s="1079"/>
      <c r="F18" s="1213"/>
      <c r="G18" s="366"/>
      <c r="H18" s="1079"/>
      <c r="I18" s="1214">
        <v>0</v>
      </c>
      <c r="J18" s="366"/>
      <c r="K18" s="705"/>
      <c r="L18" s="384"/>
      <c r="M18" s="366"/>
      <c r="N18" s="1079"/>
      <c r="O18" s="1214"/>
      <c r="P18" s="366"/>
      <c r="Q18" s="1079"/>
      <c r="R18" s="1214"/>
      <c r="S18" s="366"/>
      <c r="T18" s="175" t="s">
        <v>1043</v>
      </c>
      <c r="U18">
        <v>185.3</v>
      </c>
      <c r="V18" s="366">
        <f t="shared" si="14"/>
        <v>62.834859274330292</v>
      </c>
      <c r="W18" s="705"/>
      <c r="X18" s="384"/>
      <c r="Y18" s="366"/>
      <c r="Z18" s="1152"/>
      <c r="AA18" s="390"/>
      <c r="AB18" s="366"/>
      <c r="AC18" s="1053"/>
      <c r="AD18" s="390"/>
      <c r="AE18" s="789"/>
      <c r="AF18" s="1152" t="s">
        <v>1070</v>
      </c>
      <c r="AG18" s="1517">
        <v>0.1</v>
      </c>
      <c r="AH18" s="366">
        <f>AG18/$AG$37*100</f>
        <v>7.6923076923076943</v>
      </c>
      <c r="AI18" s="1152"/>
      <c r="AJ18" s="1517"/>
      <c r="AK18" s="366"/>
    </row>
    <row r="19" spans="1:37">
      <c r="A19" s="1053"/>
      <c r="B19" s="337">
        <f t="shared" si="13"/>
        <v>33.900000000000006</v>
      </c>
      <c r="C19" s="384"/>
      <c r="D19" s="366"/>
      <c r="E19" s="1079"/>
      <c r="F19" s="1213"/>
      <c r="G19" s="366"/>
      <c r="H19" s="1079"/>
      <c r="I19" s="1214">
        <v>0</v>
      </c>
      <c r="J19" s="366"/>
      <c r="K19" s="705"/>
      <c r="L19" s="384"/>
      <c r="M19" s="366"/>
      <c r="N19" s="1079"/>
      <c r="O19" s="1214"/>
      <c r="P19" s="366"/>
      <c r="Q19" s="1079"/>
      <c r="R19" s="1214"/>
      <c r="S19" s="366"/>
      <c r="T19" s="175" t="s">
        <v>1071</v>
      </c>
      <c r="U19" s="1080">
        <v>0</v>
      </c>
      <c r="V19" s="366">
        <f t="shared" si="14"/>
        <v>0</v>
      </c>
      <c r="W19" s="705"/>
      <c r="X19" s="384"/>
      <c r="Y19" s="366"/>
      <c r="Z19" s="1152"/>
      <c r="AA19" s="390"/>
      <c r="AB19" s="366"/>
      <c r="AC19" s="1053"/>
      <c r="AD19" s="390"/>
      <c r="AE19" s="789"/>
      <c r="AF19" s="1152" t="s">
        <v>1072</v>
      </c>
      <c r="AG19" s="1517">
        <v>0.2</v>
      </c>
      <c r="AH19" s="366">
        <f>AG19/$AG$37*100</f>
        <v>15.384615384615389</v>
      </c>
      <c r="AI19" s="1152"/>
      <c r="AJ19" s="1517"/>
      <c r="AK19" s="366"/>
    </row>
    <row r="20" spans="1:37">
      <c r="A20" s="1053"/>
      <c r="B20" s="337">
        <f t="shared" si="13"/>
        <v>107.00000000000001</v>
      </c>
      <c r="C20" s="384"/>
      <c r="D20" s="366"/>
      <c r="E20" s="1079"/>
      <c r="F20" s="1213"/>
      <c r="G20" s="366"/>
      <c r="H20" s="1079"/>
      <c r="I20" s="1214"/>
      <c r="J20" s="366"/>
      <c r="K20" s="705"/>
      <c r="L20" s="384"/>
      <c r="M20" s="366"/>
      <c r="N20" s="1079"/>
      <c r="O20" s="1214"/>
      <c r="P20" s="366"/>
      <c r="Q20" s="1079"/>
      <c r="R20" s="349"/>
      <c r="S20" s="366"/>
      <c r="T20" s="175" t="s">
        <v>1073</v>
      </c>
      <c r="U20">
        <v>0</v>
      </c>
      <c r="V20" s="366">
        <f t="shared" si="14"/>
        <v>0</v>
      </c>
      <c r="W20" s="705"/>
      <c r="X20" s="384"/>
      <c r="Y20" s="366"/>
      <c r="Z20" s="1152"/>
      <c r="AA20" s="390"/>
      <c r="AB20" s="366"/>
      <c r="AC20" s="1053"/>
      <c r="AD20" s="390"/>
      <c r="AE20" s="789"/>
      <c r="AF20" s="1053"/>
      <c r="AG20" s="390"/>
      <c r="AH20" s="789"/>
      <c r="AI20" s="1053"/>
      <c r="AJ20" s="390"/>
      <c r="AK20" s="789"/>
    </row>
    <row r="21" spans="1:37">
      <c r="A21" s="1053"/>
      <c r="B21" s="337">
        <f t="shared" si="13"/>
        <v>375.9</v>
      </c>
      <c r="C21" s="384"/>
      <c r="D21" s="366"/>
      <c r="E21" s="1079"/>
      <c r="F21" s="1213"/>
      <c r="G21" s="366"/>
      <c r="H21" s="1079"/>
      <c r="I21" s="1214"/>
      <c r="J21" s="366"/>
      <c r="K21" s="705"/>
      <c r="L21" s="384"/>
      <c r="M21" s="366"/>
      <c r="N21" s="1079"/>
      <c r="O21" s="1214"/>
      <c r="P21" s="366"/>
      <c r="Q21" s="1079"/>
      <c r="R21" s="349"/>
      <c r="S21" s="366"/>
      <c r="T21" s="705" t="s">
        <v>658</v>
      </c>
      <c r="U21" s="384">
        <v>0</v>
      </c>
      <c r="V21" s="366">
        <f t="shared" si="14"/>
        <v>0</v>
      </c>
      <c r="W21" s="705" t="s">
        <v>658</v>
      </c>
      <c r="X21" s="384">
        <v>0</v>
      </c>
      <c r="Y21" s="366">
        <f>X21/$X$37*100</f>
        <v>0</v>
      </c>
      <c r="Z21" s="1152"/>
      <c r="AA21" s="390"/>
      <c r="AB21" s="366"/>
      <c r="AC21" s="1053"/>
      <c r="AD21" s="390"/>
      <c r="AE21" s="789"/>
      <c r="AF21" s="1053"/>
      <c r="AG21" s="390"/>
      <c r="AH21" s="789"/>
      <c r="AI21" s="1053"/>
      <c r="AJ21" s="390"/>
      <c r="AK21" s="789"/>
    </row>
    <row r="22" spans="1:37">
      <c r="A22" s="1053"/>
      <c r="B22" s="337">
        <f t="shared" si="13"/>
        <v>37</v>
      </c>
      <c r="C22" s="384"/>
      <c r="D22" s="366"/>
      <c r="E22" s="1053"/>
      <c r="F22" s="1078"/>
      <c r="G22" s="366"/>
      <c r="H22" s="1079"/>
      <c r="I22" s="1214"/>
      <c r="J22" s="366"/>
      <c r="K22" s="705"/>
      <c r="L22" s="384"/>
      <c r="M22" s="366"/>
      <c r="N22" s="1079"/>
      <c r="O22" s="1214"/>
      <c r="P22" s="366"/>
      <c r="Q22" s="705"/>
      <c r="R22" s="384"/>
      <c r="S22" s="366"/>
      <c r="T22" s="705"/>
      <c r="U22" s="384"/>
      <c r="V22" s="366"/>
      <c r="W22" s="705"/>
      <c r="X22" s="384"/>
      <c r="Y22" s="366"/>
      <c r="Z22" s="705"/>
      <c r="AA22" s="384"/>
      <c r="AB22" s="366"/>
      <c r="AC22" s="1053"/>
      <c r="AD22" s="390"/>
      <c r="AE22" s="789"/>
      <c r="AF22" s="1053"/>
      <c r="AG22" s="390"/>
      <c r="AH22" s="789"/>
      <c r="AI22" s="1053"/>
      <c r="AJ22" s="390"/>
      <c r="AK22" s="789"/>
    </row>
    <row r="23" spans="1:37">
      <c r="A23" s="1053"/>
      <c r="B23" s="337">
        <f t="shared" si="13"/>
        <v>23.3</v>
      </c>
      <c r="C23" s="384"/>
      <c r="D23" s="366"/>
      <c r="E23" s="1053"/>
      <c r="F23" s="1078"/>
      <c r="G23" s="366"/>
      <c r="H23" s="1079"/>
      <c r="I23" s="1214"/>
      <c r="J23" s="366"/>
      <c r="K23" s="494"/>
      <c r="L23" s="384"/>
      <c r="M23" s="366"/>
      <c r="N23" s="1079"/>
      <c r="O23" s="1214"/>
      <c r="P23" s="366"/>
      <c r="Q23" s="494"/>
      <c r="R23" s="384"/>
      <c r="S23" s="366"/>
      <c r="T23" s="494"/>
      <c r="U23" s="384"/>
      <c r="V23" s="366"/>
      <c r="W23" s="494"/>
      <c r="X23" s="384"/>
      <c r="Y23" s="366"/>
      <c r="Z23" s="337"/>
      <c r="AA23" s="384"/>
      <c r="AB23" s="366"/>
      <c r="AC23" s="1053"/>
      <c r="AD23" s="390"/>
      <c r="AE23" s="789"/>
      <c r="AF23" s="1053"/>
      <c r="AG23" s="390"/>
      <c r="AH23" s="789"/>
      <c r="AI23" s="1053"/>
      <c r="AJ23" s="390"/>
      <c r="AK23" s="789"/>
    </row>
    <row r="24" spans="1:37">
      <c r="A24" s="1053"/>
      <c r="B24" s="337">
        <f t="shared" si="13"/>
        <v>109.6</v>
      </c>
      <c r="C24" s="384"/>
      <c r="D24" s="366"/>
      <c r="E24" s="494"/>
      <c r="F24" s="384"/>
      <c r="G24" s="366"/>
      <c r="H24" s="1079"/>
      <c r="I24" s="1214"/>
      <c r="J24" s="366"/>
      <c r="K24" s="494"/>
      <c r="L24" s="384"/>
      <c r="M24" s="366"/>
      <c r="N24" s="1079"/>
      <c r="O24" s="1214"/>
      <c r="P24" s="366"/>
      <c r="Q24" s="494"/>
      <c r="R24" s="384"/>
      <c r="S24" s="366"/>
      <c r="T24" s="494"/>
      <c r="U24" s="384"/>
      <c r="V24" s="366"/>
      <c r="W24" s="494"/>
      <c r="X24" s="384"/>
      <c r="Y24" s="366"/>
      <c r="Z24" s="337"/>
      <c r="AA24" s="384"/>
      <c r="AB24" s="366"/>
      <c r="AC24" s="337"/>
      <c r="AD24" s="349"/>
      <c r="AE24" s="789"/>
      <c r="AF24" s="337"/>
      <c r="AG24" s="349"/>
      <c r="AH24" s="789"/>
      <c r="AI24" s="337"/>
      <c r="AJ24" s="349"/>
      <c r="AK24" s="789"/>
    </row>
    <row r="25" spans="1:37">
      <c r="A25" s="489"/>
      <c r="B25" s="337">
        <f t="shared" si="13"/>
        <v>11.5</v>
      </c>
      <c r="C25" s="384"/>
      <c r="D25" s="366"/>
      <c r="E25" s="489"/>
      <c r="F25" s="384"/>
      <c r="G25" s="366"/>
      <c r="H25" s="1079"/>
      <c r="I25" s="1214"/>
      <c r="J25" s="366"/>
      <c r="K25" s="489"/>
      <c r="L25" s="384"/>
      <c r="M25" s="366"/>
      <c r="N25" s="1079"/>
      <c r="O25" s="1214"/>
      <c r="P25" s="366"/>
      <c r="Q25" s="489"/>
      <c r="R25" s="384"/>
      <c r="S25" s="366"/>
      <c r="T25" s="489"/>
      <c r="U25" s="384"/>
      <c r="V25" s="366"/>
      <c r="W25" s="489"/>
      <c r="X25" s="384"/>
      <c r="Y25" s="366"/>
      <c r="Z25" s="337"/>
      <c r="AA25" s="384"/>
      <c r="AB25" s="366"/>
      <c r="AC25" s="489"/>
      <c r="AD25" s="384"/>
      <c r="AE25" s="789"/>
      <c r="AF25" s="489"/>
      <c r="AG25" s="384"/>
      <c r="AH25" s="789"/>
      <c r="AI25" s="489"/>
      <c r="AJ25" s="384"/>
      <c r="AK25" s="789"/>
    </row>
    <row r="26" spans="1:37">
      <c r="A26" s="489"/>
      <c r="B26" s="337">
        <f t="shared" si="13"/>
        <v>0</v>
      </c>
      <c r="C26" s="384"/>
      <c r="D26" s="366"/>
      <c r="E26" s="489"/>
      <c r="F26" s="384"/>
      <c r="G26" s="366"/>
      <c r="H26" s="1079"/>
      <c r="I26" s="1214"/>
      <c r="J26" s="366"/>
      <c r="K26" s="489"/>
      <c r="L26" s="384"/>
      <c r="M26" s="366"/>
      <c r="N26" s="489"/>
      <c r="O26" s="384"/>
      <c r="P26" s="366"/>
      <c r="Q26" s="489"/>
      <c r="R26" s="384"/>
      <c r="S26" s="366"/>
      <c r="T26" s="489"/>
      <c r="U26" s="384"/>
      <c r="V26" s="366"/>
      <c r="W26" s="489"/>
      <c r="X26" s="384"/>
      <c r="Y26" s="366"/>
      <c r="Z26" s="337"/>
      <c r="AA26" s="384"/>
      <c r="AB26" s="366"/>
      <c r="AC26" s="489"/>
      <c r="AD26" s="384"/>
      <c r="AE26" s="366"/>
      <c r="AF26" s="489"/>
      <c r="AG26" s="384"/>
      <c r="AH26" s="366"/>
      <c r="AI26" s="489"/>
      <c r="AJ26" s="384"/>
      <c r="AK26" s="366"/>
    </row>
    <row r="27" spans="1:37">
      <c r="A27" s="489"/>
      <c r="B27" s="337">
        <f t="shared" si="13"/>
        <v>0</v>
      </c>
      <c r="C27" s="384"/>
      <c r="D27" s="366"/>
      <c r="E27" s="489"/>
      <c r="F27" s="384"/>
      <c r="G27" s="366"/>
      <c r="H27" s="1079"/>
      <c r="I27" s="1214"/>
      <c r="J27" s="366"/>
      <c r="K27" s="489"/>
      <c r="L27" s="384"/>
      <c r="M27" s="366"/>
      <c r="N27" s="489"/>
      <c r="O27" s="384"/>
      <c r="P27" s="366"/>
      <c r="Q27" s="489"/>
      <c r="R27" s="384"/>
      <c r="S27" s="366"/>
      <c r="T27" s="489"/>
      <c r="U27" s="384"/>
      <c r="V27" s="366"/>
      <c r="W27" s="489"/>
      <c r="X27" s="384"/>
      <c r="Y27" s="366"/>
      <c r="Z27" s="337"/>
      <c r="AA27" s="384"/>
      <c r="AB27" s="366"/>
      <c r="AC27" s="489"/>
      <c r="AD27" s="384"/>
      <c r="AE27" s="366"/>
      <c r="AF27" s="489"/>
      <c r="AG27" s="384"/>
      <c r="AH27" s="366"/>
      <c r="AI27" s="489"/>
      <c r="AJ27" s="384"/>
      <c r="AK27" s="366"/>
    </row>
    <row r="28" spans="1:37">
      <c r="A28" s="489"/>
      <c r="B28" s="337">
        <f t="shared" si="13"/>
        <v>2.6</v>
      </c>
      <c r="C28" s="384"/>
      <c r="D28" s="366"/>
      <c r="E28" s="489"/>
      <c r="F28" s="384"/>
      <c r="G28" s="366"/>
      <c r="H28" s="1079"/>
      <c r="I28" s="1214"/>
      <c r="J28" s="366"/>
      <c r="K28" s="489"/>
      <c r="L28" s="384"/>
      <c r="M28" s="366"/>
      <c r="N28" s="489"/>
      <c r="O28" s="384"/>
      <c r="P28" s="366"/>
      <c r="Q28" s="489"/>
      <c r="R28" s="384"/>
      <c r="S28" s="366"/>
      <c r="T28" s="489"/>
      <c r="U28" s="384"/>
      <c r="V28" s="366"/>
      <c r="W28" s="489"/>
      <c r="X28" s="384"/>
      <c r="Y28" s="366"/>
      <c r="Z28" s="337"/>
      <c r="AA28" s="384"/>
      <c r="AB28" s="366"/>
      <c r="AC28" s="489"/>
      <c r="AD28" s="384"/>
      <c r="AE28" s="366"/>
      <c r="AF28" s="489"/>
      <c r="AG28" s="384"/>
      <c r="AH28" s="366"/>
      <c r="AI28" s="489"/>
      <c r="AJ28" s="384"/>
      <c r="AK28" s="366"/>
    </row>
    <row r="29" spans="1:37">
      <c r="A29" s="489"/>
      <c r="B29" s="337">
        <f t="shared" si="13"/>
        <v>0</v>
      </c>
      <c r="C29" s="384"/>
      <c r="D29" s="366"/>
      <c r="E29" s="489"/>
      <c r="F29" s="384"/>
      <c r="G29" s="366"/>
      <c r="H29" s="1145"/>
      <c r="I29" s="384"/>
      <c r="J29" s="366"/>
      <c r="K29" s="489"/>
      <c r="L29" s="384"/>
      <c r="M29" s="366"/>
      <c r="N29" s="489"/>
      <c r="O29" s="384"/>
      <c r="P29" s="366"/>
      <c r="Q29" s="489"/>
      <c r="R29" s="384"/>
      <c r="S29" s="366"/>
      <c r="T29" s="489"/>
      <c r="U29" s="384"/>
      <c r="V29" s="366"/>
      <c r="W29" s="489"/>
      <c r="X29" s="384"/>
      <c r="Y29" s="366"/>
      <c r="Z29" s="337"/>
      <c r="AA29" s="384"/>
      <c r="AB29" s="366"/>
      <c r="AC29" s="489"/>
      <c r="AD29" s="384"/>
      <c r="AE29" s="366"/>
      <c r="AF29" s="489"/>
      <c r="AG29" s="384"/>
      <c r="AH29" s="366"/>
      <c r="AI29" s="489"/>
      <c r="AJ29" s="384"/>
      <c r="AK29" s="366"/>
    </row>
    <row r="30" spans="1:37">
      <c r="A30" s="489"/>
      <c r="B30" s="337">
        <f t="shared" si="13"/>
        <v>0</v>
      </c>
      <c r="C30" s="384"/>
      <c r="D30" s="366"/>
      <c r="E30" s="489"/>
      <c r="F30" s="384"/>
      <c r="G30" s="366"/>
      <c r="H30" s="1145"/>
      <c r="I30" s="384"/>
      <c r="J30" s="366"/>
      <c r="K30" s="489"/>
      <c r="L30" s="384"/>
      <c r="M30" s="366"/>
      <c r="N30" s="489"/>
      <c r="O30" s="384"/>
      <c r="P30" s="366"/>
      <c r="Q30" s="489"/>
      <c r="R30" s="384"/>
      <c r="S30" s="366"/>
      <c r="T30" s="489"/>
      <c r="U30" s="384"/>
      <c r="V30" s="366"/>
      <c r="W30" s="489"/>
      <c r="X30" s="384"/>
      <c r="Y30" s="366"/>
      <c r="Z30" s="337"/>
      <c r="AA30" s="384"/>
      <c r="AB30" s="366"/>
      <c r="AC30" s="489"/>
      <c r="AD30" s="384"/>
      <c r="AE30" s="366"/>
      <c r="AF30" s="489"/>
      <c r="AG30" s="384"/>
      <c r="AH30" s="366"/>
      <c r="AI30" s="489"/>
      <c r="AJ30" s="384"/>
      <c r="AK30" s="366"/>
    </row>
    <row r="31" spans="1:37">
      <c r="A31" s="489"/>
      <c r="B31" s="337">
        <f t="shared" si="13"/>
        <v>0</v>
      </c>
      <c r="C31" s="384"/>
      <c r="D31" s="366"/>
      <c r="E31" s="489"/>
      <c r="F31" s="384"/>
      <c r="G31" s="366"/>
      <c r="H31" s="489"/>
      <c r="I31" s="384"/>
      <c r="J31" s="366"/>
      <c r="K31" s="489"/>
      <c r="L31" s="384"/>
      <c r="M31" s="366"/>
      <c r="N31" s="489"/>
      <c r="O31" s="384"/>
      <c r="P31" s="366"/>
      <c r="Q31" s="489"/>
      <c r="R31" s="384"/>
      <c r="S31" s="366"/>
      <c r="T31" s="489"/>
      <c r="U31" s="384"/>
      <c r="V31" s="366"/>
      <c r="W31" s="489"/>
      <c r="X31" s="384"/>
      <c r="Y31" s="366"/>
      <c r="Z31" s="337"/>
      <c r="AA31" s="384"/>
      <c r="AB31" s="366"/>
      <c r="AC31" s="489"/>
      <c r="AD31" s="384"/>
      <c r="AE31" s="366"/>
      <c r="AF31" s="489"/>
      <c r="AG31" s="384"/>
      <c r="AH31" s="366"/>
      <c r="AI31" s="489"/>
      <c r="AJ31" s="384"/>
      <c r="AK31" s="366"/>
    </row>
    <row r="32" spans="1:37">
      <c r="A32" s="489"/>
      <c r="B32" s="337">
        <f t="shared" si="13"/>
        <v>0</v>
      </c>
      <c r="C32" s="384"/>
      <c r="D32" s="366"/>
      <c r="E32" s="489"/>
      <c r="F32" s="384"/>
      <c r="G32" s="366"/>
      <c r="H32" s="489"/>
      <c r="I32" s="384"/>
      <c r="J32" s="366"/>
      <c r="K32" s="489"/>
      <c r="L32" s="384"/>
      <c r="M32" s="366"/>
      <c r="N32" s="489"/>
      <c r="O32" s="384"/>
      <c r="P32" s="366"/>
      <c r="Q32" s="489"/>
      <c r="R32" s="384"/>
      <c r="S32" s="366"/>
      <c r="T32" s="489"/>
      <c r="U32" s="384"/>
      <c r="V32" s="366"/>
      <c r="W32" s="489"/>
      <c r="X32" s="384"/>
      <c r="Y32" s="366"/>
      <c r="Z32" s="337"/>
      <c r="AA32" s="384"/>
      <c r="AB32" s="366"/>
      <c r="AC32" s="489"/>
      <c r="AD32" s="384"/>
      <c r="AE32" s="366"/>
      <c r="AF32" s="489"/>
      <c r="AG32" s="384"/>
      <c r="AH32" s="366"/>
      <c r="AI32" s="489"/>
      <c r="AJ32" s="384"/>
      <c r="AK32" s="366"/>
    </row>
    <row r="33" spans="1:44">
      <c r="A33" s="489"/>
      <c r="B33" s="337">
        <f t="shared" si="13"/>
        <v>0</v>
      </c>
      <c r="C33" s="384"/>
      <c r="D33" s="366"/>
      <c r="E33" s="489"/>
      <c r="F33" s="384"/>
      <c r="G33" s="366"/>
      <c r="H33" s="489"/>
      <c r="I33" s="384"/>
      <c r="J33" s="366"/>
      <c r="K33" s="489"/>
      <c r="L33" s="384"/>
      <c r="M33" s="366"/>
      <c r="N33" s="489"/>
      <c r="O33" s="384"/>
      <c r="P33" s="366"/>
      <c r="Q33" s="489"/>
      <c r="R33" s="384"/>
      <c r="S33" s="366"/>
      <c r="T33" s="489"/>
      <c r="U33" s="384"/>
      <c r="V33" s="366"/>
      <c r="W33" s="489"/>
      <c r="X33" s="384"/>
      <c r="Y33" s="366"/>
      <c r="Z33" s="337"/>
      <c r="AA33" s="384"/>
      <c r="AB33" s="366"/>
      <c r="AC33" s="489"/>
      <c r="AD33" s="384"/>
      <c r="AE33" s="366"/>
      <c r="AF33" s="489"/>
      <c r="AG33" s="384"/>
      <c r="AH33" s="366"/>
      <c r="AI33" s="489"/>
      <c r="AJ33" s="384"/>
      <c r="AK33" s="366"/>
    </row>
    <row r="34" spans="1:44" ht="13.5" thickBot="1">
      <c r="A34" s="489"/>
      <c r="B34" s="337">
        <f t="shared" si="13"/>
        <v>0</v>
      </c>
      <c r="C34" s="384"/>
      <c r="D34" s="366"/>
      <c r="E34" s="489"/>
      <c r="F34" s="384"/>
      <c r="G34" s="366"/>
      <c r="H34" s="489"/>
      <c r="I34" s="384"/>
      <c r="J34" s="366"/>
      <c r="K34" s="489"/>
      <c r="L34" s="384"/>
      <c r="M34" s="366"/>
      <c r="N34" s="489"/>
      <c r="O34" s="384"/>
      <c r="P34" s="366"/>
      <c r="Q34" s="489"/>
      <c r="R34" s="384"/>
      <c r="S34" s="366"/>
      <c r="T34" s="489"/>
      <c r="U34" s="384"/>
      <c r="V34" s="366"/>
      <c r="W34" s="489"/>
      <c r="X34" s="384"/>
      <c r="Y34" s="366"/>
      <c r="Z34" s="337"/>
      <c r="AA34" s="384"/>
      <c r="AB34" s="366"/>
      <c r="AC34" s="489"/>
      <c r="AD34" s="384"/>
      <c r="AE34" s="366"/>
      <c r="AF34" s="489"/>
      <c r="AG34" s="384"/>
      <c r="AH34" s="366"/>
      <c r="AI34" s="489"/>
      <c r="AJ34" s="384"/>
      <c r="AK34" s="366"/>
    </row>
    <row r="35" spans="1:44" ht="13.5" thickBot="1">
      <c r="A35" s="362" t="s">
        <v>695</v>
      </c>
      <c r="B35" s="337">
        <f t="shared" si="13"/>
        <v>745.34</v>
      </c>
      <c r="C35" s="492">
        <f>C15</f>
        <v>0.04</v>
      </c>
      <c r="D35" s="365">
        <f>C35/C37*100</f>
        <v>0.14064697609001409</v>
      </c>
      <c r="E35" s="362"/>
      <c r="F35" s="492">
        <f>F15</f>
        <v>0</v>
      </c>
      <c r="G35" s="365">
        <f>F35/F37*100</f>
        <v>0</v>
      </c>
      <c r="H35" s="362"/>
      <c r="I35" s="492">
        <f>I15</f>
        <v>0</v>
      </c>
      <c r="J35" s="365">
        <f>I35/I37*100</f>
        <v>0</v>
      </c>
      <c r="K35" s="362"/>
      <c r="L35" s="492">
        <f>L15</f>
        <v>0</v>
      </c>
      <c r="M35" s="365">
        <f>L35/L37*100</f>
        <v>0</v>
      </c>
      <c r="N35" s="362"/>
      <c r="O35" s="492">
        <f>O15</f>
        <v>0</v>
      </c>
      <c r="P35" s="365">
        <f>O35/O37*100</f>
        <v>0</v>
      </c>
      <c r="Q35" s="362"/>
      <c r="R35" s="492">
        <f>R15</f>
        <v>0</v>
      </c>
      <c r="S35" s="365">
        <f>R35/R37*100</f>
        <v>0</v>
      </c>
      <c r="T35" s="362"/>
      <c r="U35" s="492">
        <f>SUM(U15:U20)</f>
        <v>294.89999999999998</v>
      </c>
      <c r="V35" s="1184">
        <f>U35/U37*100</f>
        <v>100</v>
      </c>
      <c r="W35" s="362"/>
      <c r="X35" s="492">
        <f>SUM(X15:X19)</f>
        <v>16.899999999999999</v>
      </c>
      <c r="Y35" s="1184">
        <f>X35/X37*100</f>
        <v>100</v>
      </c>
      <c r="Z35" s="356"/>
      <c r="AA35" s="492">
        <f>AA15</f>
        <v>0</v>
      </c>
      <c r="AB35" s="365">
        <f>AA35/AA37*100</f>
        <v>0</v>
      </c>
      <c r="AC35" s="362"/>
      <c r="AD35" s="492">
        <f>AD15</f>
        <v>0</v>
      </c>
      <c r="AE35" s="365">
        <f>AD35/AD37*100</f>
        <v>0</v>
      </c>
      <c r="AF35" s="362"/>
      <c r="AG35" s="492">
        <f>SUM(AG15:AG19)</f>
        <v>1.2999999999999998</v>
      </c>
      <c r="AH35" s="366">
        <f>AG35/$AG$37*100</f>
        <v>100</v>
      </c>
      <c r="AI35" s="362"/>
      <c r="AJ35" s="492">
        <v>0</v>
      </c>
      <c r="AK35" s="366">
        <f>AJ35/$AJ$37*100</f>
        <v>0</v>
      </c>
    </row>
    <row r="36" spans="1:44" ht="13.5" thickBot="1">
      <c r="A36" s="362" t="s">
        <v>696</v>
      </c>
      <c r="B36" s="337">
        <f t="shared" si="13"/>
        <v>1907.61</v>
      </c>
      <c r="C36" s="492">
        <f>C16</f>
        <v>28.4</v>
      </c>
      <c r="D36" s="365">
        <f>C36/$C$37*100</f>
        <v>99.859353023909989</v>
      </c>
      <c r="E36" s="362"/>
      <c r="F36" s="492">
        <f>F16</f>
        <v>159.9</v>
      </c>
      <c r="G36" s="365">
        <f>F36/$F37*100</f>
        <v>100</v>
      </c>
      <c r="H36" s="362"/>
      <c r="I36" s="492">
        <f>I17</f>
        <v>127.5</v>
      </c>
      <c r="J36" s="365">
        <f>I36/$I37*100</f>
        <v>100</v>
      </c>
      <c r="K36" s="362"/>
      <c r="L36" s="492">
        <f>L16</f>
        <v>10.5</v>
      </c>
      <c r="M36" s="365">
        <f>L36/$L37*100</f>
        <v>100</v>
      </c>
      <c r="N36" s="362"/>
      <c r="O36" s="492">
        <f>O16</f>
        <v>1.4</v>
      </c>
      <c r="P36" s="365">
        <f>O36/$O37*100</f>
        <v>100</v>
      </c>
      <c r="Q36" s="362"/>
      <c r="R36" s="492">
        <f>SUM(R16:R21)</f>
        <v>4.8</v>
      </c>
      <c r="S36" s="365">
        <f>R36/$R37*100</f>
        <v>100</v>
      </c>
      <c r="T36" s="362"/>
      <c r="U36" s="492">
        <f>U21</f>
        <v>0</v>
      </c>
      <c r="V36" s="365">
        <f>U36/$U$37*100</f>
        <v>0</v>
      </c>
      <c r="W36" s="362"/>
      <c r="X36" s="492">
        <f>X21</f>
        <v>0</v>
      </c>
      <c r="Y36" s="365">
        <f>X36/$X$37*100</f>
        <v>0</v>
      </c>
      <c r="Z36" s="356"/>
      <c r="AA36" s="492">
        <f>AA16</f>
        <v>3.5</v>
      </c>
      <c r="AB36" s="365">
        <f>AA36/$AA$37*100</f>
        <v>100</v>
      </c>
      <c r="AC36" s="362"/>
      <c r="AD36" s="492">
        <f>AD16</f>
        <v>526.6</v>
      </c>
      <c r="AE36" s="365">
        <f>AD36/$AD$37*100</f>
        <v>100</v>
      </c>
      <c r="AF36" s="362"/>
      <c r="AG36" s="492">
        <v>0</v>
      </c>
      <c r="AH36" s="366">
        <f>AG36/$AG$37*100</f>
        <v>0</v>
      </c>
      <c r="AI36" s="362"/>
      <c r="AJ36" s="492">
        <f>SUM(AJ15:AJ16)</f>
        <v>3.1</v>
      </c>
      <c r="AK36" s="366">
        <f>AJ36/$AJ$37*100</f>
        <v>100</v>
      </c>
    </row>
    <row r="37" spans="1:44" ht="13.5" thickBot="1">
      <c r="A37" s="362" t="s">
        <v>697</v>
      </c>
      <c r="B37" s="337">
        <f t="shared" si="13"/>
        <v>2652.95</v>
      </c>
      <c r="C37" s="492">
        <f>SUM(C35:C36)</f>
        <v>28.439999999999998</v>
      </c>
      <c r="D37" s="365">
        <f>SUM(D35:D36)</f>
        <v>100</v>
      </c>
      <c r="E37" s="362"/>
      <c r="F37" s="492">
        <f>SUM(F35:F36)</f>
        <v>159.9</v>
      </c>
      <c r="G37" s="365">
        <f>SUM(G35:G36)</f>
        <v>100</v>
      </c>
      <c r="H37" s="362"/>
      <c r="I37" s="492">
        <f>SUM(I35:I36)</f>
        <v>127.5</v>
      </c>
      <c r="J37" s="365">
        <f>SUM(J35:J36)</f>
        <v>100</v>
      </c>
      <c r="K37" s="362"/>
      <c r="L37" s="492">
        <f>SUM(L35:L36)</f>
        <v>10.5</v>
      </c>
      <c r="M37" s="365">
        <f>SUM(M35:M36)</f>
        <v>100</v>
      </c>
      <c r="N37" s="362"/>
      <c r="O37" s="492">
        <f>SUM(O35:O36)</f>
        <v>1.4</v>
      </c>
      <c r="P37" s="365">
        <f>SUM(P35:P36)</f>
        <v>100</v>
      </c>
      <c r="Q37" s="362"/>
      <c r="R37" s="492">
        <f>SUM(R35:R36)</f>
        <v>4.8</v>
      </c>
      <c r="S37" s="365">
        <f>SUM(S35:S36)</f>
        <v>100</v>
      </c>
      <c r="T37" s="362"/>
      <c r="U37" s="492">
        <f>SUM(U35:U36)</f>
        <v>294.89999999999998</v>
      </c>
      <c r="V37" s="365">
        <f>SUM(V35:V36)</f>
        <v>100</v>
      </c>
      <c r="W37" s="362"/>
      <c r="X37" s="492">
        <f>SUM(X35:X36)</f>
        <v>16.899999999999999</v>
      </c>
      <c r="Y37" s="365">
        <f>SUM(Y35:Y36)</f>
        <v>100</v>
      </c>
      <c r="Z37" s="356"/>
      <c r="AA37" s="492">
        <f>SUM(AA35:AA36)</f>
        <v>3.5</v>
      </c>
      <c r="AB37" s="365">
        <f>SUM(AB35:AB36)</f>
        <v>100</v>
      </c>
      <c r="AC37" s="362"/>
      <c r="AD37" s="492">
        <f>SUM(AD35:AD36)</f>
        <v>526.6</v>
      </c>
      <c r="AE37" s="365">
        <f>SUM(AE35:AE36)</f>
        <v>100</v>
      </c>
      <c r="AF37" s="362"/>
      <c r="AG37" s="492">
        <f>SUM(AG35:AG36)</f>
        <v>1.2999999999999998</v>
      </c>
      <c r="AH37" s="365">
        <f>SUM(AH35:AH36)</f>
        <v>100</v>
      </c>
      <c r="AI37" s="362"/>
      <c r="AJ37" s="492">
        <f>SUM(AJ35:AJ36)</f>
        <v>3.1</v>
      </c>
      <c r="AK37" s="365">
        <f>SUM(AK35:AK36)</f>
        <v>100</v>
      </c>
    </row>
    <row r="38" spans="1:44" ht="13.5" thickBot="1">
      <c r="A38" s="494"/>
      <c r="B38" s="1323"/>
      <c r="C38" s="384"/>
      <c r="D38" s="367"/>
      <c r="E38" s="494"/>
      <c r="F38" s="384"/>
      <c r="G38" s="367"/>
      <c r="H38" s="494"/>
      <c r="I38" s="384"/>
      <c r="J38" s="367"/>
      <c r="K38" s="494"/>
      <c r="L38" s="384"/>
      <c r="M38" s="367"/>
      <c r="N38" s="494"/>
      <c r="O38" s="384"/>
      <c r="P38" s="367"/>
      <c r="Q38" s="494"/>
      <c r="R38" s="384"/>
      <c r="S38" s="367"/>
      <c r="T38" s="494"/>
      <c r="U38" s="384"/>
      <c r="V38" s="367"/>
      <c r="W38" s="494"/>
      <c r="X38" s="384"/>
      <c r="Y38" s="367"/>
      <c r="Z38" s="337"/>
      <c r="AA38" s="384"/>
      <c r="AB38" s="367"/>
      <c r="AC38" s="494"/>
      <c r="AD38" s="384"/>
      <c r="AE38" s="367"/>
      <c r="AF38" s="494"/>
      <c r="AG38" s="384"/>
      <c r="AH38" s="367"/>
      <c r="AI38" s="494"/>
      <c r="AJ38" s="384"/>
      <c r="AK38" s="367"/>
    </row>
    <row r="39" spans="1:44">
      <c r="A39" s="411" t="s">
        <v>181</v>
      </c>
      <c r="B39" s="337">
        <f>C39+F39+I39+L39+O39+R39+U39+X39+AA39+AD39+AG39+AJ39+C79+F79+I79+L79+O79+R79+U79+X79+AA79+AD79+AG79+AJ79+AM79</f>
        <v>31675</v>
      </c>
      <c r="C39" s="495">
        <v>560</v>
      </c>
      <c r="D39" s="372"/>
      <c r="E39" s="411"/>
      <c r="F39" s="495">
        <v>289</v>
      </c>
      <c r="G39" s="372"/>
      <c r="H39" s="411"/>
      <c r="I39" s="495">
        <v>6352</v>
      </c>
      <c r="J39" s="372"/>
      <c r="K39" s="411"/>
      <c r="L39" s="495">
        <v>241</v>
      </c>
      <c r="M39" s="372"/>
      <c r="N39" s="411"/>
      <c r="O39" s="495">
        <v>93</v>
      </c>
      <c r="P39" s="372"/>
      <c r="Q39" s="411"/>
      <c r="R39" s="495">
        <v>180</v>
      </c>
      <c r="S39" s="372"/>
      <c r="T39" s="411"/>
      <c r="U39" s="495">
        <v>13311</v>
      </c>
      <c r="V39" s="372"/>
      <c r="W39" s="411"/>
      <c r="X39" s="495">
        <v>3303</v>
      </c>
      <c r="Y39" s="372"/>
      <c r="Z39" s="412"/>
      <c r="AA39" s="495">
        <v>125</v>
      </c>
      <c r="AB39" s="372"/>
      <c r="AC39" s="411"/>
      <c r="AD39" s="495">
        <v>494</v>
      </c>
      <c r="AE39" s="372"/>
      <c r="AF39" s="411"/>
      <c r="AG39" s="495">
        <v>10</v>
      </c>
      <c r="AH39" s="372"/>
      <c r="AI39" s="411"/>
      <c r="AJ39" s="495">
        <v>3</v>
      </c>
      <c r="AK39" s="372"/>
    </row>
    <row r="40" spans="1:44" ht="13.5" thickBot="1">
      <c r="A40" s="413" t="s">
        <v>182</v>
      </c>
      <c r="B40" s="496">
        <f>B13/B39*1000000</f>
        <v>90412.628287292813</v>
      </c>
      <c r="C40" s="496">
        <f>C13/C39*1000000</f>
        <v>51071.428571428565</v>
      </c>
      <c r="D40" s="373"/>
      <c r="E40" s="413"/>
      <c r="F40" s="496">
        <f>F13/F39*1000000</f>
        <v>574394.46366782009</v>
      </c>
      <c r="G40" s="373"/>
      <c r="H40" s="413"/>
      <c r="I40" s="496">
        <f>I13/I39*1000000</f>
        <v>20135.390428211587</v>
      </c>
      <c r="J40" s="373"/>
      <c r="K40" s="413"/>
      <c r="L40" s="496">
        <f>L13/L39*1000000</f>
        <v>44398.340248962653</v>
      </c>
      <c r="M40" s="373"/>
      <c r="N40" s="413"/>
      <c r="O40" s="496">
        <f>O13/O39*1000000</f>
        <v>16129.032258064515</v>
      </c>
      <c r="P40" s="373"/>
      <c r="Q40" s="413"/>
      <c r="R40" s="496">
        <f>R13/R39*1000000</f>
        <v>27777.777777777777</v>
      </c>
      <c r="S40" s="373"/>
      <c r="T40" s="413"/>
      <c r="U40" s="496">
        <f>U13/U39*1000000</f>
        <v>22890.842160619039</v>
      </c>
      <c r="V40" s="373"/>
      <c r="W40" s="413"/>
      <c r="X40" s="496">
        <f>X13/X39*1000000</f>
        <v>7447.7747502270649</v>
      </c>
      <c r="Y40" s="373"/>
      <c r="Z40" s="414"/>
      <c r="AA40" s="496">
        <f>AA13/AA39*1000000</f>
        <v>30400</v>
      </c>
      <c r="AB40" s="373"/>
      <c r="AC40" s="413"/>
      <c r="AD40" s="496">
        <f>AD37/AD39</f>
        <v>1.0659919028340081</v>
      </c>
      <c r="AE40" s="373"/>
      <c r="AF40" s="413"/>
      <c r="AG40" s="496">
        <f>AG37/AG39</f>
        <v>0.12999999999999998</v>
      </c>
      <c r="AH40" s="373"/>
      <c r="AI40" s="413"/>
      <c r="AJ40" s="496">
        <f>AJ37/AJ39</f>
        <v>1.0333333333333334</v>
      </c>
      <c r="AK40" s="373"/>
    </row>
    <row r="41" spans="1:44">
      <c r="A41" s="512"/>
      <c r="B41" s="512"/>
      <c r="C41" s="512"/>
      <c r="D41" s="587"/>
      <c r="E41" s="512"/>
      <c r="F41" s="512"/>
      <c r="G41" s="587"/>
      <c r="H41" s="512"/>
      <c r="I41" s="512"/>
      <c r="J41" s="587"/>
      <c r="K41" s="512"/>
      <c r="L41" s="512"/>
      <c r="M41" s="587"/>
      <c r="N41" s="512"/>
      <c r="O41" s="512"/>
      <c r="P41" s="587"/>
      <c r="Q41" s="512"/>
      <c r="R41" s="512"/>
      <c r="S41" s="587"/>
      <c r="T41" s="512"/>
      <c r="U41" s="512"/>
      <c r="V41" s="587"/>
      <c r="W41" s="512"/>
      <c r="X41" s="512"/>
      <c r="Y41" s="587"/>
      <c r="Z41" s="512"/>
      <c r="AA41" s="512"/>
      <c r="AB41" s="587"/>
    </row>
    <row r="42" spans="1:44">
      <c r="A42" s="512"/>
    </row>
    <row r="43" spans="1:44">
      <c r="A43" s="501"/>
      <c r="B43" s="499"/>
      <c r="C43" s="499" t="s">
        <v>484</v>
      </c>
      <c r="D43" s="438"/>
      <c r="E43" s="501"/>
      <c r="F43" s="1143" t="s">
        <v>1074</v>
      </c>
      <c r="G43" s="438"/>
      <c r="H43" s="501"/>
      <c r="I43" s="1143" t="s">
        <v>1075</v>
      </c>
      <c r="J43" s="438"/>
      <c r="K43" s="501"/>
      <c r="L43" s="1143" t="s">
        <v>1076</v>
      </c>
      <c r="M43" s="438"/>
      <c r="N43" s="463"/>
      <c r="O43" s="439" t="s">
        <v>487</v>
      </c>
      <c r="P43" s="438"/>
      <c r="Q43" s="463"/>
      <c r="R43" s="439" t="s">
        <v>487</v>
      </c>
      <c r="S43" s="438"/>
      <c r="T43" s="501"/>
      <c r="U43" s="439" t="s">
        <v>487</v>
      </c>
      <c r="V43" s="438"/>
      <c r="W43" s="501"/>
      <c r="X43" s="439" t="s">
        <v>488</v>
      </c>
      <c r="Y43" s="438"/>
      <c r="Z43" s="501"/>
      <c r="AA43" s="439" t="s">
        <v>1077</v>
      </c>
      <c r="AB43" s="438"/>
      <c r="AC43" s="501"/>
      <c r="AD43" s="439" t="s">
        <v>1078</v>
      </c>
      <c r="AE43" s="438"/>
      <c r="AF43" s="501"/>
      <c r="AG43" s="439" t="s">
        <v>489</v>
      </c>
      <c r="AH43" s="438"/>
      <c r="AI43" s="501"/>
      <c r="AJ43" s="439" t="s">
        <v>489</v>
      </c>
      <c r="AK43" s="438"/>
      <c r="AL43" s="501"/>
      <c r="AM43" s="439" t="s">
        <v>489</v>
      </c>
      <c r="AN43" s="438"/>
    </row>
    <row r="44" spans="1:44">
      <c r="A44" s="503"/>
      <c r="B44" s="431"/>
      <c r="C44" s="431" t="s">
        <v>1079</v>
      </c>
      <c r="D44" s="443"/>
      <c r="E44" s="503"/>
      <c r="F44" s="319" t="s">
        <v>1080</v>
      </c>
      <c r="G44" s="443"/>
      <c r="H44" s="503"/>
      <c r="I44" s="319" t="s">
        <v>1080</v>
      </c>
      <c r="J44" s="443"/>
      <c r="K44" s="503"/>
      <c r="L44" s="319" t="s">
        <v>1081</v>
      </c>
      <c r="M44" s="443"/>
      <c r="N44" s="383"/>
      <c r="O44" s="504" t="s">
        <v>1082</v>
      </c>
      <c r="P44" s="443"/>
      <c r="Q44" s="383"/>
      <c r="R44" s="504" t="s">
        <v>1083</v>
      </c>
      <c r="S44" s="443"/>
      <c r="T44" s="503"/>
      <c r="U44" s="504" t="s">
        <v>1084</v>
      </c>
      <c r="V44" s="443"/>
      <c r="W44" s="503"/>
      <c r="X44" s="504" t="s">
        <v>500</v>
      </c>
      <c r="Y44" s="443"/>
      <c r="Z44" s="503"/>
      <c r="AA44" s="504" t="s">
        <v>1085</v>
      </c>
      <c r="AB44" s="443"/>
      <c r="AC44" s="503"/>
      <c r="AD44" s="504" t="s">
        <v>1086</v>
      </c>
      <c r="AE44" s="443"/>
      <c r="AF44" s="503"/>
      <c r="AG44" s="504" t="s">
        <v>908</v>
      </c>
      <c r="AH44" s="443"/>
      <c r="AI44" s="503"/>
      <c r="AJ44" s="504" t="s">
        <v>1087</v>
      </c>
      <c r="AK44" s="443"/>
      <c r="AL44" s="503"/>
      <c r="AM44" s="504" t="s">
        <v>501</v>
      </c>
      <c r="AN44" s="443"/>
    </row>
    <row r="45" spans="1:44">
      <c r="A45" s="488"/>
      <c r="B45" s="345" t="s">
        <v>116</v>
      </c>
      <c r="C45" s="345" t="s">
        <v>116</v>
      </c>
      <c r="D45" s="346" t="s">
        <v>22</v>
      </c>
      <c r="E45" s="1135"/>
      <c r="F45" s="345" t="s">
        <v>116</v>
      </c>
      <c r="G45" s="346" t="s">
        <v>22</v>
      </c>
      <c r="H45" s="1135"/>
      <c r="I45" s="345" t="s">
        <v>116</v>
      </c>
      <c r="J45" s="346" t="s">
        <v>22</v>
      </c>
      <c r="K45" s="1135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1135"/>
      <c r="U45" s="345" t="s">
        <v>116</v>
      </c>
      <c r="V45" s="346" t="s">
        <v>22</v>
      </c>
      <c r="W45" s="1135"/>
      <c r="X45" s="345" t="s">
        <v>116</v>
      </c>
      <c r="Y45" s="346" t="s">
        <v>22</v>
      </c>
      <c r="Z45" s="1135"/>
      <c r="AA45" s="345" t="s">
        <v>116</v>
      </c>
      <c r="AB45" s="346" t="s">
        <v>22</v>
      </c>
      <c r="AC45" s="1135"/>
      <c r="AD45" s="345" t="s">
        <v>116</v>
      </c>
      <c r="AE45" s="346" t="s">
        <v>22</v>
      </c>
      <c r="AF45" s="1135"/>
      <c r="AG45" s="345" t="s">
        <v>116</v>
      </c>
      <c r="AH45" s="346" t="s">
        <v>22</v>
      </c>
      <c r="AI45" s="1135"/>
      <c r="AJ45" s="345" t="s">
        <v>116</v>
      </c>
      <c r="AK45" s="346" t="s">
        <v>22</v>
      </c>
      <c r="AL45" s="1135"/>
      <c r="AM45" s="345" t="s">
        <v>116</v>
      </c>
      <c r="AN45" s="346" t="s">
        <v>22</v>
      </c>
    </row>
    <row r="46" spans="1:44">
      <c r="A46" s="490" t="s">
        <v>117</v>
      </c>
      <c r="B46" s="384"/>
      <c r="C46" s="384"/>
      <c r="D46" s="349"/>
      <c r="E46" s="490"/>
      <c r="F46" s="384"/>
      <c r="G46" s="349"/>
      <c r="H46" s="490"/>
      <c r="I46" s="384"/>
      <c r="J46" s="349"/>
      <c r="K46" s="490"/>
      <c r="L46" s="384"/>
      <c r="M46" s="349"/>
      <c r="N46" s="337"/>
      <c r="O46" s="384"/>
      <c r="P46" s="349"/>
      <c r="Q46" s="337"/>
      <c r="R46" s="384"/>
      <c r="S46" s="349"/>
      <c r="T46" s="490"/>
      <c r="U46" s="384"/>
      <c r="V46" s="349"/>
      <c r="W46" s="490"/>
      <c r="X46" s="384"/>
      <c r="Y46" s="349"/>
      <c r="Z46" s="490"/>
      <c r="AA46" s="384"/>
      <c r="AB46" s="349"/>
      <c r="AC46" s="490"/>
      <c r="AD46" s="384"/>
      <c r="AE46" s="349"/>
      <c r="AF46" s="490"/>
      <c r="AG46" s="384"/>
      <c r="AH46" s="349"/>
      <c r="AI46" s="490"/>
      <c r="AJ46" s="384"/>
      <c r="AK46" s="349"/>
      <c r="AL46" s="490"/>
      <c r="AM46" s="384"/>
      <c r="AN46" s="349"/>
    </row>
    <row r="47" spans="1:44">
      <c r="A47" s="489" t="s">
        <v>647</v>
      </c>
      <c r="B47" s="384"/>
      <c r="C47" s="384">
        <v>0</v>
      </c>
      <c r="D47" s="366">
        <f t="shared" ref="D47:D52" si="15">C47/$C$53*100</f>
        <v>0</v>
      </c>
      <c r="E47" s="489"/>
      <c r="F47" s="384">
        <v>0</v>
      </c>
      <c r="G47" s="366">
        <f t="shared" ref="G47:G52" si="16">F47/$F$53*100</f>
        <v>0</v>
      </c>
      <c r="H47" s="489"/>
      <c r="I47" s="384">
        <v>0</v>
      </c>
      <c r="J47" s="366">
        <f t="shared" ref="J47:J52" si="17">I47/$I$53*100</f>
        <v>0</v>
      </c>
      <c r="K47" s="489"/>
      <c r="L47" s="384">
        <v>39.700000000000003</v>
      </c>
      <c r="M47" s="366">
        <f t="shared" ref="M47:M52" si="18">L47/$L$53*100</f>
        <v>99.748743718592962</v>
      </c>
      <c r="N47" s="337"/>
      <c r="O47" s="384">
        <v>0</v>
      </c>
      <c r="P47" s="366">
        <f t="shared" ref="P47:P52" si="19">O47/$O$53*100</f>
        <v>0</v>
      </c>
      <c r="Q47" s="337"/>
      <c r="R47" s="384">
        <v>0</v>
      </c>
      <c r="S47" s="366">
        <f t="shared" ref="S47:S52" si="20">R47/$R$53*100</f>
        <v>0</v>
      </c>
      <c r="T47" s="489"/>
      <c r="U47" s="384">
        <v>0</v>
      </c>
      <c r="V47" s="366">
        <f t="shared" ref="V47:V52" si="21">U47/$U$53*100</f>
        <v>0</v>
      </c>
      <c r="W47" s="489"/>
      <c r="X47" s="384">
        <v>213.9</v>
      </c>
      <c r="Y47" s="366">
        <f t="shared" ref="Y47:Y52" si="22">X47/$X$53*100</f>
        <v>98.61687413554634</v>
      </c>
      <c r="Z47" s="489"/>
      <c r="AA47" s="384">
        <v>119.8</v>
      </c>
      <c r="AB47" s="366">
        <f t="shared" ref="AB47:AB52" si="23">AA47/$AA$53*100</f>
        <v>98.196721311475414</v>
      </c>
      <c r="AC47" s="489"/>
      <c r="AD47" s="384">
        <v>29.6</v>
      </c>
      <c r="AE47" s="366">
        <f t="shared" ref="AE47:AE52" si="24">AD47/$AD$53*100</f>
        <v>96.416938110749186</v>
      </c>
      <c r="AF47" s="489"/>
      <c r="AG47" s="384">
        <v>0</v>
      </c>
      <c r="AH47" s="366">
        <f t="shared" ref="AH47:AH52" si="25">AD47/$AD$53*100</f>
        <v>96.416938110749186</v>
      </c>
      <c r="AI47" s="489"/>
      <c r="AJ47" s="384">
        <v>0</v>
      </c>
      <c r="AK47" s="366">
        <f t="shared" ref="AK47:AK52" si="26">AJ47/$AJ$53*100</f>
        <v>0</v>
      </c>
      <c r="AL47" s="489"/>
      <c r="AM47" s="384">
        <v>29.2</v>
      </c>
      <c r="AN47" s="366">
        <f t="shared" ref="AN47:AN52" si="27">AM47/$AM$53*100</f>
        <v>91.250000000000014</v>
      </c>
      <c r="AO47" s="337"/>
      <c r="AP47" s="337"/>
      <c r="AQ47" s="337"/>
      <c r="AR47" s="337"/>
    </row>
    <row r="48" spans="1:44">
      <c r="A48" s="489" t="s">
        <v>648</v>
      </c>
      <c r="B48" s="384"/>
      <c r="C48" s="384">
        <v>0.2</v>
      </c>
      <c r="D48" s="366">
        <f t="shared" si="15"/>
        <v>8.3333333333333321</v>
      </c>
      <c r="E48" s="489"/>
      <c r="F48" s="384">
        <v>0.4</v>
      </c>
      <c r="G48" s="366">
        <f t="shared" si="16"/>
        <v>0.22421524663677131</v>
      </c>
      <c r="H48" s="489"/>
      <c r="I48" s="384">
        <v>0.1</v>
      </c>
      <c r="J48" s="366">
        <f t="shared" si="17"/>
        <v>8.1234768480909839E-2</v>
      </c>
      <c r="K48" s="489"/>
      <c r="L48" s="384">
        <v>0.1</v>
      </c>
      <c r="M48" s="366">
        <f t="shared" si="18"/>
        <v>0.25125628140703515</v>
      </c>
      <c r="N48" s="337"/>
      <c r="O48" s="384">
        <v>4.0999999999999996</v>
      </c>
      <c r="P48" s="366">
        <f t="shared" si="19"/>
        <v>2.7853260869565215</v>
      </c>
      <c r="Q48" s="337"/>
      <c r="R48" s="384">
        <v>1</v>
      </c>
      <c r="S48" s="366">
        <f t="shared" si="20"/>
        <v>5.7142857142857144</v>
      </c>
      <c r="T48" s="489"/>
      <c r="U48" s="384">
        <v>18.2</v>
      </c>
      <c r="V48" s="366">
        <f t="shared" si="21"/>
        <v>3.4899328859060401</v>
      </c>
      <c r="W48" s="489"/>
      <c r="X48" s="384">
        <v>3</v>
      </c>
      <c r="Y48" s="366">
        <f t="shared" si="22"/>
        <v>1.3831258644536653</v>
      </c>
      <c r="Z48" s="489"/>
      <c r="AA48" s="384">
        <v>2.2000000000000002</v>
      </c>
      <c r="AB48" s="366">
        <f t="shared" si="23"/>
        <v>1.8032786885245904</v>
      </c>
      <c r="AC48" s="489"/>
      <c r="AD48" s="384">
        <v>0.5</v>
      </c>
      <c r="AE48" s="366">
        <f t="shared" si="24"/>
        <v>1.6286644951140061</v>
      </c>
      <c r="AF48" s="489"/>
      <c r="AG48" s="384">
        <v>0</v>
      </c>
      <c r="AH48" s="366">
        <f t="shared" si="25"/>
        <v>1.6286644951140061</v>
      </c>
      <c r="AI48" s="489"/>
      <c r="AJ48" s="384">
        <v>32</v>
      </c>
      <c r="AK48" s="366">
        <f t="shared" si="26"/>
        <v>42.89544235924933</v>
      </c>
      <c r="AL48" s="489"/>
      <c r="AM48" s="384">
        <v>0.4</v>
      </c>
      <c r="AN48" s="366">
        <f t="shared" si="27"/>
        <v>1.2500000000000002</v>
      </c>
    </row>
    <row r="49" spans="1:40">
      <c r="A49" s="489" t="s">
        <v>649</v>
      </c>
      <c r="B49" s="384"/>
      <c r="C49" s="384">
        <v>0</v>
      </c>
      <c r="D49" s="366">
        <f t="shared" si="15"/>
        <v>0</v>
      </c>
      <c r="E49" s="489"/>
      <c r="F49" s="384">
        <v>0</v>
      </c>
      <c r="G49" s="366">
        <f t="shared" si="16"/>
        <v>0</v>
      </c>
      <c r="H49" s="489"/>
      <c r="I49" s="384">
        <v>0</v>
      </c>
      <c r="J49" s="366">
        <f t="shared" si="17"/>
        <v>0</v>
      </c>
      <c r="K49" s="489"/>
      <c r="L49" s="384">
        <v>0</v>
      </c>
      <c r="M49" s="366">
        <f t="shared" si="18"/>
        <v>0</v>
      </c>
      <c r="N49" s="337"/>
      <c r="O49" s="384">
        <v>0</v>
      </c>
      <c r="P49" s="366">
        <f t="shared" si="19"/>
        <v>0</v>
      </c>
      <c r="Q49" s="337"/>
      <c r="R49" s="384">
        <v>0</v>
      </c>
      <c r="S49" s="366">
        <f t="shared" si="20"/>
        <v>0</v>
      </c>
      <c r="T49" s="489"/>
      <c r="U49" s="384">
        <v>0</v>
      </c>
      <c r="V49" s="366">
        <f t="shared" si="21"/>
        <v>0</v>
      </c>
      <c r="W49" s="489"/>
      <c r="X49" s="384">
        <v>0</v>
      </c>
      <c r="Y49" s="366">
        <f t="shared" si="22"/>
        <v>0</v>
      </c>
      <c r="Z49" s="489"/>
      <c r="AA49" s="384">
        <v>0</v>
      </c>
      <c r="AB49" s="366">
        <f t="shared" si="23"/>
        <v>0</v>
      </c>
      <c r="AC49" s="489"/>
      <c r="AD49" s="384">
        <v>0</v>
      </c>
      <c r="AE49" s="366">
        <f t="shared" si="24"/>
        <v>0</v>
      </c>
      <c r="AF49" s="489"/>
      <c r="AG49" s="384">
        <v>2.9</v>
      </c>
      <c r="AH49" s="366">
        <f t="shared" si="25"/>
        <v>0</v>
      </c>
      <c r="AI49" s="489"/>
      <c r="AJ49" s="384">
        <v>0</v>
      </c>
      <c r="AK49" s="366">
        <f t="shared" si="26"/>
        <v>0</v>
      </c>
      <c r="AL49" s="489"/>
      <c r="AM49" s="384">
        <v>0</v>
      </c>
      <c r="AN49" s="366">
        <f t="shared" si="27"/>
        <v>0</v>
      </c>
    </row>
    <row r="50" spans="1:40">
      <c r="A50" s="489" t="s">
        <v>650</v>
      </c>
      <c r="B50" s="384"/>
      <c r="C50" s="384">
        <v>0</v>
      </c>
      <c r="D50" s="366">
        <f t="shared" si="15"/>
        <v>0</v>
      </c>
      <c r="E50" s="489"/>
      <c r="F50" s="384">
        <v>0</v>
      </c>
      <c r="G50" s="366">
        <f t="shared" si="16"/>
        <v>0</v>
      </c>
      <c r="H50" s="489"/>
      <c r="I50" s="384">
        <v>0</v>
      </c>
      <c r="J50" s="366">
        <f t="shared" si="17"/>
        <v>0</v>
      </c>
      <c r="K50" s="489"/>
      <c r="L50" s="384">
        <v>0</v>
      </c>
      <c r="M50" s="366">
        <f t="shared" si="18"/>
        <v>0</v>
      </c>
      <c r="N50" s="337"/>
      <c r="O50" s="384">
        <v>0</v>
      </c>
      <c r="P50" s="366">
        <f t="shared" si="19"/>
        <v>0</v>
      </c>
      <c r="Q50" s="337"/>
      <c r="R50" s="384">
        <v>0</v>
      </c>
      <c r="S50" s="366">
        <f t="shared" si="20"/>
        <v>0</v>
      </c>
      <c r="T50" s="489"/>
      <c r="U50" s="384">
        <v>0</v>
      </c>
      <c r="V50" s="366">
        <f t="shared" si="21"/>
        <v>0</v>
      </c>
      <c r="W50" s="489"/>
      <c r="X50" s="384">
        <v>0</v>
      </c>
      <c r="Y50" s="366">
        <f t="shared" si="22"/>
        <v>0</v>
      </c>
      <c r="Z50" s="489"/>
      <c r="AA50" s="384">
        <v>0</v>
      </c>
      <c r="AB50" s="366">
        <f t="shared" si="23"/>
        <v>0</v>
      </c>
      <c r="AC50" s="489"/>
      <c r="AD50" s="384">
        <v>0</v>
      </c>
      <c r="AE50" s="366">
        <f t="shared" si="24"/>
        <v>0</v>
      </c>
      <c r="AF50" s="489"/>
      <c r="AG50" s="384">
        <v>0</v>
      </c>
      <c r="AH50" s="366">
        <f t="shared" si="25"/>
        <v>0</v>
      </c>
      <c r="AI50" s="489"/>
      <c r="AJ50" s="384">
        <v>0</v>
      </c>
      <c r="AK50" s="366">
        <f t="shared" si="26"/>
        <v>0</v>
      </c>
      <c r="AL50" s="489"/>
      <c r="AM50" s="384">
        <v>0</v>
      </c>
      <c r="AN50" s="366">
        <f t="shared" si="27"/>
        <v>0</v>
      </c>
    </row>
    <row r="51" spans="1:40">
      <c r="A51" s="491" t="s">
        <v>651</v>
      </c>
      <c r="B51" s="384"/>
      <c r="C51" s="384">
        <v>2.2000000000000002</v>
      </c>
      <c r="D51" s="366">
        <f t="shared" si="15"/>
        <v>91.666666666666657</v>
      </c>
      <c r="E51" s="491"/>
      <c r="F51" s="384">
        <v>178</v>
      </c>
      <c r="G51" s="366">
        <f t="shared" si="16"/>
        <v>99.775784753363226</v>
      </c>
      <c r="H51" s="491"/>
      <c r="I51" s="384">
        <v>123</v>
      </c>
      <c r="J51" s="366">
        <f t="shared" si="17"/>
        <v>99.918765231519089</v>
      </c>
      <c r="K51" s="491"/>
      <c r="L51" s="384">
        <v>0</v>
      </c>
      <c r="M51" s="366">
        <f t="shared" si="18"/>
        <v>0</v>
      </c>
      <c r="N51" s="337"/>
      <c r="O51" s="384">
        <v>143.1</v>
      </c>
      <c r="P51" s="366">
        <f t="shared" si="19"/>
        <v>97.214673913043484</v>
      </c>
      <c r="Q51" s="337"/>
      <c r="R51" s="384">
        <v>16.5</v>
      </c>
      <c r="S51" s="366">
        <f t="shared" si="20"/>
        <v>94.285714285714278</v>
      </c>
      <c r="T51" s="491"/>
      <c r="U51" s="384">
        <v>503.3</v>
      </c>
      <c r="V51" s="366">
        <f t="shared" si="21"/>
        <v>96.510067114093971</v>
      </c>
      <c r="W51" s="491"/>
      <c r="X51" s="384">
        <v>0</v>
      </c>
      <c r="Y51" s="366">
        <f t="shared" si="22"/>
        <v>0</v>
      </c>
      <c r="Z51" s="491"/>
      <c r="AA51" s="384">
        <v>0</v>
      </c>
      <c r="AB51" s="366">
        <f t="shared" si="23"/>
        <v>0</v>
      </c>
      <c r="AC51" s="491"/>
      <c r="AD51" s="384">
        <v>0.6</v>
      </c>
      <c r="AE51" s="366">
        <f t="shared" si="24"/>
        <v>1.9543973941368076</v>
      </c>
      <c r="AF51" s="491"/>
      <c r="AG51" s="384">
        <v>104.7</v>
      </c>
      <c r="AH51" s="366">
        <f t="shared" si="25"/>
        <v>1.9543973941368076</v>
      </c>
      <c r="AI51" s="491"/>
      <c r="AJ51" s="384">
        <v>42.6</v>
      </c>
      <c r="AK51" s="366">
        <f t="shared" si="26"/>
        <v>57.104557640750677</v>
      </c>
      <c r="AL51" s="491"/>
      <c r="AM51" s="384">
        <v>2.4</v>
      </c>
      <c r="AN51" s="366">
        <f t="shared" si="27"/>
        <v>7.5000000000000009</v>
      </c>
    </row>
    <row r="52" spans="1:40" ht="13.5" thickBot="1">
      <c r="A52" s="491" t="s">
        <v>790</v>
      </c>
      <c r="B52" s="384"/>
      <c r="C52" s="384">
        <v>0</v>
      </c>
      <c r="D52" s="366">
        <f t="shared" si="15"/>
        <v>0</v>
      </c>
      <c r="E52" s="1141"/>
      <c r="F52" s="384">
        <v>0</v>
      </c>
      <c r="G52" s="366">
        <f t="shared" si="16"/>
        <v>0</v>
      </c>
      <c r="H52" s="1141"/>
      <c r="I52" s="384">
        <v>0</v>
      </c>
      <c r="J52" s="366">
        <f t="shared" si="17"/>
        <v>0</v>
      </c>
      <c r="K52" s="1141"/>
      <c r="L52" s="384">
        <v>0</v>
      </c>
      <c r="M52" s="366">
        <f t="shared" si="18"/>
        <v>0</v>
      </c>
      <c r="N52" s="337"/>
      <c r="O52" s="384">
        <v>0</v>
      </c>
      <c r="P52" s="366">
        <f t="shared" si="19"/>
        <v>0</v>
      </c>
      <c r="Q52" s="337"/>
      <c r="R52" s="384">
        <v>0</v>
      </c>
      <c r="S52" s="366">
        <f t="shared" si="20"/>
        <v>0</v>
      </c>
      <c r="T52" s="1141"/>
      <c r="U52" s="384">
        <v>0</v>
      </c>
      <c r="V52" s="366">
        <f t="shared" si="21"/>
        <v>0</v>
      </c>
      <c r="W52" s="1141"/>
      <c r="X52" s="384">
        <v>0</v>
      </c>
      <c r="Y52" s="366">
        <f t="shared" si="22"/>
        <v>0</v>
      </c>
      <c r="Z52" s="1141"/>
      <c r="AA52" s="384">
        <v>0</v>
      </c>
      <c r="AB52" s="366">
        <f t="shared" si="23"/>
        <v>0</v>
      </c>
      <c r="AC52" s="1141"/>
      <c r="AD52" s="384">
        <v>0</v>
      </c>
      <c r="AE52" s="366">
        <f t="shared" si="24"/>
        <v>0</v>
      </c>
      <c r="AF52" s="1141"/>
      <c r="AG52" s="384">
        <v>0</v>
      </c>
      <c r="AH52" s="366">
        <f t="shared" si="25"/>
        <v>0</v>
      </c>
      <c r="AI52" s="1141"/>
      <c r="AJ52" s="384">
        <v>0</v>
      </c>
      <c r="AK52" s="366">
        <f t="shared" si="26"/>
        <v>0</v>
      </c>
      <c r="AL52" s="1141"/>
      <c r="AM52" s="384">
        <v>0</v>
      </c>
      <c r="AN52" s="366">
        <f t="shared" si="27"/>
        <v>0</v>
      </c>
    </row>
    <row r="53" spans="1:40" ht="13.5" thickBot="1">
      <c r="A53" s="362" t="s">
        <v>123</v>
      </c>
      <c r="B53" s="492">
        <f>SUM(B47:B52)</f>
        <v>0</v>
      </c>
      <c r="C53" s="492">
        <f>SUM(C47:C52)</f>
        <v>2.4000000000000004</v>
      </c>
      <c r="D53" s="365">
        <f>SUM(D47:D52)</f>
        <v>99.999999999999986</v>
      </c>
      <c r="E53" s="362"/>
      <c r="F53" s="492">
        <f>SUM(F47:F52)</f>
        <v>178.4</v>
      </c>
      <c r="G53" s="365">
        <f>SUM(G47:G52)</f>
        <v>100</v>
      </c>
      <c r="H53" s="362"/>
      <c r="I53" s="492">
        <f>SUM(I47:I52)</f>
        <v>123.1</v>
      </c>
      <c r="J53" s="365">
        <f>SUM(J47:J52)</f>
        <v>100</v>
      </c>
      <c r="K53" s="362"/>
      <c r="L53" s="492">
        <f>SUM(L47:L52)</f>
        <v>39.800000000000004</v>
      </c>
      <c r="M53" s="365">
        <f>SUM(M47:M52)</f>
        <v>100</v>
      </c>
      <c r="N53" s="356"/>
      <c r="O53" s="492">
        <f>SUM(O47:O52)</f>
        <v>147.19999999999999</v>
      </c>
      <c r="P53" s="365">
        <f>SUM(P47:P52)</f>
        <v>100</v>
      </c>
      <c r="Q53" s="356"/>
      <c r="R53" s="492">
        <f>SUM(R47:R52)</f>
        <v>17.5</v>
      </c>
      <c r="S53" s="365">
        <f>SUM(S47:S52)</f>
        <v>99.999999999999986</v>
      </c>
      <c r="T53" s="362"/>
      <c r="U53" s="492">
        <f>SUM(U47:U52)</f>
        <v>521.5</v>
      </c>
      <c r="V53" s="365">
        <f>SUM(V47:V52)</f>
        <v>100.00000000000001</v>
      </c>
      <c r="W53" s="362"/>
      <c r="X53" s="492">
        <f>SUM(X47:X52)</f>
        <v>216.9</v>
      </c>
      <c r="Y53" s="365">
        <f>SUM(Y47:Y52)</f>
        <v>100</v>
      </c>
      <c r="Z53" s="362"/>
      <c r="AA53" s="492">
        <f>SUM(AA47:AA52)</f>
        <v>122</v>
      </c>
      <c r="AB53" s="365">
        <f>SUM(AB47:AB52)</f>
        <v>100</v>
      </c>
      <c r="AC53" s="362"/>
      <c r="AD53" s="492">
        <f>SUM(AD47:AD52)</f>
        <v>30.700000000000003</v>
      </c>
      <c r="AE53" s="365">
        <f>SUM(AE47:AE52)</f>
        <v>100</v>
      </c>
      <c r="AF53" s="362"/>
      <c r="AG53" s="492">
        <f>SUM(AG47:AG52)</f>
        <v>107.60000000000001</v>
      </c>
      <c r="AH53" s="365">
        <f>SUM(AH47:AH52)</f>
        <v>100</v>
      </c>
      <c r="AI53" s="362"/>
      <c r="AJ53" s="492">
        <f>SUM(AJ47:AJ52)</f>
        <v>74.599999999999994</v>
      </c>
      <c r="AK53" s="365">
        <f>SUM(AK47:AK52)</f>
        <v>100</v>
      </c>
      <c r="AL53" s="362"/>
      <c r="AM53" s="492">
        <f>SUM(AM47:AM52)</f>
        <v>31.999999999999996</v>
      </c>
      <c r="AN53" s="365">
        <f>SUM(AN47:AN52)</f>
        <v>100.00000000000001</v>
      </c>
    </row>
    <row r="54" spans="1:40">
      <c r="A54" s="493" t="s">
        <v>653</v>
      </c>
      <c r="B54" s="384"/>
      <c r="C54" s="384"/>
      <c r="D54" s="366"/>
      <c r="E54" s="493"/>
      <c r="F54" s="384"/>
      <c r="G54" s="366"/>
      <c r="H54" s="493"/>
      <c r="I54" s="384"/>
      <c r="J54" s="366"/>
      <c r="K54" s="493"/>
      <c r="L54" s="384"/>
      <c r="M54" s="366"/>
      <c r="N54" s="338"/>
      <c r="O54" s="384"/>
      <c r="P54" s="366"/>
      <c r="Q54" s="338"/>
      <c r="R54" s="384"/>
      <c r="S54" s="366"/>
      <c r="T54" s="493"/>
      <c r="U54" s="384"/>
      <c r="V54" s="366"/>
      <c r="W54" s="493"/>
      <c r="X54" s="1378"/>
      <c r="Y54" s="366"/>
      <c r="Z54" s="493"/>
      <c r="AA54" s="1378"/>
      <c r="AB54" s="366"/>
      <c r="AC54" s="493"/>
      <c r="AD54" s="384"/>
      <c r="AE54" s="366"/>
      <c r="AF54" s="493"/>
      <c r="AG54" s="384"/>
      <c r="AH54" s="366"/>
      <c r="AI54" s="493"/>
      <c r="AJ54" s="384"/>
      <c r="AK54" s="366"/>
      <c r="AL54" s="493"/>
      <c r="AM54" s="384"/>
      <c r="AN54" s="366"/>
    </row>
    <row r="55" spans="1:40">
      <c r="A55" s="1053" t="s">
        <v>1028</v>
      </c>
      <c r="B55" s="1078"/>
      <c r="C55" s="1078">
        <v>0</v>
      </c>
      <c r="D55" s="366">
        <f>C55/$C$77*100</f>
        <v>0</v>
      </c>
      <c r="E55" s="175" t="s">
        <v>1088</v>
      </c>
      <c r="F55" s="384">
        <v>0</v>
      </c>
      <c r="G55" s="366">
        <f>F55/$F$77*100</f>
        <v>0</v>
      </c>
      <c r="H55" s="175"/>
      <c r="I55" s="384">
        <v>0</v>
      </c>
      <c r="J55" s="366">
        <f>I55/$I$77*100</f>
        <v>0</v>
      </c>
      <c r="K55" s="1053" t="s">
        <v>1089</v>
      </c>
      <c r="L55" s="1460">
        <v>5.8</v>
      </c>
      <c r="M55" s="366">
        <f>L55/$L$77*100</f>
        <v>14.609571788413097</v>
      </c>
      <c r="N55" s="1053" t="s">
        <v>1090</v>
      </c>
      <c r="O55" s="384"/>
      <c r="P55" s="366">
        <f>O55/$O$77*100</f>
        <v>0</v>
      </c>
      <c r="Q55" s="1053" t="s">
        <v>1090</v>
      </c>
      <c r="R55" s="384"/>
      <c r="S55" s="366">
        <f>R55/$R$77*100</f>
        <v>0</v>
      </c>
      <c r="T55" s="1148" t="s">
        <v>658</v>
      </c>
      <c r="U55" s="349"/>
      <c r="V55" s="366">
        <f>U55/$U$77*100</f>
        <v>0</v>
      </c>
      <c r="W55" s="1053" t="s">
        <v>671</v>
      </c>
      <c r="X55" s="338">
        <v>69.900000000000006</v>
      </c>
      <c r="Y55" s="366">
        <f>X55/$X$75*100</f>
        <v>32.678821879382895</v>
      </c>
      <c r="Z55" s="1053"/>
      <c r="AB55" s="366"/>
      <c r="AC55" s="1053" t="s">
        <v>1091</v>
      </c>
      <c r="AD55" s="1348">
        <v>4.5</v>
      </c>
      <c r="AE55" s="366">
        <f t="shared" ref="AE55:AE67" si="28">AD55/$AD$77*100</f>
        <v>14.900662251655628</v>
      </c>
      <c r="AF55" s="1052" t="s">
        <v>658</v>
      </c>
      <c r="AG55" s="1146">
        <v>104.7</v>
      </c>
      <c r="AH55" s="366">
        <f t="shared" ref="AH55:AH68" si="29">AD55/$AD$77*100</f>
        <v>14.900662251655628</v>
      </c>
      <c r="AI55" s="1053" t="s">
        <v>1092</v>
      </c>
      <c r="AJ55" s="384">
        <v>0</v>
      </c>
      <c r="AK55" s="366">
        <f>AJ55/$AJ$77*100</f>
        <v>0</v>
      </c>
      <c r="AL55" s="1053" t="s">
        <v>1091</v>
      </c>
      <c r="AM55" s="1144">
        <v>5</v>
      </c>
      <c r="AN55" s="366">
        <f t="shared" ref="AN55:AN68" si="30">AM55/$AM$77*100</f>
        <v>15.822784810126587</v>
      </c>
    </row>
    <row r="56" spans="1:40">
      <c r="A56" s="1053" t="s">
        <v>658</v>
      </c>
      <c r="B56" s="389"/>
      <c r="C56" s="384">
        <v>2.23</v>
      </c>
      <c r="D56" s="366">
        <f>C56/$C$77*100</f>
        <v>100</v>
      </c>
      <c r="E56" s="1053" t="s">
        <v>1093</v>
      </c>
      <c r="F56" s="384">
        <v>141.4</v>
      </c>
      <c r="G56" s="366">
        <f>F56/$F$77*100</f>
        <v>79.438202247191015</v>
      </c>
      <c r="H56" s="1053" t="s">
        <v>1094</v>
      </c>
      <c r="I56" s="384">
        <v>103.54</v>
      </c>
      <c r="J56" s="366">
        <f>I56/$I$77*100</f>
        <v>84.192551634412098</v>
      </c>
      <c r="K56" s="1053" t="s">
        <v>1095</v>
      </c>
      <c r="L56" s="1460">
        <v>4.3</v>
      </c>
      <c r="M56" s="366">
        <f>L56/$L$77*100</f>
        <v>10.831234256926951</v>
      </c>
      <c r="N56" s="705"/>
      <c r="O56" s="384"/>
      <c r="P56" s="366"/>
      <c r="Q56" s="705"/>
      <c r="R56" s="384"/>
      <c r="S56" s="366"/>
      <c r="T56" s="788" t="s">
        <v>1096</v>
      </c>
      <c r="U56" s="384">
        <v>0</v>
      </c>
      <c r="V56" s="366">
        <f>U56/$U$77*100</f>
        <v>0</v>
      </c>
      <c r="W56" s="1053" t="s">
        <v>669</v>
      </c>
      <c r="X56" s="338">
        <v>68.099999999999994</v>
      </c>
      <c r="Y56" s="366">
        <f t="shared" ref="Y56:Y63" si="31">X56/$X$75*100</f>
        <v>31.837307152875177</v>
      </c>
      <c r="Z56" s="1053" t="s">
        <v>666</v>
      </c>
      <c r="AA56" s="384">
        <v>9</v>
      </c>
      <c r="AB56" s="366">
        <f>AA56/$AA$75*100</f>
        <v>7.5125208681135218</v>
      </c>
      <c r="AC56" s="1053" t="s">
        <v>1097</v>
      </c>
      <c r="AD56" s="1348">
        <v>7</v>
      </c>
      <c r="AE56" s="366">
        <f t="shared" si="28"/>
        <v>23.178807947019866</v>
      </c>
      <c r="AF56" s="1052"/>
      <c r="AG56" s="1146"/>
      <c r="AH56" s="366">
        <f t="shared" si="29"/>
        <v>23.178807947019866</v>
      </c>
      <c r="AI56" s="1053" t="s">
        <v>1098</v>
      </c>
      <c r="AJ56" s="384">
        <v>0</v>
      </c>
      <c r="AK56" s="366">
        <f>AJ56/$AJ$77*100</f>
        <v>0</v>
      </c>
      <c r="AL56" s="1053" t="s">
        <v>1097</v>
      </c>
      <c r="AM56" s="1144">
        <v>7.7</v>
      </c>
      <c r="AN56" s="366">
        <f t="shared" si="30"/>
        <v>24.36708860759494</v>
      </c>
    </row>
    <row r="57" spans="1:40">
      <c r="A57" s="175"/>
      <c r="B57" s="389"/>
      <c r="C57" s="389"/>
      <c r="D57" s="366"/>
      <c r="E57" s="1020" t="s">
        <v>1099</v>
      </c>
      <c r="F57" s="389">
        <v>36.6</v>
      </c>
      <c r="G57" s="366">
        <f>F57/$F$77*100</f>
        <v>20.561797752808989</v>
      </c>
      <c r="H57" s="1020" t="s">
        <v>1099</v>
      </c>
      <c r="I57" s="389">
        <v>19.440000000000001</v>
      </c>
      <c r="J57" s="366">
        <f>I57/$I$77*100</f>
        <v>15.8074483655879</v>
      </c>
      <c r="K57" s="1053" t="s">
        <v>1100</v>
      </c>
      <c r="L57" s="1460">
        <v>10</v>
      </c>
      <c r="M57" s="366">
        <f>L57/$L$77*100</f>
        <v>25.188916876574307</v>
      </c>
      <c r="N57" s="705" t="s">
        <v>1101</v>
      </c>
      <c r="O57" s="384">
        <v>0</v>
      </c>
      <c r="P57" s="366">
        <f>O57/$O$77*100</f>
        <v>0</v>
      </c>
      <c r="Q57" s="705" t="s">
        <v>1101</v>
      </c>
      <c r="R57" s="384">
        <v>0</v>
      </c>
      <c r="S57" s="366">
        <f>R57/$R$77*100</f>
        <v>0</v>
      </c>
      <c r="T57" s="1116" t="s">
        <v>1102</v>
      </c>
      <c r="U57" s="384">
        <v>48.9</v>
      </c>
      <c r="V57" s="366">
        <f t="shared" ref="V57:V64" si="32">U57/$U$77*100</f>
        <v>9.715875223524737</v>
      </c>
      <c r="W57" s="1053" t="s">
        <v>1103</v>
      </c>
      <c r="X57" s="338">
        <v>54.7</v>
      </c>
      <c r="Y57" s="366">
        <f t="shared" si="31"/>
        <v>25.572697522206646</v>
      </c>
      <c r="Z57" s="1053" t="s">
        <v>1104</v>
      </c>
      <c r="AA57" s="384">
        <v>8.9</v>
      </c>
      <c r="AB57" s="366">
        <f>AA57/$AA$75*100</f>
        <v>7.4290484140233719</v>
      </c>
      <c r="AC57" s="1053" t="s">
        <v>1105</v>
      </c>
      <c r="AD57" s="1348">
        <v>4.5999999999999996</v>
      </c>
      <c r="AE57" s="366">
        <f t="shared" si="28"/>
        <v>15.231788079470196</v>
      </c>
      <c r="AF57" s="1052"/>
      <c r="AG57" s="1146"/>
      <c r="AH57" s="366">
        <f t="shared" si="29"/>
        <v>15.231788079470196</v>
      </c>
      <c r="AI57" s="1053"/>
      <c r="AJ57" s="384"/>
      <c r="AK57" s="366">
        <f>AJ57/$AJ$77*100</f>
        <v>0</v>
      </c>
      <c r="AL57" s="1053" t="s">
        <v>1105</v>
      </c>
      <c r="AM57" s="1144">
        <v>5.0999999999999996</v>
      </c>
      <c r="AN57" s="366">
        <f t="shared" si="30"/>
        <v>16.139240506329116</v>
      </c>
    </row>
    <row r="58" spans="1:40">
      <c r="A58" s="175"/>
      <c r="B58" s="389"/>
      <c r="C58" s="389"/>
      <c r="D58" s="366"/>
      <c r="E58" s="1020"/>
      <c r="F58" s="389"/>
      <c r="G58" s="366"/>
      <c r="H58" s="1020"/>
      <c r="I58" s="389"/>
      <c r="J58" s="366"/>
      <c r="K58" s="1053" t="s">
        <v>1106</v>
      </c>
      <c r="L58" s="337">
        <v>19.600000000000001</v>
      </c>
      <c r="M58" s="366">
        <f>L58/$L$77*100</f>
        <v>49.370277078085643</v>
      </c>
      <c r="N58" s="705"/>
      <c r="O58" s="384"/>
      <c r="P58" s="366">
        <v>0</v>
      </c>
      <c r="Q58" s="705"/>
      <c r="R58" s="384"/>
      <c r="S58" s="366">
        <v>1</v>
      </c>
      <c r="T58" s="1116" t="s">
        <v>1107</v>
      </c>
      <c r="U58" s="384">
        <v>26.1</v>
      </c>
      <c r="V58" s="366">
        <f t="shared" si="32"/>
        <v>5.185773892310749</v>
      </c>
      <c r="W58" s="1459" t="s">
        <v>681</v>
      </c>
      <c r="X58" s="338">
        <v>21.2</v>
      </c>
      <c r="Y58" s="366">
        <f t="shared" si="31"/>
        <v>9.9111734455352973</v>
      </c>
      <c r="Z58" s="1053" t="s">
        <v>1108</v>
      </c>
      <c r="AA58" s="384">
        <v>10.1</v>
      </c>
      <c r="AB58" s="366">
        <f>AA58/$AA$75*100</f>
        <v>8.4307178631051727</v>
      </c>
      <c r="AC58" s="1053" t="s">
        <v>1109</v>
      </c>
      <c r="AD58" s="1348">
        <v>4.7</v>
      </c>
      <c r="AE58" s="366">
        <f t="shared" si="28"/>
        <v>15.562913907284766</v>
      </c>
      <c r="AF58" s="1052"/>
      <c r="AG58" s="1146"/>
      <c r="AH58" s="366">
        <f t="shared" si="29"/>
        <v>15.562913907284766</v>
      </c>
      <c r="AI58" s="1053" t="s">
        <v>658</v>
      </c>
      <c r="AJ58" s="384">
        <v>42.6</v>
      </c>
      <c r="AK58" s="366">
        <f>AJ58/$AJ$77*100</f>
        <v>100</v>
      </c>
      <c r="AL58" s="1053" t="s">
        <v>1109</v>
      </c>
      <c r="AM58" s="1144">
        <v>4.9000000000000004</v>
      </c>
      <c r="AN58" s="366">
        <f t="shared" si="30"/>
        <v>15.506329113924055</v>
      </c>
    </row>
    <row r="59" spans="1:40">
      <c r="A59" s="175"/>
      <c r="B59" s="389"/>
      <c r="C59" s="389"/>
      <c r="D59" s="366"/>
      <c r="E59" s="1020"/>
      <c r="F59" s="389"/>
      <c r="G59" s="366"/>
      <c r="H59" s="1020"/>
      <c r="I59" s="389"/>
      <c r="J59" s="366"/>
      <c r="K59" s="1020"/>
      <c r="L59" s="389"/>
      <c r="M59" s="366"/>
      <c r="N59" s="653" t="s">
        <v>1110</v>
      </c>
      <c r="O59" s="1469">
        <v>5.0999999999999996</v>
      </c>
      <c r="P59" s="366">
        <f t="shared" ref="P59:P65" si="33">O59/$O$77*100</f>
        <v>3.5639412997903559</v>
      </c>
      <c r="Q59" s="653" t="s">
        <v>1110</v>
      </c>
      <c r="R59" s="1469">
        <v>0</v>
      </c>
      <c r="S59" s="366">
        <f t="shared" ref="S59:S65" si="34">R59/$R$77*100</f>
        <v>0</v>
      </c>
      <c r="T59" s="1116" t="s">
        <v>1111</v>
      </c>
      <c r="U59" s="384">
        <v>12.9</v>
      </c>
      <c r="V59" s="366">
        <f t="shared" si="32"/>
        <v>2.5630836479237038</v>
      </c>
      <c r="W59" s="1053" t="s">
        <v>1112</v>
      </c>
      <c r="X59" s="384">
        <v>0</v>
      </c>
      <c r="Y59" s="366">
        <f t="shared" si="31"/>
        <v>0</v>
      </c>
      <c r="Z59" s="1053" t="s">
        <v>1067</v>
      </c>
      <c r="AA59" s="1348">
        <v>11.4</v>
      </c>
      <c r="AB59" s="366">
        <f>AA59/$AA$75*100</f>
        <v>9.5158597662771278</v>
      </c>
      <c r="AC59" s="1053" t="s">
        <v>1113</v>
      </c>
      <c r="AD59" s="1348">
        <v>3.7</v>
      </c>
      <c r="AE59" s="366">
        <f t="shared" si="28"/>
        <v>12.251655629139073</v>
      </c>
      <c r="AF59" s="1052"/>
      <c r="AG59" s="1146"/>
      <c r="AH59" s="366">
        <f t="shared" si="29"/>
        <v>12.251655629139073</v>
      </c>
      <c r="AI59" s="1053"/>
      <c r="AJ59" s="384"/>
      <c r="AK59" s="366"/>
      <c r="AL59" s="1053" t="s">
        <v>1113</v>
      </c>
      <c r="AM59" s="1144">
        <v>0.6</v>
      </c>
      <c r="AN59" s="366">
        <f t="shared" si="30"/>
        <v>1.8987341772151902</v>
      </c>
    </row>
    <row r="60" spans="1:40">
      <c r="A60" s="1053"/>
      <c r="B60" s="389"/>
      <c r="C60" s="389"/>
      <c r="D60" s="366"/>
      <c r="E60" s="1020"/>
      <c r="F60" s="389"/>
      <c r="G60" s="366"/>
      <c r="H60" s="1020"/>
      <c r="I60" s="389"/>
      <c r="J60" s="366"/>
      <c r="K60" s="1020"/>
      <c r="L60" s="389"/>
      <c r="M60" s="366"/>
      <c r="N60" s="653" t="s">
        <v>1114</v>
      </c>
      <c r="O60" s="1469">
        <v>2.7</v>
      </c>
      <c r="P60" s="366">
        <f t="shared" si="33"/>
        <v>1.8867924528301889</v>
      </c>
      <c r="Q60" s="653" t="s">
        <v>1114</v>
      </c>
      <c r="R60" s="1469">
        <v>0</v>
      </c>
      <c r="S60" s="366">
        <f t="shared" si="34"/>
        <v>0</v>
      </c>
      <c r="T60" s="1116" t="s">
        <v>1115</v>
      </c>
      <c r="U60" s="384">
        <v>18</v>
      </c>
      <c r="V60" s="366">
        <f t="shared" si="32"/>
        <v>3.5763957878005166</v>
      </c>
      <c r="W60" s="1053" t="s">
        <v>1116</v>
      </c>
      <c r="X60" s="384">
        <v>0</v>
      </c>
      <c r="Y60" s="366">
        <f t="shared" si="31"/>
        <v>0</v>
      </c>
      <c r="Z60" s="1053" t="s">
        <v>1117</v>
      </c>
      <c r="AA60" s="1348">
        <v>80.400000000000006</v>
      </c>
      <c r="AB60" s="366">
        <f>AA60/$AA$75*100</f>
        <v>67.1118530884808</v>
      </c>
      <c r="AC60" s="1052"/>
      <c r="AD60" s="1348"/>
      <c r="AE60" s="366">
        <f t="shared" si="28"/>
        <v>0</v>
      </c>
      <c r="AF60" s="1052"/>
      <c r="AG60" s="1146"/>
      <c r="AH60" s="366">
        <f t="shared" si="29"/>
        <v>0</v>
      </c>
      <c r="AI60" s="705"/>
      <c r="AJ60" s="384"/>
      <c r="AK60" s="366"/>
      <c r="AL60" s="1053" t="s">
        <v>1118</v>
      </c>
      <c r="AM60" s="1144">
        <v>5.9</v>
      </c>
      <c r="AN60" s="366">
        <f t="shared" si="30"/>
        <v>18.670886075949372</v>
      </c>
    </row>
    <row r="61" spans="1:40">
      <c r="A61" s="1053"/>
      <c r="B61" s="384"/>
      <c r="C61" s="384"/>
      <c r="D61" s="366"/>
      <c r="E61" s="1020"/>
      <c r="F61" s="389"/>
      <c r="G61" s="366"/>
      <c r="H61" s="1020"/>
      <c r="I61" s="389"/>
      <c r="J61" s="366"/>
      <c r="K61" s="1020"/>
      <c r="L61" s="389"/>
      <c r="M61" s="366"/>
      <c r="N61" s="653" t="s">
        <v>1119</v>
      </c>
      <c r="O61" s="1469">
        <v>12.9</v>
      </c>
      <c r="P61" s="366">
        <f t="shared" si="33"/>
        <v>9.0146750524109009</v>
      </c>
      <c r="Q61" s="653" t="s">
        <v>1119</v>
      </c>
      <c r="R61" s="1469">
        <v>0</v>
      </c>
      <c r="S61" s="366">
        <f t="shared" si="34"/>
        <v>0</v>
      </c>
      <c r="T61" s="1116" t="s">
        <v>1120</v>
      </c>
      <c r="U61" s="384">
        <v>360.5</v>
      </c>
      <c r="V61" s="366">
        <f t="shared" si="32"/>
        <v>71.627260083449229</v>
      </c>
      <c r="W61" s="1053" t="s">
        <v>1121</v>
      </c>
      <c r="X61" s="384">
        <v>0</v>
      </c>
      <c r="Y61" s="366">
        <f t="shared" si="31"/>
        <v>0</v>
      </c>
      <c r="Z61" s="1053"/>
      <c r="AA61" s="1348"/>
      <c r="AB61" s="366"/>
      <c r="AC61" s="1053" t="s">
        <v>1122</v>
      </c>
      <c r="AD61" s="1348">
        <v>2.5</v>
      </c>
      <c r="AE61" s="366">
        <f t="shared" si="28"/>
        <v>8.2781456953642376</v>
      </c>
      <c r="AF61" s="1052"/>
      <c r="AG61" s="1146"/>
      <c r="AH61" s="366">
        <f t="shared" si="29"/>
        <v>8.2781456953642376</v>
      </c>
      <c r="AI61" s="705"/>
      <c r="AJ61" s="384"/>
      <c r="AK61" s="366"/>
      <c r="AL61" s="1053"/>
      <c r="AM61" s="1144"/>
      <c r="AN61" s="366">
        <f t="shared" si="30"/>
        <v>0</v>
      </c>
    </row>
    <row r="62" spans="1:40">
      <c r="A62" s="1053"/>
      <c r="B62" s="384"/>
      <c r="C62" s="384"/>
      <c r="D62" s="366"/>
      <c r="E62" s="1020"/>
      <c r="F62" s="389"/>
      <c r="G62" s="366"/>
      <c r="H62" s="1020"/>
      <c r="I62" s="389"/>
      <c r="J62" s="366"/>
      <c r="K62" s="1020"/>
      <c r="L62" s="389"/>
      <c r="M62" s="366"/>
      <c r="N62" s="653" t="s">
        <v>1123</v>
      </c>
      <c r="O62" s="1469">
        <v>12.7</v>
      </c>
      <c r="P62" s="366">
        <f t="shared" si="33"/>
        <v>8.8749126484975545</v>
      </c>
      <c r="Q62" s="1513" t="s">
        <v>1124</v>
      </c>
      <c r="R62" s="1469">
        <v>1.7</v>
      </c>
      <c r="S62" s="366">
        <f t="shared" si="34"/>
        <v>10.303030303030303</v>
      </c>
      <c r="T62" s="1116" t="s">
        <v>1125</v>
      </c>
      <c r="U62" s="384">
        <v>17.600000000000001</v>
      </c>
      <c r="V62" s="366">
        <f t="shared" si="32"/>
        <v>3.4969203258493939</v>
      </c>
      <c r="W62" s="1053" t="s">
        <v>1126</v>
      </c>
      <c r="X62" s="384">
        <v>0</v>
      </c>
      <c r="Y62" s="366">
        <f t="shared" si="31"/>
        <v>0</v>
      </c>
      <c r="Z62" s="1053"/>
      <c r="AA62" s="1348"/>
      <c r="AB62" s="366"/>
      <c r="AC62" s="1053" t="s">
        <v>825</v>
      </c>
      <c r="AD62" s="1348">
        <v>2.6</v>
      </c>
      <c r="AE62" s="366">
        <f t="shared" si="28"/>
        <v>8.6092715231788084</v>
      </c>
      <c r="AF62" s="1052"/>
      <c r="AG62" s="1146"/>
      <c r="AH62" s="366">
        <f t="shared" si="29"/>
        <v>8.6092715231788084</v>
      </c>
      <c r="AI62" s="705"/>
      <c r="AJ62" s="384"/>
      <c r="AK62" s="366"/>
      <c r="AL62" s="1053" t="s">
        <v>1127</v>
      </c>
      <c r="AM62" s="1144">
        <v>2.4</v>
      </c>
      <c r="AN62" s="366">
        <f t="shared" si="30"/>
        <v>7.5949367088607609</v>
      </c>
    </row>
    <row r="63" spans="1:40">
      <c r="A63" s="1053"/>
      <c r="B63" s="384"/>
      <c r="C63" s="384"/>
      <c r="D63" s="366"/>
      <c r="E63" s="1020"/>
      <c r="F63" s="389"/>
      <c r="G63" s="366"/>
      <c r="H63" s="1020"/>
      <c r="I63" s="389"/>
      <c r="J63" s="366"/>
      <c r="K63" s="1020"/>
      <c r="L63" s="389"/>
      <c r="M63" s="366"/>
      <c r="N63" s="653" t="s">
        <v>1128</v>
      </c>
      <c r="O63" s="1469">
        <v>2.4</v>
      </c>
      <c r="P63" s="366">
        <f t="shared" si="33"/>
        <v>1.6771488469601679</v>
      </c>
      <c r="Q63" s="1513" t="s">
        <v>1129</v>
      </c>
      <c r="R63" s="1469">
        <v>1.6</v>
      </c>
      <c r="S63" s="366">
        <f t="shared" si="34"/>
        <v>9.6969696969696972</v>
      </c>
      <c r="T63" s="1116" t="s">
        <v>1130</v>
      </c>
      <c r="U63" s="384">
        <v>19.3</v>
      </c>
      <c r="V63" s="366">
        <f t="shared" si="32"/>
        <v>3.8346910391416653</v>
      </c>
      <c r="W63" s="1053" t="s">
        <v>891</v>
      </c>
      <c r="X63" s="1348">
        <v>0</v>
      </c>
      <c r="Y63" s="366">
        <f t="shared" si="31"/>
        <v>0</v>
      </c>
      <c r="Z63" s="1053"/>
      <c r="AA63" s="1348"/>
      <c r="AB63" s="366"/>
      <c r="AC63" s="1053"/>
      <c r="AD63" s="1348"/>
      <c r="AE63" s="366">
        <f t="shared" si="28"/>
        <v>0</v>
      </c>
      <c r="AF63" s="1349"/>
      <c r="AG63" s="1146"/>
      <c r="AH63" s="366">
        <f t="shared" si="29"/>
        <v>0</v>
      </c>
      <c r="AI63" s="494"/>
      <c r="AJ63" s="384"/>
      <c r="AK63" s="366"/>
      <c r="AL63" s="1053"/>
      <c r="AM63" s="1144"/>
      <c r="AN63" s="366">
        <f t="shared" si="30"/>
        <v>0</v>
      </c>
    </row>
    <row r="64" spans="1:40">
      <c r="A64" s="1053"/>
      <c r="B64" s="384"/>
      <c r="C64" s="384"/>
      <c r="D64" s="366"/>
      <c r="E64" s="494"/>
      <c r="F64" s="384"/>
      <c r="G64" s="366"/>
      <c r="H64" s="494"/>
      <c r="I64" s="384"/>
      <c r="J64" s="366"/>
      <c r="K64" s="494"/>
      <c r="L64" s="384"/>
      <c r="M64" s="366"/>
      <c r="N64" s="653" t="s">
        <v>1131</v>
      </c>
      <c r="O64" s="1469">
        <v>107.3</v>
      </c>
      <c r="P64" s="366">
        <f t="shared" si="33"/>
        <v>74.982529699510835</v>
      </c>
      <c r="Q64" s="1513" t="s">
        <v>1132</v>
      </c>
      <c r="R64" s="1469">
        <v>1.7</v>
      </c>
      <c r="S64" s="366">
        <f t="shared" si="34"/>
        <v>10.303030303030303</v>
      </c>
      <c r="T64" s="1116"/>
      <c r="U64" s="384"/>
      <c r="V64" s="366">
        <f t="shared" si="32"/>
        <v>0</v>
      </c>
      <c r="W64" s="1053"/>
      <c r="X64" s="1348"/>
      <c r="Y64" s="366"/>
      <c r="Z64" s="1053"/>
      <c r="AA64" s="1348"/>
      <c r="AB64" s="366"/>
      <c r="AC64" s="1215" t="s">
        <v>1127</v>
      </c>
      <c r="AD64" s="1348">
        <v>0.6</v>
      </c>
      <c r="AE64" s="366">
        <f t="shared" si="28"/>
        <v>1.9867549668874169</v>
      </c>
      <c r="AF64" s="1052"/>
      <c r="AG64" s="1146"/>
      <c r="AH64" s="366">
        <f t="shared" si="29"/>
        <v>1.9867549668874169</v>
      </c>
      <c r="AI64" s="494"/>
      <c r="AJ64" s="384"/>
      <c r="AK64" s="366"/>
      <c r="AL64" s="1053"/>
      <c r="AM64" s="1144"/>
      <c r="AN64" s="366">
        <f t="shared" si="30"/>
        <v>0</v>
      </c>
    </row>
    <row r="65" spans="1:40">
      <c r="A65" s="489"/>
      <c r="B65" s="384"/>
      <c r="C65" s="384"/>
      <c r="D65" s="366"/>
      <c r="E65" s="489"/>
      <c r="F65" s="384"/>
      <c r="G65" s="366"/>
      <c r="H65" s="489"/>
      <c r="I65" s="384"/>
      <c r="J65" s="366"/>
      <c r="K65" s="489"/>
      <c r="L65" s="384"/>
      <c r="M65" s="366"/>
      <c r="N65" s="1079" t="s">
        <v>1133</v>
      </c>
      <c r="O65" s="384">
        <v>0</v>
      </c>
      <c r="P65" s="366">
        <f t="shared" si="33"/>
        <v>0</v>
      </c>
      <c r="Q65" s="1116" t="s">
        <v>1134</v>
      </c>
      <c r="R65" s="384">
        <v>11.5</v>
      </c>
      <c r="S65" s="366">
        <f t="shared" si="34"/>
        <v>69.696969696969703</v>
      </c>
      <c r="T65" s="489"/>
      <c r="U65" s="384"/>
      <c r="V65" s="366"/>
      <c r="W65" s="1079"/>
      <c r="X65" s="349"/>
      <c r="Y65" s="366"/>
      <c r="Z65" s="1079"/>
      <c r="AA65" s="349"/>
      <c r="AB65" s="366"/>
      <c r="AC65" s="1052" t="s">
        <v>1113</v>
      </c>
      <c r="AD65" s="1348">
        <v>0</v>
      </c>
      <c r="AE65" s="366">
        <f t="shared" si="28"/>
        <v>0</v>
      </c>
      <c r="AF65" s="1052"/>
      <c r="AG65" s="1146"/>
      <c r="AH65" s="366">
        <f t="shared" si="29"/>
        <v>0</v>
      </c>
      <c r="AI65" s="489"/>
      <c r="AJ65" s="384"/>
      <c r="AK65" s="366"/>
      <c r="AL65" s="1053"/>
      <c r="AM65" s="1144"/>
      <c r="AN65" s="366">
        <f t="shared" si="30"/>
        <v>0</v>
      </c>
    </row>
    <row r="66" spans="1:40">
      <c r="A66" s="489"/>
      <c r="B66" s="384"/>
      <c r="C66" s="384"/>
      <c r="D66" s="366"/>
      <c r="E66" s="489"/>
      <c r="F66" s="384"/>
      <c r="G66" s="366"/>
      <c r="H66" s="489"/>
      <c r="I66" s="384"/>
      <c r="J66" s="366"/>
      <c r="K66" s="489"/>
      <c r="L66" s="384"/>
      <c r="M66" s="366"/>
      <c r="N66" s="337"/>
      <c r="O66" s="384"/>
      <c r="P66" s="366"/>
      <c r="Q66" s="337"/>
      <c r="R66" s="384"/>
      <c r="S66" s="366"/>
      <c r="T66" s="489"/>
      <c r="U66" s="384"/>
      <c r="V66" s="366"/>
      <c r="W66" s="1145"/>
      <c r="X66" s="384"/>
      <c r="Y66" s="366"/>
      <c r="Z66" s="1145"/>
      <c r="AA66" s="384"/>
      <c r="AB66" s="366"/>
      <c r="AC66" s="1053"/>
      <c r="AD66" s="384"/>
      <c r="AE66" s="366">
        <f t="shared" si="28"/>
        <v>0</v>
      </c>
      <c r="AF66" s="1052"/>
      <c r="AG66" s="1146"/>
      <c r="AH66" s="366">
        <f t="shared" si="29"/>
        <v>0</v>
      </c>
      <c r="AI66" s="489"/>
      <c r="AJ66" s="384"/>
      <c r="AK66" s="366"/>
      <c r="AL66" s="1053"/>
      <c r="AM66" s="1146"/>
      <c r="AN66" s="366">
        <f t="shared" si="30"/>
        <v>0</v>
      </c>
    </row>
    <row r="67" spans="1:40">
      <c r="A67" s="489"/>
      <c r="B67" s="384"/>
      <c r="C67" s="384"/>
      <c r="D67" s="366"/>
      <c r="E67" s="489"/>
      <c r="F67" s="384"/>
      <c r="G67" s="366"/>
      <c r="H67" s="489"/>
      <c r="I67" s="384"/>
      <c r="J67" s="366"/>
      <c r="K67" s="489"/>
      <c r="L67" s="384"/>
      <c r="M67" s="366"/>
      <c r="N67" s="337"/>
      <c r="O67" s="384"/>
      <c r="P67" s="366"/>
      <c r="Q67" s="337"/>
      <c r="R67" s="384"/>
      <c r="S67" s="366"/>
      <c r="T67" s="489"/>
      <c r="U67" s="384"/>
      <c r="V67" s="366"/>
      <c r="W67" s="489"/>
      <c r="X67" s="384"/>
      <c r="Y67" s="366"/>
      <c r="Z67" s="489"/>
      <c r="AA67" s="384"/>
      <c r="AB67" s="366"/>
      <c r="AC67" s="489"/>
      <c r="AD67" s="384"/>
      <c r="AE67" s="366">
        <f t="shared" si="28"/>
        <v>0</v>
      </c>
      <c r="AF67" s="1052"/>
      <c r="AG67" s="384"/>
      <c r="AH67" s="366">
        <f t="shared" si="29"/>
        <v>0</v>
      </c>
      <c r="AI67" s="489"/>
      <c r="AJ67" s="384"/>
      <c r="AK67" s="366"/>
      <c r="AL67" s="1145"/>
      <c r="AM67" s="1144"/>
      <c r="AN67" s="366"/>
    </row>
    <row r="68" spans="1:40">
      <c r="A68" s="489"/>
      <c r="B68" s="384"/>
      <c r="C68" s="384"/>
      <c r="D68" s="366"/>
      <c r="E68" s="489"/>
      <c r="F68" s="384"/>
      <c r="G68" s="366"/>
      <c r="H68" s="489"/>
      <c r="I68" s="384"/>
      <c r="J68" s="366"/>
      <c r="K68" s="489"/>
      <c r="L68" s="384"/>
      <c r="M68" s="366"/>
      <c r="N68" s="337"/>
      <c r="O68" s="384"/>
      <c r="P68" s="366"/>
      <c r="Q68" s="337"/>
      <c r="R68" s="384"/>
      <c r="S68" s="366"/>
      <c r="T68" s="489"/>
      <c r="U68" s="384"/>
      <c r="V68" s="366"/>
      <c r="W68" s="489"/>
      <c r="X68" s="384"/>
      <c r="Y68" s="366"/>
      <c r="Z68" s="489"/>
      <c r="AA68" s="384"/>
      <c r="AB68" s="366"/>
      <c r="AC68" s="489"/>
      <c r="AD68" s="384"/>
      <c r="AE68" s="366"/>
      <c r="AF68" s="1349"/>
      <c r="AG68" s="384"/>
      <c r="AH68" s="366">
        <f t="shared" si="29"/>
        <v>0</v>
      </c>
      <c r="AI68" s="489"/>
      <c r="AJ68" s="384"/>
      <c r="AK68" s="366"/>
      <c r="AL68" s="1145" t="s">
        <v>658</v>
      </c>
      <c r="AM68" s="384">
        <v>2.6</v>
      </c>
      <c r="AN68" s="366">
        <f t="shared" si="30"/>
        <v>8.2278481012658258</v>
      </c>
    </row>
    <row r="69" spans="1:40">
      <c r="A69" s="489"/>
      <c r="B69" s="384"/>
      <c r="C69" s="384"/>
      <c r="D69" s="366"/>
      <c r="E69" s="489"/>
      <c r="F69" s="384"/>
      <c r="G69" s="366"/>
      <c r="H69" s="489"/>
      <c r="I69" s="384"/>
      <c r="J69" s="366"/>
      <c r="K69" s="489"/>
      <c r="L69" s="384"/>
      <c r="M69" s="366"/>
      <c r="N69" s="337"/>
      <c r="O69" s="384"/>
      <c r="P69" s="366"/>
      <c r="Q69" s="337"/>
      <c r="R69" s="384"/>
      <c r="S69" s="366"/>
      <c r="T69" s="489"/>
      <c r="U69" s="384"/>
      <c r="V69" s="366"/>
      <c r="W69" s="489"/>
      <c r="X69" s="384"/>
      <c r="Y69" s="366"/>
      <c r="Z69" s="489"/>
      <c r="AA69" s="384"/>
      <c r="AB69" s="366"/>
      <c r="AC69" s="489"/>
      <c r="AD69" s="384"/>
      <c r="AE69" s="366"/>
      <c r="AF69" s="1052"/>
      <c r="AG69" s="384"/>
      <c r="AH69" s="366"/>
      <c r="AI69" s="489"/>
      <c r="AJ69" s="384"/>
      <c r="AK69" s="366"/>
      <c r="AL69" s="489"/>
      <c r="AM69" s="384"/>
      <c r="AN69" s="366"/>
    </row>
    <row r="70" spans="1:40">
      <c r="A70" s="489"/>
      <c r="B70" s="384"/>
      <c r="C70" s="384"/>
      <c r="D70" s="366"/>
      <c r="E70" s="489"/>
      <c r="F70" s="384"/>
      <c r="G70" s="366"/>
      <c r="H70" s="489"/>
      <c r="I70" s="384"/>
      <c r="J70" s="366"/>
      <c r="K70" s="489"/>
      <c r="L70" s="384"/>
      <c r="M70" s="366"/>
      <c r="N70" s="337"/>
      <c r="O70" s="384"/>
      <c r="P70" s="366"/>
      <c r="Q70" s="337"/>
      <c r="R70" s="384"/>
      <c r="S70" s="366"/>
      <c r="T70" s="489"/>
      <c r="U70" s="384"/>
      <c r="V70" s="366"/>
      <c r="W70" s="489"/>
      <c r="X70" s="384"/>
      <c r="Y70" s="366"/>
      <c r="Z70" s="489"/>
      <c r="AA70" s="384"/>
      <c r="AB70" s="366"/>
      <c r="AC70" s="489"/>
      <c r="AD70" s="384"/>
      <c r="AE70" s="366"/>
      <c r="AF70" s="1052"/>
      <c r="AG70" s="384"/>
      <c r="AH70" s="366">
        <f>AD70/$AD$77*100</f>
        <v>0</v>
      </c>
      <c r="AI70" s="489"/>
      <c r="AJ70" s="384"/>
      <c r="AK70" s="366"/>
      <c r="AL70" s="489"/>
      <c r="AM70" s="384"/>
      <c r="AN70" s="366"/>
    </row>
    <row r="71" spans="1:40">
      <c r="A71" s="489"/>
      <c r="B71" s="384"/>
      <c r="C71" s="384"/>
      <c r="D71" s="366"/>
      <c r="E71" s="489"/>
      <c r="F71" s="384"/>
      <c r="G71" s="366"/>
      <c r="H71" s="489"/>
      <c r="I71" s="384"/>
      <c r="J71" s="366"/>
      <c r="K71" s="489"/>
      <c r="L71" s="384"/>
      <c r="M71" s="366"/>
      <c r="N71" s="337"/>
      <c r="O71" s="384"/>
      <c r="P71" s="366"/>
      <c r="Q71" s="337"/>
      <c r="R71" s="384"/>
      <c r="S71" s="366"/>
      <c r="T71" s="489"/>
      <c r="U71" s="384"/>
      <c r="V71" s="366"/>
      <c r="W71" s="489"/>
      <c r="X71" s="384"/>
      <c r="Y71" s="366"/>
      <c r="Z71" s="489"/>
      <c r="AA71" s="384"/>
      <c r="AB71" s="366"/>
      <c r="AC71" s="489"/>
      <c r="AD71" s="384"/>
      <c r="AE71" s="366"/>
      <c r="AF71" s="1052"/>
      <c r="AG71" s="384"/>
      <c r="AH71" s="366">
        <f>AD71/$AD$77*100</f>
        <v>0</v>
      </c>
      <c r="AI71" s="489"/>
      <c r="AJ71" s="384"/>
      <c r="AK71" s="366"/>
      <c r="AL71" s="489"/>
      <c r="AM71" s="384"/>
      <c r="AN71" s="366"/>
    </row>
    <row r="72" spans="1:40">
      <c r="A72" s="489"/>
      <c r="B72" s="384"/>
      <c r="C72" s="384"/>
      <c r="D72" s="366"/>
      <c r="E72" s="489"/>
      <c r="F72" s="384"/>
      <c r="G72" s="366"/>
      <c r="H72" s="489"/>
      <c r="I72" s="384"/>
      <c r="J72" s="366"/>
      <c r="K72" s="489"/>
      <c r="L72" s="384"/>
      <c r="M72" s="366"/>
      <c r="N72" s="337"/>
      <c r="O72" s="384"/>
      <c r="P72" s="366"/>
      <c r="Q72" s="337"/>
      <c r="R72" s="384"/>
      <c r="S72" s="366"/>
      <c r="T72" s="489"/>
      <c r="U72" s="384"/>
      <c r="V72" s="366"/>
      <c r="W72" s="489"/>
      <c r="X72" s="384"/>
      <c r="Y72" s="366"/>
      <c r="Z72" s="489"/>
      <c r="AA72" s="384"/>
      <c r="AB72" s="366"/>
      <c r="AC72" s="489"/>
      <c r="AD72" s="384"/>
      <c r="AE72" s="366"/>
      <c r="AF72" s="1052"/>
      <c r="AG72" s="384"/>
      <c r="AH72" s="366">
        <f>AD72/$AD$77*100</f>
        <v>0</v>
      </c>
      <c r="AI72" s="489"/>
      <c r="AJ72" s="384"/>
      <c r="AK72" s="366"/>
      <c r="AL72" s="489"/>
      <c r="AM72" s="384"/>
      <c r="AN72" s="366"/>
    </row>
    <row r="73" spans="1:40">
      <c r="A73" s="489"/>
      <c r="B73" s="384"/>
      <c r="C73" s="384"/>
      <c r="D73" s="366"/>
      <c r="E73" s="489"/>
      <c r="F73" s="384"/>
      <c r="G73" s="366"/>
      <c r="H73" s="489"/>
      <c r="I73" s="384"/>
      <c r="J73" s="366"/>
      <c r="K73" s="489"/>
      <c r="L73" s="384"/>
      <c r="M73" s="366"/>
      <c r="N73" s="337"/>
      <c r="O73" s="384"/>
      <c r="P73" s="366"/>
      <c r="Q73" s="337"/>
      <c r="R73" s="384"/>
      <c r="S73" s="366"/>
      <c r="T73" s="489"/>
      <c r="U73" s="384"/>
      <c r="V73" s="366"/>
      <c r="W73" s="489"/>
      <c r="X73" s="384"/>
      <c r="Y73" s="366"/>
      <c r="Z73" s="489"/>
      <c r="AA73" s="384"/>
      <c r="AB73" s="366"/>
      <c r="AC73" s="489"/>
      <c r="AD73" s="384"/>
      <c r="AE73" s="366"/>
      <c r="AF73" s="489"/>
      <c r="AG73" s="384"/>
      <c r="AH73" s="366"/>
      <c r="AI73" s="489"/>
      <c r="AJ73" s="384"/>
      <c r="AK73" s="366"/>
      <c r="AL73" s="489"/>
      <c r="AM73" s="384"/>
      <c r="AN73" s="366"/>
    </row>
    <row r="74" spans="1:40" ht="13.5" thickBot="1">
      <c r="A74" s="489"/>
      <c r="B74" s="384"/>
      <c r="C74" s="384"/>
      <c r="D74" s="366"/>
      <c r="E74" s="489"/>
      <c r="F74" s="384"/>
      <c r="G74" s="366"/>
      <c r="H74" s="489"/>
      <c r="I74" s="384"/>
      <c r="J74" s="366"/>
      <c r="K74" s="489"/>
      <c r="L74" s="384"/>
      <c r="M74" s="366"/>
      <c r="N74" s="337"/>
      <c r="O74" s="384"/>
      <c r="P74" s="366"/>
      <c r="Q74" s="337"/>
      <c r="R74" s="384"/>
      <c r="S74" s="366"/>
      <c r="T74" s="489"/>
      <c r="U74" s="384"/>
      <c r="V74" s="366"/>
      <c r="W74" s="489"/>
      <c r="X74" s="384"/>
      <c r="Y74" s="366"/>
      <c r="Z74" s="489"/>
      <c r="AA74" s="384"/>
      <c r="AB74" s="366"/>
      <c r="AC74" s="489"/>
      <c r="AD74" s="384"/>
      <c r="AE74" s="366"/>
      <c r="AF74" s="489"/>
      <c r="AG74" s="384"/>
      <c r="AH74" s="366"/>
      <c r="AI74" s="489"/>
      <c r="AJ74" s="384"/>
      <c r="AK74" s="366"/>
      <c r="AL74" s="489"/>
      <c r="AM74" s="384"/>
      <c r="AN74" s="366"/>
    </row>
    <row r="75" spans="1:40" ht="13.5" thickBot="1">
      <c r="A75" s="362" t="s">
        <v>695</v>
      </c>
      <c r="B75" s="492"/>
      <c r="C75" s="492">
        <f>C55</f>
        <v>0</v>
      </c>
      <c r="D75" s="365">
        <f>C75/$C$77*100</f>
        <v>0</v>
      </c>
      <c r="E75" s="362"/>
      <c r="F75" s="492">
        <f>F55</f>
        <v>0</v>
      </c>
      <c r="G75" s="365">
        <f>F75/$F$77*100</f>
        <v>0</v>
      </c>
      <c r="H75" s="362"/>
      <c r="I75" s="492">
        <f>I55</f>
        <v>0</v>
      </c>
      <c r="J75" s="365">
        <f>I75/$I$77*100</f>
        <v>0</v>
      </c>
      <c r="K75" s="362"/>
      <c r="L75" s="492">
        <f>SUM(L55:L58)</f>
        <v>39.700000000000003</v>
      </c>
      <c r="M75" s="365">
        <f>L75/$L$77*100</f>
        <v>100</v>
      </c>
      <c r="N75" s="356"/>
      <c r="O75" s="492">
        <f>O57</f>
        <v>0</v>
      </c>
      <c r="P75" s="365">
        <f>O75/O77*100</f>
        <v>0</v>
      </c>
      <c r="Q75" s="356"/>
      <c r="R75" s="492">
        <f>R57</f>
        <v>0</v>
      </c>
      <c r="S75" s="365">
        <f>R75/R77*100</f>
        <v>0</v>
      </c>
      <c r="T75" s="362"/>
      <c r="U75" s="492">
        <f>U56</f>
        <v>0</v>
      </c>
      <c r="V75" s="365">
        <f>U75/$U$77*100</f>
        <v>0</v>
      </c>
      <c r="W75" s="362"/>
      <c r="X75" s="492">
        <f>SUM(X55:X65)</f>
        <v>213.89999999999998</v>
      </c>
      <c r="Y75" s="365">
        <f>X75/X77*100</f>
        <v>100</v>
      </c>
      <c r="Z75" s="362"/>
      <c r="AA75" s="492">
        <f>SUM(AA55:AA65)</f>
        <v>119.80000000000001</v>
      </c>
      <c r="AB75" s="365">
        <f>AA75/AA77*100</f>
        <v>100</v>
      </c>
      <c r="AC75" s="362"/>
      <c r="AD75" s="492">
        <f>SUM(AD55:AD62)</f>
        <v>29.6</v>
      </c>
      <c r="AE75" s="365">
        <f>AD75/AD77*100</f>
        <v>98.013245033112582</v>
      </c>
      <c r="AF75" s="362"/>
      <c r="AG75" s="492">
        <v>0</v>
      </c>
      <c r="AH75" s="365">
        <f>AD75/AD77*100</f>
        <v>98.013245033112582</v>
      </c>
      <c r="AI75" s="362"/>
      <c r="AJ75" s="492">
        <f>AJ56</f>
        <v>0</v>
      </c>
      <c r="AK75" s="365">
        <f>AJ75/AJ77*100</f>
        <v>0</v>
      </c>
      <c r="AL75" s="362"/>
      <c r="AM75" s="492">
        <f>SUM(AM55:AM60)</f>
        <v>29.199999999999996</v>
      </c>
      <c r="AN75" s="365">
        <f>AM75/AM77*100</f>
        <v>92.405063291139243</v>
      </c>
    </row>
    <row r="76" spans="1:40" ht="13.5" thickBot="1">
      <c r="A76" s="362" t="s">
        <v>696</v>
      </c>
      <c r="B76" s="492"/>
      <c r="C76" s="492">
        <f>C56</f>
        <v>2.23</v>
      </c>
      <c r="D76" s="365">
        <f>C76/$C$77*100</f>
        <v>100</v>
      </c>
      <c r="E76" s="362"/>
      <c r="F76" s="492">
        <f>SUM(F56:F57)</f>
        <v>178</v>
      </c>
      <c r="G76" s="365">
        <f>F76/$F$77*100</f>
        <v>100</v>
      </c>
      <c r="H76" s="362"/>
      <c r="I76" s="492">
        <f>SUM(I56:I57)</f>
        <v>122.98</v>
      </c>
      <c r="J76" s="365">
        <f>I76/$I$77*100</f>
        <v>100</v>
      </c>
      <c r="K76" s="362"/>
      <c r="L76" s="492">
        <v>0</v>
      </c>
      <c r="M76" s="365">
        <f>L76/$L$77*100</f>
        <v>0</v>
      </c>
      <c r="N76" s="356"/>
      <c r="O76" s="492">
        <f>SUM(O59:O65)</f>
        <v>143.1</v>
      </c>
      <c r="P76" s="365">
        <f>O76/O77*100</f>
        <v>100</v>
      </c>
      <c r="Q76" s="356"/>
      <c r="R76" s="492">
        <f>SUM(R59:R65)</f>
        <v>16.5</v>
      </c>
      <c r="S76" s="365">
        <f>R76/R77*100</f>
        <v>100</v>
      </c>
      <c r="T76" s="362"/>
      <c r="U76" s="492">
        <f>SUM(U56:U64)</f>
        <v>503.3</v>
      </c>
      <c r="V76" s="365">
        <f>U76/$U$77*100</f>
        <v>100</v>
      </c>
      <c r="W76" s="362"/>
      <c r="X76" s="492">
        <f>X66</f>
        <v>0</v>
      </c>
      <c r="Y76" s="365">
        <f>X76/$AD$77*100</f>
        <v>0</v>
      </c>
      <c r="Z76" s="362"/>
      <c r="AA76" s="492">
        <f>AA66</f>
        <v>0</v>
      </c>
      <c r="AB76" s="365">
        <f>AA76/$AD$77*100</f>
        <v>0</v>
      </c>
      <c r="AC76" s="362"/>
      <c r="AD76" s="492">
        <f>SUM(AD64:AD65)</f>
        <v>0.6</v>
      </c>
      <c r="AE76" s="365">
        <f>AD76/$AD$77*100</f>
        <v>1.9867549668874169</v>
      </c>
      <c r="AF76" s="362"/>
      <c r="AG76" s="492">
        <f>SUM(AD55:AD72)</f>
        <v>30.200000000000003</v>
      </c>
      <c r="AH76" s="365">
        <f>AD76/$AD$77*100</f>
        <v>1.9867549668874169</v>
      </c>
      <c r="AI76" s="362"/>
      <c r="AJ76" s="492">
        <f>AJ58</f>
        <v>42.6</v>
      </c>
      <c r="AK76" s="365">
        <f>AJ76/$AJ$77*100</f>
        <v>100</v>
      </c>
      <c r="AL76" s="362"/>
      <c r="AM76" s="492">
        <f>AM62</f>
        <v>2.4</v>
      </c>
      <c r="AN76" s="365">
        <f>AM76/$AM$77*100</f>
        <v>7.5949367088607609</v>
      </c>
    </row>
    <row r="77" spans="1:40" ht="13.5" thickBot="1">
      <c r="A77" s="362" t="s">
        <v>697</v>
      </c>
      <c r="B77" s="492"/>
      <c r="C77" s="492">
        <f>SUM(C75:C76)</f>
        <v>2.23</v>
      </c>
      <c r="D77" s="365">
        <f>SUM(D75:D76)</f>
        <v>100</v>
      </c>
      <c r="E77" s="362"/>
      <c r="F77" s="492">
        <f>SUM(F75:F76)</f>
        <v>178</v>
      </c>
      <c r="G77" s="365">
        <f>SUM(G75:G76)</f>
        <v>100</v>
      </c>
      <c r="H77" s="362"/>
      <c r="I77" s="492">
        <f>SUM(I75:I76)</f>
        <v>122.98</v>
      </c>
      <c r="J77" s="365">
        <f>SUM(J75:J76)</f>
        <v>100</v>
      </c>
      <c r="K77" s="362"/>
      <c r="L77" s="492">
        <f>SUM(L75:L76)</f>
        <v>39.700000000000003</v>
      </c>
      <c r="M77" s="365">
        <f>SUM(M75:M76)</f>
        <v>100</v>
      </c>
      <c r="N77" s="356"/>
      <c r="O77" s="492">
        <f>SUM(O75:O76)</f>
        <v>143.1</v>
      </c>
      <c r="P77" s="365">
        <f>SUM(P75:P76)</f>
        <v>100</v>
      </c>
      <c r="Q77" s="356"/>
      <c r="R77" s="492">
        <f>SUM(R75:R76)</f>
        <v>16.5</v>
      </c>
      <c r="S77" s="365">
        <f>SUM(S75:S76)</f>
        <v>100</v>
      </c>
      <c r="T77" s="362"/>
      <c r="U77" s="492">
        <f>SUM(U75:U76)</f>
        <v>503.3</v>
      </c>
      <c r="V77" s="365">
        <f>SUM(V75:V76)</f>
        <v>100</v>
      </c>
      <c r="W77" s="362"/>
      <c r="X77" s="492">
        <f>SUM(X75:X76)</f>
        <v>213.89999999999998</v>
      </c>
      <c r="Y77" s="365">
        <f>SUM(Y75:Y76)</f>
        <v>100</v>
      </c>
      <c r="Z77" s="362"/>
      <c r="AA77" s="492">
        <f>SUM(AA75:AA76)</f>
        <v>119.80000000000001</v>
      </c>
      <c r="AB77" s="365">
        <f>SUM(AB75:AB76)</f>
        <v>100</v>
      </c>
      <c r="AC77" s="362"/>
      <c r="AD77" s="492">
        <f>SUM(AD75:AD76)</f>
        <v>30.200000000000003</v>
      </c>
      <c r="AE77" s="365">
        <f>SUM(AE75:AE76)</f>
        <v>100</v>
      </c>
      <c r="AF77" s="362"/>
      <c r="AG77" s="492">
        <f>SUM(AD75:AD76)</f>
        <v>30.200000000000003</v>
      </c>
      <c r="AH77" s="365">
        <f>SUM(AH75:AH76)</f>
        <v>100</v>
      </c>
      <c r="AI77" s="362"/>
      <c r="AJ77" s="492">
        <f>SUM(AJ75:AJ76)</f>
        <v>42.6</v>
      </c>
      <c r="AK77" s="365">
        <f>SUM(AK75:AK76)</f>
        <v>100</v>
      </c>
      <c r="AL77" s="362"/>
      <c r="AM77" s="492">
        <f>SUM(AM75:AM76)</f>
        <v>31.599999999999994</v>
      </c>
      <c r="AN77" s="365">
        <f>SUM(AN75:AN76)</f>
        <v>100</v>
      </c>
    </row>
    <row r="78" spans="1:40" ht="13.5" thickBot="1">
      <c r="A78" s="494"/>
      <c r="B78" s="384"/>
      <c r="C78" s="384"/>
      <c r="D78" s="367"/>
      <c r="E78" s="494"/>
      <c r="F78" s="384"/>
      <c r="G78" s="367"/>
      <c r="H78" s="494"/>
      <c r="I78" s="384"/>
      <c r="J78" s="367"/>
      <c r="K78" s="494"/>
      <c r="L78" s="384"/>
      <c r="M78" s="367"/>
      <c r="N78" s="337"/>
      <c r="O78" s="384"/>
      <c r="P78" s="367"/>
      <c r="Q78" s="337"/>
      <c r="R78" s="384"/>
      <c r="S78" s="367"/>
      <c r="T78" s="494"/>
      <c r="U78" s="384"/>
      <c r="V78" s="367"/>
      <c r="W78" s="494"/>
      <c r="X78" s="384"/>
      <c r="Y78" s="367"/>
      <c r="Z78" s="494"/>
      <c r="AA78" s="384"/>
      <c r="AB78" s="367"/>
      <c r="AC78" s="494"/>
      <c r="AD78" s="384"/>
      <c r="AE78" s="367"/>
      <c r="AF78" s="494"/>
      <c r="AG78" s="384"/>
      <c r="AH78" s="367"/>
      <c r="AI78" s="494"/>
      <c r="AJ78" s="384"/>
      <c r="AK78" s="367"/>
      <c r="AL78" s="494"/>
      <c r="AM78" s="384"/>
      <c r="AN78" s="367"/>
    </row>
    <row r="79" spans="1:40">
      <c r="A79" s="411" t="s">
        <v>181</v>
      </c>
      <c r="B79" s="495"/>
      <c r="C79" s="495">
        <v>99</v>
      </c>
      <c r="D79" s="372"/>
      <c r="E79" s="411"/>
      <c r="F79" s="495">
        <v>1705</v>
      </c>
      <c r="G79" s="372"/>
      <c r="H79" s="411"/>
      <c r="I79" s="495">
        <v>36</v>
      </c>
      <c r="J79" s="372"/>
      <c r="K79" s="411"/>
      <c r="L79" s="495">
        <v>7</v>
      </c>
      <c r="M79" s="372"/>
      <c r="N79" s="412"/>
      <c r="O79" s="495">
        <v>143</v>
      </c>
      <c r="P79" s="372"/>
      <c r="Q79" s="412"/>
      <c r="R79" s="495">
        <v>8</v>
      </c>
      <c r="S79" s="372"/>
      <c r="T79" s="411"/>
      <c r="U79" s="495">
        <v>201</v>
      </c>
      <c r="V79" s="372"/>
      <c r="W79" s="411"/>
      <c r="X79" s="160">
        <v>98</v>
      </c>
      <c r="Y79" s="372"/>
      <c r="Z79" s="411"/>
      <c r="AA79" s="495">
        <v>58</v>
      </c>
      <c r="AB79" s="372"/>
      <c r="AC79" s="411"/>
      <c r="AD79" s="495">
        <v>453</v>
      </c>
      <c r="AE79" s="372"/>
      <c r="AF79" s="411"/>
      <c r="AG79" s="495">
        <v>2353</v>
      </c>
      <c r="AH79" s="372"/>
      <c r="AI79" s="411"/>
      <c r="AJ79" s="495">
        <v>288</v>
      </c>
      <c r="AK79" s="372"/>
      <c r="AL79" s="411"/>
      <c r="AM79" s="495">
        <v>1265</v>
      </c>
      <c r="AN79" s="372"/>
    </row>
    <row r="80" spans="1:40" ht="13.5" thickBot="1">
      <c r="A80" s="413" t="s">
        <v>182</v>
      </c>
      <c r="B80" s="496"/>
      <c r="C80" s="496">
        <f>C53/C79*1000000</f>
        <v>24242.424242424247</v>
      </c>
      <c r="D80" s="373"/>
      <c r="E80" s="413"/>
      <c r="F80" s="496">
        <f>F53/F79*1000000</f>
        <v>104633.43108504398</v>
      </c>
      <c r="G80" s="373"/>
      <c r="H80" s="413"/>
      <c r="I80" s="496">
        <f>I53/I79*1000000</f>
        <v>3419444.4444444445</v>
      </c>
      <c r="J80" s="373"/>
      <c r="K80" s="413"/>
      <c r="L80" s="496">
        <f>L53/L79*1000000</f>
        <v>5685714.2857142864</v>
      </c>
      <c r="M80" s="373"/>
      <c r="N80" s="414"/>
      <c r="O80" s="496">
        <f>O53/O79*1000000</f>
        <v>1029370.6293706293</v>
      </c>
      <c r="P80" s="373"/>
      <c r="Q80" s="414"/>
      <c r="R80" s="496">
        <f>R53/R79*1000000</f>
        <v>2187500</v>
      </c>
      <c r="S80" s="373"/>
      <c r="T80" s="413"/>
      <c r="U80" s="496">
        <f>U53/U79*1000000</f>
        <v>2594527.3631840795</v>
      </c>
      <c r="V80" s="373"/>
      <c r="W80" s="413"/>
      <c r="X80" s="496">
        <f>X53/X79*1000000</f>
        <v>2213265.3061224488</v>
      </c>
      <c r="Y80" s="373"/>
      <c r="Z80" s="413"/>
      <c r="AA80" s="496">
        <f>AA53/AA79*1000000</f>
        <v>2103448.2758620689</v>
      </c>
      <c r="AB80" s="373"/>
      <c r="AC80" s="413"/>
      <c r="AD80" s="496">
        <f>AD53/AD79*1000000</f>
        <v>67770.419426048567</v>
      </c>
      <c r="AE80" s="373"/>
      <c r="AF80" s="413"/>
      <c r="AG80" s="496">
        <f>AD53/AD79*1000000</f>
        <v>67770.419426048567</v>
      </c>
      <c r="AH80" s="373"/>
      <c r="AI80" s="413"/>
      <c r="AJ80" s="496">
        <f>AJ53/AJ79*1000000</f>
        <v>259027.77777777775</v>
      </c>
      <c r="AK80" s="373"/>
      <c r="AL80" s="413"/>
      <c r="AM80" s="496">
        <f>AM53/AM79*1000000</f>
        <v>25296.442687747032</v>
      </c>
      <c r="AN80" s="373"/>
    </row>
    <row r="81" spans="1:1">
      <c r="A81" s="512"/>
    </row>
    <row r="82" spans="1:1">
      <c r="A82" s="338"/>
    </row>
    <row r="83" spans="1:1">
      <c r="A83" s="338"/>
    </row>
    <row r="84" spans="1:1">
      <c r="A84" s="338"/>
    </row>
  </sheetData>
  <sheetProtection password="DF1A" sheet="1" objects="1" scenarios="1"/>
  <phoneticPr fontId="37" type="noConversion"/>
  <pageMargins left="0.75" right="0.75" top="1" bottom="1" header="0.5" footer="0.5"/>
  <pageSetup paperSize="9" scale="32" orientation="landscape" horizontalDpi="200" verticalDpi="2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BA83"/>
  <sheetViews>
    <sheetView topLeftCell="W1" workbookViewId="0" xr3:uid="{62F1EA49-F163-5359-9764-B7CD00A4F86E}">
      <selection activeCell="X7" sqref="X7"/>
    </sheetView>
  </sheetViews>
  <sheetFormatPr defaultRowHeight="12.75"/>
  <cols>
    <col min="1" max="1" width="30.5703125" style="337" customWidth="1"/>
    <col min="2" max="2" width="9.140625" hidden="1" customWidth="1"/>
    <col min="3" max="3" width="11.140625" customWidth="1"/>
    <col min="4" max="4" width="4" bestFit="1" customWidth="1"/>
    <col min="5" max="5" width="22" customWidth="1"/>
    <col min="6" max="6" width="9.85546875" customWidth="1"/>
    <col min="7" max="7" width="4" bestFit="1" customWidth="1"/>
    <col min="8" max="8" width="26.42578125" customWidth="1"/>
    <col min="9" max="9" width="10" customWidth="1"/>
    <col min="10" max="10" width="5.7109375" customWidth="1"/>
    <col min="11" max="11" width="16.710937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" bestFit="1" customWidth="1"/>
    <col min="17" max="17" width="16.85546875" customWidth="1"/>
    <col min="18" max="18" width="11.42578125" customWidth="1"/>
    <col min="19" max="19" width="4" bestFit="1" customWidth="1"/>
    <col min="20" max="20" width="20" customWidth="1"/>
    <col min="21" max="21" width="11.42578125" customWidth="1"/>
    <col min="22" max="22" width="4" bestFit="1" customWidth="1"/>
    <col min="23" max="23" width="22" customWidth="1"/>
    <col min="24" max="24" width="10.85546875" customWidth="1"/>
    <col min="25" max="25" width="4" bestFit="1" customWidth="1"/>
    <col min="26" max="26" width="19.42578125" customWidth="1"/>
    <col min="27" max="27" width="12.5703125" customWidth="1"/>
    <col min="28" max="28" width="4.140625" customWidth="1"/>
    <col min="29" max="29" width="11.85546875" customWidth="1"/>
    <col min="30" max="30" width="13" customWidth="1"/>
    <col min="31" max="31" width="4.5703125" customWidth="1"/>
    <col min="32" max="32" width="13.5703125" customWidth="1"/>
    <col min="33" max="33" width="10" customWidth="1"/>
    <col min="34" max="34" width="4.7109375" customWidth="1"/>
    <col min="35" max="35" width="9.5703125" customWidth="1"/>
    <col min="38" max="38" width="9.85546875" customWidth="1"/>
    <col min="40" max="40" width="5.28515625" customWidth="1"/>
    <col min="41" max="41" width="4" bestFit="1" customWidth="1"/>
    <col min="44" max="44" width="4" bestFit="1" customWidth="1"/>
    <col min="47" max="47" width="4" bestFit="1" customWidth="1"/>
  </cols>
  <sheetData>
    <row r="1" spans="1:51">
      <c r="A1" s="336" t="s">
        <v>635</v>
      </c>
    </row>
    <row r="2" spans="1:51">
      <c r="A2" s="338"/>
    </row>
    <row r="3" spans="1:51">
      <c r="A3" s="501"/>
      <c r="B3" s="439" t="s">
        <v>61</v>
      </c>
      <c r="C3" s="439" t="s">
        <v>505</v>
      </c>
      <c r="D3" s="438"/>
      <c r="E3" s="501"/>
      <c r="F3" s="430" t="s">
        <v>505</v>
      </c>
      <c r="G3" s="438"/>
      <c r="H3" s="501"/>
      <c r="I3" s="430" t="s">
        <v>505</v>
      </c>
      <c r="J3" s="438"/>
      <c r="K3" s="501"/>
      <c r="L3" s="430" t="s">
        <v>505</v>
      </c>
      <c r="M3" s="438"/>
      <c r="N3" s="501"/>
      <c r="O3" s="430" t="s">
        <v>505</v>
      </c>
      <c r="P3" s="438"/>
      <c r="Q3" s="501"/>
      <c r="R3" s="430" t="s">
        <v>505</v>
      </c>
      <c r="S3" s="438"/>
      <c r="T3" s="501"/>
      <c r="U3" s="430" t="s">
        <v>1135</v>
      </c>
      <c r="V3" s="438"/>
      <c r="W3" s="501"/>
      <c r="X3" s="430" t="s">
        <v>1136</v>
      </c>
      <c r="Y3" s="438"/>
      <c r="Z3" s="501"/>
      <c r="AA3" s="439" t="s">
        <v>514</v>
      </c>
      <c r="AB3" s="438"/>
      <c r="AC3" s="501"/>
      <c r="AD3" s="439" t="s">
        <v>514</v>
      </c>
      <c r="AE3" s="438"/>
      <c r="AF3" s="501"/>
      <c r="AG3" s="439" t="s">
        <v>1137</v>
      </c>
      <c r="AH3" s="438"/>
      <c r="AI3" s="501"/>
      <c r="AJ3" s="439" t="s">
        <v>514</v>
      </c>
      <c r="AK3" s="438"/>
      <c r="AL3" s="501"/>
      <c r="AM3" s="439" t="s">
        <v>1136</v>
      </c>
      <c r="AN3" s="438"/>
      <c r="AR3" s="1036"/>
      <c r="AS3" s="1036"/>
      <c r="AT3" s="520"/>
      <c r="AU3" s="1036"/>
      <c r="AV3" s="1049"/>
      <c r="AW3" s="520"/>
      <c r="AX3" s="1036"/>
      <c r="AY3" s="1036"/>
    </row>
    <row r="4" spans="1:51">
      <c r="A4" s="503"/>
      <c r="B4" s="504"/>
      <c r="C4" s="504" t="s">
        <v>1138</v>
      </c>
      <c r="D4" s="443"/>
      <c r="E4" s="503"/>
      <c r="F4" s="497" t="s">
        <v>1139</v>
      </c>
      <c r="G4" s="443"/>
      <c r="H4" s="503"/>
      <c r="I4" s="497" t="s">
        <v>709</v>
      </c>
      <c r="J4" s="443"/>
      <c r="K4" s="503"/>
      <c r="L4" s="497" t="s">
        <v>1140</v>
      </c>
      <c r="M4" s="443"/>
      <c r="N4" s="503"/>
      <c r="O4" s="497" t="s">
        <v>517</v>
      </c>
      <c r="P4" s="443"/>
      <c r="Q4" s="503"/>
      <c r="R4" s="497" t="s">
        <v>1141</v>
      </c>
      <c r="S4" s="443"/>
      <c r="T4" s="503"/>
      <c r="U4" s="497" t="s">
        <v>733</v>
      </c>
      <c r="V4" s="443"/>
      <c r="W4" s="503"/>
      <c r="X4" s="497" t="s">
        <v>474</v>
      </c>
      <c r="Y4" s="443"/>
      <c r="Z4" s="503"/>
      <c r="AA4" s="504" t="s">
        <v>1023</v>
      </c>
      <c r="AB4" s="443"/>
      <c r="AC4" s="503"/>
      <c r="AD4" s="504" t="s">
        <v>729</v>
      </c>
      <c r="AE4" s="443"/>
      <c r="AF4" s="503"/>
      <c r="AG4" s="504" t="s">
        <v>474</v>
      </c>
      <c r="AH4" s="443"/>
      <c r="AI4" s="503"/>
      <c r="AJ4" s="504" t="s">
        <v>1142</v>
      </c>
      <c r="AK4" s="443"/>
      <c r="AL4" s="503"/>
      <c r="AM4" s="504" t="s">
        <v>709</v>
      </c>
      <c r="AN4" s="443"/>
      <c r="AR4" s="1036"/>
      <c r="AS4" s="1036"/>
      <c r="AT4" s="520"/>
      <c r="AU4" s="1036"/>
      <c r="AV4" s="520"/>
      <c r="AW4" s="520"/>
      <c r="AX4" s="1036"/>
      <c r="AY4" s="1036"/>
    </row>
    <row r="5" spans="1:51">
      <c r="A5" s="488"/>
      <c r="B5" s="345" t="s">
        <v>116</v>
      </c>
      <c r="C5" s="345" t="s">
        <v>116</v>
      </c>
      <c r="D5" s="346" t="s">
        <v>22</v>
      </c>
      <c r="E5" s="1135"/>
      <c r="F5" s="345" t="s">
        <v>116</v>
      </c>
      <c r="G5" s="346" t="s">
        <v>22</v>
      </c>
      <c r="H5" s="1135"/>
      <c r="I5" s="345" t="s">
        <v>116</v>
      </c>
      <c r="J5" s="346" t="s">
        <v>22</v>
      </c>
      <c r="K5" s="1135"/>
      <c r="L5" s="345" t="s">
        <v>116</v>
      </c>
      <c r="M5" s="346" t="s">
        <v>22</v>
      </c>
      <c r="N5" s="1135"/>
      <c r="O5" s="345" t="s">
        <v>116</v>
      </c>
      <c r="P5" s="346" t="s">
        <v>22</v>
      </c>
      <c r="Q5" s="1135"/>
      <c r="R5" s="345" t="s">
        <v>116</v>
      </c>
      <c r="S5" s="346" t="s">
        <v>22</v>
      </c>
      <c r="T5" s="1135"/>
      <c r="U5" s="345" t="s">
        <v>116</v>
      </c>
      <c r="V5" s="346" t="s">
        <v>22</v>
      </c>
      <c r="W5" s="1135"/>
      <c r="X5" s="345" t="s">
        <v>116</v>
      </c>
      <c r="Y5" s="346" t="s">
        <v>22</v>
      </c>
      <c r="Z5" s="1135"/>
      <c r="AA5" s="345" t="s">
        <v>116</v>
      </c>
      <c r="AB5" s="346" t="s">
        <v>22</v>
      </c>
      <c r="AC5" s="1135"/>
      <c r="AD5" s="345" t="s">
        <v>116</v>
      </c>
      <c r="AE5" s="346" t="s">
        <v>22</v>
      </c>
      <c r="AF5" s="1135"/>
      <c r="AG5" s="345" t="s">
        <v>116</v>
      </c>
      <c r="AH5" s="346" t="s">
        <v>22</v>
      </c>
      <c r="AI5" s="1135"/>
      <c r="AJ5" s="345" t="s">
        <v>116</v>
      </c>
      <c r="AK5" s="346" t="s">
        <v>22</v>
      </c>
      <c r="AL5" s="1135"/>
      <c r="AM5" s="346"/>
      <c r="AN5" s="346"/>
      <c r="AR5" s="419"/>
      <c r="AS5" s="1036"/>
      <c r="AT5" s="419"/>
      <c r="AU5" s="419"/>
      <c r="AV5" s="419"/>
      <c r="AW5" s="419"/>
      <c r="AX5" s="419"/>
      <c r="AY5" s="338"/>
    </row>
    <row r="6" spans="1:51">
      <c r="A6" s="490" t="s">
        <v>117</v>
      </c>
      <c r="B6" s="1188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N6" s="490"/>
      <c r="O6" s="384"/>
      <c r="P6" s="349"/>
      <c r="Q6" s="490"/>
      <c r="R6" s="384"/>
      <c r="S6" s="349"/>
      <c r="T6" s="490"/>
      <c r="U6" s="384"/>
      <c r="V6" s="349"/>
      <c r="W6" s="490"/>
      <c r="X6" s="384"/>
      <c r="Y6" s="349"/>
      <c r="Z6" s="490"/>
      <c r="AA6" s="384">
        <v>0</v>
      </c>
      <c r="AB6" s="349"/>
      <c r="AC6" s="490"/>
      <c r="AD6" s="384"/>
      <c r="AE6" s="349"/>
      <c r="AF6" s="490"/>
      <c r="AG6" s="384"/>
      <c r="AH6" s="349"/>
      <c r="AI6" s="490"/>
      <c r="AJ6" s="384"/>
      <c r="AK6" s="349"/>
      <c r="AL6" s="490"/>
      <c r="AM6" s="384"/>
      <c r="AN6" s="349"/>
      <c r="AR6" s="338"/>
      <c r="AS6" s="1036"/>
      <c r="AT6" s="338"/>
      <c r="AU6" s="338"/>
      <c r="AV6" s="338"/>
      <c r="AW6" s="338"/>
      <c r="AX6" s="338"/>
      <c r="AY6" s="336"/>
    </row>
    <row r="7" spans="1:51">
      <c r="A7" s="489" t="s">
        <v>647</v>
      </c>
      <c r="B7" s="338">
        <f t="shared" ref="B7:B12" si="0">C7+F7+I7+L7+O7+R7+U7+X7+AA7+AD7+AG7+AJ7+AM7+AG47+C47+F47+I47+L47+O47+R47+U47+X47+AA47+AD47</f>
        <v>2664.0200000000004</v>
      </c>
      <c r="C7" s="384">
        <v>378.5</v>
      </c>
      <c r="D7" s="366">
        <f t="shared" ref="D7:D12" si="1">C7/$C$13*100</f>
        <v>96.877399539288461</v>
      </c>
      <c r="E7" s="489"/>
      <c r="F7" s="384">
        <v>6.8</v>
      </c>
      <c r="G7" s="366">
        <f t="shared" ref="G7:G12" si="2">F7/$F$13*100</f>
        <v>91.891891891891902</v>
      </c>
      <c r="H7" s="489"/>
      <c r="I7" s="384">
        <v>67.3</v>
      </c>
      <c r="J7" s="366">
        <f t="shared" ref="J7:J12" si="3">I7/$I$13*100</f>
        <v>83.602484472049682</v>
      </c>
      <c r="K7" s="489"/>
      <c r="L7" s="384">
        <v>1.4</v>
      </c>
      <c r="M7" s="366">
        <f t="shared" ref="M7:M12" si="4">L7/$L$13*100</f>
        <v>99.9999285714796</v>
      </c>
      <c r="N7" s="489"/>
      <c r="O7" s="384">
        <v>1007.5</v>
      </c>
      <c r="P7" s="366">
        <f t="shared" ref="P7:P12" si="5">O7/$O$13*100</f>
        <v>97.136521403779398</v>
      </c>
      <c r="Q7" s="489"/>
      <c r="R7" s="384">
        <v>1.1000000000000001</v>
      </c>
      <c r="S7" s="366">
        <f t="shared" ref="S7:S12" si="6">R7/$R$13*100</f>
        <v>91.666666666666657</v>
      </c>
      <c r="T7" s="489"/>
      <c r="U7" s="384">
        <v>2</v>
      </c>
      <c r="V7" s="366">
        <f t="shared" ref="V7:V12" si="7">U7/$U$13*100</f>
        <v>95.238095238095227</v>
      </c>
      <c r="W7" s="489"/>
      <c r="X7" s="384">
        <v>38.226999999999997</v>
      </c>
      <c r="Y7" s="366">
        <f t="shared" ref="Y7:Y12" si="8">X7/$X$13*100</f>
        <v>97.240028490028479</v>
      </c>
      <c r="Z7" s="489"/>
      <c r="AA7" s="384">
        <v>4.1319999999999997</v>
      </c>
      <c r="AB7" s="366">
        <f t="shared" ref="AB7:AB12" si="9">AA7/$AA$13*100</f>
        <v>3.6134990249149528</v>
      </c>
      <c r="AC7" s="489"/>
      <c r="AD7" s="384">
        <v>123.456</v>
      </c>
      <c r="AE7" s="366">
        <f t="shared" ref="AE7:AE12" si="10">AD7/$AD$13*100</f>
        <v>87.278280111133896</v>
      </c>
      <c r="AF7" s="489"/>
      <c r="AG7" s="384">
        <v>0</v>
      </c>
      <c r="AH7" s="366">
        <f t="shared" ref="AH7:AH12" si="11">AG7/$AG$13*100</f>
        <v>0</v>
      </c>
      <c r="AI7" s="489"/>
      <c r="AJ7" s="384">
        <v>0</v>
      </c>
      <c r="AK7" s="366">
        <f t="shared" ref="AK7:AK12" si="12">AJ7/$AJ$13*100</f>
        <v>0</v>
      </c>
      <c r="AL7" s="489"/>
      <c r="AM7" s="384">
        <v>24.603000000000002</v>
      </c>
      <c r="AN7" s="366">
        <f t="shared" ref="AN7:AN12" si="13">AM7/$AM$13*100</f>
        <v>98.553917641403615</v>
      </c>
      <c r="AR7" s="587"/>
      <c r="AS7" s="1036"/>
      <c r="AT7" s="338"/>
      <c r="AU7" s="587"/>
      <c r="AV7" s="338"/>
      <c r="AW7" s="338"/>
      <c r="AX7" s="587"/>
      <c r="AY7" s="338"/>
    </row>
    <row r="8" spans="1:51">
      <c r="A8" s="489" t="s">
        <v>648</v>
      </c>
      <c r="B8" s="338">
        <f t="shared" si="0"/>
        <v>127.732011</v>
      </c>
      <c r="C8" s="384">
        <v>12.2</v>
      </c>
      <c r="D8" s="366">
        <f t="shared" si="1"/>
        <v>3.1226004607115434</v>
      </c>
      <c r="E8" s="489"/>
      <c r="F8" s="384">
        <v>0.6</v>
      </c>
      <c r="G8" s="366">
        <f t="shared" si="2"/>
        <v>8.1081081081081088</v>
      </c>
      <c r="H8" s="489"/>
      <c r="I8" s="384">
        <v>8</v>
      </c>
      <c r="J8" s="366">
        <f t="shared" si="3"/>
        <v>9.9378881987577632</v>
      </c>
      <c r="K8" s="489"/>
      <c r="L8" s="384">
        <v>9.9999999999999995E-7</v>
      </c>
      <c r="M8" s="366">
        <f t="shared" si="4"/>
        <v>7.1428520408199709E-5</v>
      </c>
      <c r="N8" s="489"/>
      <c r="O8" s="384">
        <v>29.7</v>
      </c>
      <c r="P8" s="366">
        <f t="shared" si="5"/>
        <v>2.8634785962205935</v>
      </c>
      <c r="Q8" s="489"/>
      <c r="R8" s="384">
        <v>0.1</v>
      </c>
      <c r="S8" s="366">
        <f t="shared" si="6"/>
        <v>8.3333333333333321</v>
      </c>
      <c r="T8" s="489"/>
      <c r="U8" s="384">
        <v>0.1</v>
      </c>
      <c r="V8" s="366">
        <f t="shared" si="7"/>
        <v>4.7619047619047619</v>
      </c>
      <c r="W8" s="489"/>
      <c r="X8" s="384">
        <v>1.085</v>
      </c>
      <c r="Y8" s="366">
        <f t="shared" si="8"/>
        <v>2.7599715099715101</v>
      </c>
      <c r="Z8" s="489"/>
      <c r="AA8" s="384">
        <v>0</v>
      </c>
      <c r="AB8" s="366">
        <f t="shared" si="9"/>
        <v>0</v>
      </c>
      <c r="AC8" s="489"/>
      <c r="AD8" s="384">
        <v>17.995000000000001</v>
      </c>
      <c r="AE8" s="366">
        <f t="shared" si="10"/>
        <v>12.72171988886611</v>
      </c>
      <c r="AF8" s="489"/>
      <c r="AG8" s="384">
        <v>7.6779999999999999</v>
      </c>
      <c r="AH8" s="366">
        <f t="shared" si="11"/>
        <v>3.7218185431683448</v>
      </c>
      <c r="AI8" s="489"/>
      <c r="AJ8" s="384">
        <v>0.874</v>
      </c>
      <c r="AK8" s="366">
        <f t="shared" si="12"/>
        <v>1.7323739866405026</v>
      </c>
      <c r="AL8" s="489"/>
      <c r="AM8" s="384">
        <v>0.36099999999999999</v>
      </c>
      <c r="AN8" s="366">
        <f t="shared" si="13"/>
        <v>1.4460823585963785</v>
      </c>
      <c r="AR8" s="587"/>
      <c r="AS8" s="1036"/>
      <c r="AT8" s="338"/>
      <c r="AU8" s="587"/>
      <c r="AV8" s="338"/>
      <c r="AW8" s="338"/>
      <c r="AX8" s="587"/>
      <c r="AY8" s="338"/>
    </row>
    <row r="9" spans="1:51">
      <c r="A9" s="489" t="s">
        <v>649</v>
      </c>
      <c r="B9" s="338">
        <f t="shared" si="0"/>
        <v>0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N9" s="489"/>
      <c r="O9" s="384">
        <v>0</v>
      </c>
      <c r="P9" s="366">
        <f t="shared" si="5"/>
        <v>0</v>
      </c>
      <c r="Q9" s="489"/>
      <c r="R9" s="384">
        <v>0</v>
      </c>
      <c r="S9" s="366">
        <f t="shared" si="6"/>
        <v>0</v>
      </c>
      <c r="T9" s="489"/>
      <c r="U9" s="384">
        <v>0</v>
      </c>
      <c r="V9" s="366">
        <f t="shared" si="7"/>
        <v>0</v>
      </c>
      <c r="W9" s="489"/>
      <c r="X9" s="384">
        <v>0</v>
      </c>
      <c r="Y9" s="366">
        <f t="shared" si="8"/>
        <v>0</v>
      </c>
      <c r="Z9" s="489"/>
      <c r="AA9" s="384">
        <v>0</v>
      </c>
      <c r="AB9" s="366">
        <f t="shared" si="9"/>
        <v>0</v>
      </c>
      <c r="AC9" s="489"/>
      <c r="AD9" s="384">
        <v>0</v>
      </c>
      <c r="AE9" s="366">
        <f t="shared" si="10"/>
        <v>0</v>
      </c>
      <c r="AF9" s="489"/>
      <c r="AG9" s="384">
        <v>0</v>
      </c>
      <c r="AH9" s="366">
        <f t="shared" si="11"/>
        <v>0</v>
      </c>
      <c r="AI9" s="489"/>
      <c r="AJ9" s="384">
        <v>0</v>
      </c>
      <c r="AK9" s="366">
        <f t="shared" si="12"/>
        <v>0</v>
      </c>
      <c r="AL9" s="489"/>
      <c r="AM9" s="384">
        <v>0</v>
      </c>
      <c r="AN9" s="366">
        <f t="shared" si="13"/>
        <v>0</v>
      </c>
      <c r="AR9" s="587"/>
      <c r="AS9" s="1036"/>
      <c r="AT9" s="338"/>
      <c r="AU9" s="587"/>
      <c r="AV9" s="338"/>
      <c r="AW9" s="338"/>
      <c r="AX9" s="587"/>
      <c r="AY9" s="338"/>
    </row>
    <row r="10" spans="1:51">
      <c r="A10" s="489" t="s">
        <v>650</v>
      </c>
      <c r="B10" s="338">
        <f t="shared" si="0"/>
        <v>110.217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N10" s="489"/>
      <c r="O10" s="384">
        <v>0</v>
      </c>
      <c r="P10" s="366">
        <f t="shared" si="5"/>
        <v>0</v>
      </c>
      <c r="Q10" s="489"/>
      <c r="R10" s="384">
        <v>0</v>
      </c>
      <c r="S10" s="366">
        <f t="shared" si="6"/>
        <v>0</v>
      </c>
      <c r="T10" s="489"/>
      <c r="U10" s="384">
        <v>0</v>
      </c>
      <c r="V10" s="366">
        <f t="shared" si="7"/>
        <v>0</v>
      </c>
      <c r="W10" s="489"/>
      <c r="X10" s="384">
        <v>0</v>
      </c>
      <c r="Y10" s="366">
        <f t="shared" si="8"/>
        <v>0</v>
      </c>
      <c r="Z10" s="489"/>
      <c r="AA10" s="384">
        <v>110.217</v>
      </c>
      <c r="AB10" s="366">
        <f t="shared" si="9"/>
        <v>96.386500975085042</v>
      </c>
      <c r="AC10" s="489"/>
      <c r="AD10" s="384">
        <v>0</v>
      </c>
      <c r="AE10" s="366">
        <f t="shared" si="10"/>
        <v>0</v>
      </c>
      <c r="AF10" s="489"/>
      <c r="AG10" s="384">
        <v>0</v>
      </c>
      <c r="AH10" s="366">
        <f t="shared" si="11"/>
        <v>0</v>
      </c>
      <c r="AI10" s="489"/>
      <c r="AJ10" s="384">
        <v>0</v>
      </c>
      <c r="AK10" s="366">
        <f t="shared" si="12"/>
        <v>0</v>
      </c>
      <c r="AL10" s="489"/>
      <c r="AM10" s="384">
        <v>0</v>
      </c>
      <c r="AN10" s="366">
        <f t="shared" si="13"/>
        <v>0</v>
      </c>
      <c r="AR10" s="587"/>
      <c r="AS10" s="1036"/>
      <c r="AT10" s="338"/>
      <c r="AU10" s="587"/>
      <c r="AV10" s="338"/>
      <c r="AW10" s="338"/>
      <c r="AX10" s="587"/>
      <c r="AY10" s="338"/>
    </row>
    <row r="11" spans="1:51">
      <c r="A11" s="491" t="s">
        <v>651</v>
      </c>
      <c r="B11" s="338">
        <f t="shared" si="0"/>
        <v>973.61700000000008</v>
      </c>
      <c r="C11" s="384">
        <v>0</v>
      </c>
      <c r="D11" s="366">
        <f t="shared" si="1"/>
        <v>0</v>
      </c>
      <c r="E11" s="491"/>
      <c r="F11" s="384">
        <v>0</v>
      </c>
      <c r="G11" s="366">
        <f t="shared" si="2"/>
        <v>0</v>
      </c>
      <c r="H11" s="491"/>
      <c r="I11" s="384">
        <v>5.2</v>
      </c>
      <c r="J11" s="366">
        <f t="shared" si="3"/>
        <v>6.4596273291925463</v>
      </c>
      <c r="K11" s="491"/>
      <c r="L11" s="384">
        <v>0</v>
      </c>
      <c r="M11" s="366">
        <f t="shared" si="4"/>
        <v>0</v>
      </c>
      <c r="N11" s="491"/>
      <c r="O11" s="384">
        <v>0</v>
      </c>
      <c r="P11" s="366">
        <f t="shared" si="5"/>
        <v>0</v>
      </c>
      <c r="Q11" s="491"/>
      <c r="R11" s="384">
        <v>0</v>
      </c>
      <c r="S11" s="366">
        <f t="shared" si="6"/>
        <v>0</v>
      </c>
      <c r="T11" s="491"/>
      <c r="U11" s="384">
        <v>0</v>
      </c>
      <c r="V11" s="366">
        <f t="shared" si="7"/>
        <v>0</v>
      </c>
      <c r="W11" s="491"/>
      <c r="X11" s="384">
        <v>0</v>
      </c>
      <c r="Y11" s="366">
        <f t="shared" si="8"/>
        <v>0</v>
      </c>
      <c r="Z11" s="491"/>
      <c r="AA11" s="384">
        <v>0</v>
      </c>
      <c r="AB11" s="366">
        <f t="shared" si="9"/>
        <v>0</v>
      </c>
      <c r="AC11" s="491"/>
      <c r="AD11" s="384">
        <v>0</v>
      </c>
      <c r="AE11" s="366">
        <f t="shared" si="10"/>
        <v>0</v>
      </c>
      <c r="AF11" s="491"/>
      <c r="AG11" s="384">
        <v>197.619</v>
      </c>
      <c r="AH11" s="366">
        <f t="shared" si="11"/>
        <v>95.793443433496378</v>
      </c>
      <c r="AI11" s="491"/>
      <c r="AJ11" s="384">
        <v>49.576999999999998</v>
      </c>
      <c r="AK11" s="366">
        <f t="shared" si="12"/>
        <v>98.267626013359489</v>
      </c>
      <c r="AL11" s="491"/>
      <c r="AM11" s="384">
        <v>0</v>
      </c>
      <c r="AN11" s="366">
        <f t="shared" si="13"/>
        <v>0</v>
      </c>
      <c r="AR11" s="587"/>
      <c r="AS11" s="1036"/>
      <c r="AT11" s="338"/>
      <c r="AU11" s="587"/>
      <c r="AV11" s="338"/>
      <c r="AW11" s="338"/>
      <c r="AX11" s="587"/>
      <c r="AY11" s="519"/>
    </row>
    <row r="12" spans="1:51" ht="13.5" thickBot="1">
      <c r="A12" s="491" t="s">
        <v>790</v>
      </c>
      <c r="B12" s="338">
        <f t="shared" si="0"/>
        <v>2.7</v>
      </c>
      <c r="C12" s="384">
        <v>0</v>
      </c>
      <c r="D12" s="366">
        <f t="shared" si="1"/>
        <v>0</v>
      </c>
      <c r="E12" s="1141"/>
      <c r="F12" s="384">
        <v>0</v>
      </c>
      <c r="G12" s="366">
        <f t="shared" si="2"/>
        <v>0</v>
      </c>
      <c r="H12" s="1141"/>
      <c r="I12" s="384">
        <v>0</v>
      </c>
      <c r="J12" s="366">
        <f t="shared" si="3"/>
        <v>0</v>
      </c>
      <c r="K12" s="1141"/>
      <c r="L12" s="384">
        <v>0</v>
      </c>
      <c r="M12" s="366">
        <f t="shared" si="4"/>
        <v>0</v>
      </c>
      <c r="N12" s="1141"/>
      <c r="O12" s="384">
        <v>0</v>
      </c>
      <c r="P12" s="366">
        <f t="shared" si="5"/>
        <v>0</v>
      </c>
      <c r="Q12" s="1141"/>
      <c r="R12" s="384">
        <v>0</v>
      </c>
      <c r="S12" s="366">
        <f t="shared" si="6"/>
        <v>0</v>
      </c>
      <c r="T12" s="1141"/>
      <c r="U12" s="384">
        <v>0</v>
      </c>
      <c r="V12" s="366">
        <f t="shared" si="7"/>
        <v>0</v>
      </c>
      <c r="W12" s="1141"/>
      <c r="X12" s="384">
        <v>0</v>
      </c>
      <c r="Y12" s="366">
        <f t="shared" si="8"/>
        <v>0</v>
      </c>
      <c r="Z12" s="1141"/>
      <c r="AA12" s="384">
        <v>0</v>
      </c>
      <c r="AB12" s="366">
        <f t="shared" si="9"/>
        <v>0</v>
      </c>
      <c r="AC12" s="1141"/>
      <c r="AD12" s="384">
        <v>0</v>
      </c>
      <c r="AE12" s="366">
        <f t="shared" si="10"/>
        <v>0</v>
      </c>
      <c r="AF12" s="1141"/>
      <c r="AG12" s="384">
        <v>1</v>
      </c>
      <c r="AH12" s="366">
        <f t="shared" si="11"/>
        <v>0.48473802333528848</v>
      </c>
      <c r="AI12" s="1141"/>
      <c r="AJ12" s="384">
        <v>0</v>
      </c>
      <c r="AK12" s="366">
        <f t="shared" si="12"/>
        <v>0</v>
      </c>
      <c r="AL12" s="1141"/>
      <c r="AM12" s="384">
        <v>0</v>
      </c>
      <c r="AN12" s="366">
        <f t="shared" si="13"/>
        <v>0</v>
      </c>
      <c r="AR12" s="587"/>
      <c r="AS12" s="1036"/>
      <c r="AT12" s="338"/>
      <c r="AU12" s="587"/>
      <c r="AV12" s="338"/>
      <c r="AW12" s="338"/>
      <c r="AX12" s="587"/>
      <c r="AY12" s="519"/>
    </row>
    <row r="13" spans="1:51" ht="13.5" thickBot="1">
      <c r="A13" s="362" t="s">
        <v>123</v>
      </c>
      <c r="B13" s="492">
        <f>SUM(B7:B12)</f>
        <v>3878.2860110000006</v>
      </c>
      <c r="C13" s="492">
        <f>SUM(C7:C12)</f>
        <v>390.7</v>
      </c>
      <c r="D13" s="365">
        <f>SUM(D7:D12)</f>
        <v>100</v>
      </c>
      <c r="E13" s="362"/>
      <c r="F13" s="492">
        <f>SUM(F7:F12)</f>
        <v>7.3999999999999995</v>
      </c>
      <c r="G13" s="365">
        <f>SUM(G7:G12)</f>
        <v>100.00000000000001</v>
      </c>
      <c r="H13" s="362"/>
      <c r="I13" s="492">
        <f>SUM(I7:I12)</f>
        <v>80.5</v>
      </c>
      <c r="J13" s="365">
        <f>SUM(J7:J12)</f>
        <v>99.999999999999986</v>
      </c>
      <c r="K13" s="362"/>
      <c r="L13" s="492">
        <f>SUM(L7:L12)</f>
        <v>1.4000009999999998</v>
      </c>
      <c r="M13" s="365">
        <f>SUM(M7:M12)</f>
        <v>100.00000000000001</v>
      </c>
      <c r="N13" s="362"/>
      <c r="O13" s="492">
        <f>SUM(O7:O12)</f>
        <v>1037.2</v>
      </c>
      <c r="P13" s="365">
        <f>SUM(P7:P12)</f>
        <v>99.999999999999986</v>
      </c>
      <c r="Q13" s="362"/>
      <c r="R13" s="492">
        <f>SUM(R7:R12)</f>
        <v>1.2000000000000002</v>
      </c>
      <c r="S13" s="365">
        <f>SUM(S7:S12)</f>
        <v>99.999999999999986</v>
      </c>
      <c r="T13" s="362"/>
      <c r="U13" s="492">
        <f>SUM(U7:U12)</f>
        <v>2.1</v>
      </c>
      <c r="V13" s="365">
        <f>SUM(V7:V12)</f>
        <v>99.999999999999986</v>
      </c>
      <c r="W13" s="362"/>
      <c r="X13" s="492">
        <f>SUM(X7:X12)</f>
        <v>39.311999999999998</v>
      </c>
      <c r="Y13" s="365">
        <f>SUM(Y7:Y12)</f>
        <v>99.999999999999986</v>
      </c>
      <c r="Z13" s="362"/>
      <c r="AA13" s="492">
        <f>SUM(AA7:AA12)</f>
        <v>114.349</v>
      </c>
      <c r="AB13" s="365">
        <f>SUM(AB7:AB12)</f>
        <v>100</v>
      </c>
      <c r="AC13" s="362"/>
      <c r="AD13" s="492">
        <f>SUM(AD7:AD12)</f>
        <v>141.45099999999999</v>
      </c>
      <c r="AE13" s="365">
        <f>SUM(AE7:AE12)</f>
        <v>100</v>
      </c>
      <c r="AF13" s="362"/>
      <c r="AG13" s="492">
        <f>SUM(AG7:AG12)</f>
        <v>206.297</v>
      </c>
      <c r="AH13" s="365">
        <f>SUM(AH7:AH12)</f>
        <v>100</v>
      </c>
      <c r="AI13" s="362"/>
      <c r="AJ13" s="492">
        <f>SUM(AJ7:AJ12)</f>
        <v>50.451000000000001</v>
      </c>
      <c r="AK13" s="365">
        <f>SUM(AK7:AK12)</f>
        <v>99.999999999999986</v>
      </c>
      <c r="AL13" s="362"/>
      <c r="AM13" s="492">
        <f>SUM(AM7:AM12)</f>
        <v>24.964000000000002</v>
      </c>
      <c r="AN13" s="1184">
        <f>SUM(AN7:AN12)</f>
        <v>100</v>
      </c>
      <c r="AR13" s="587"/>
      <c r="AS13" s="1036"/>
      <c r="AT13" s="338"/>
      <c r="AU13" s="587"/>
      <c r="AV13" s="338"/>
      <c r="AW13" s="338"/>
      <c r="AX13" s="587"/>
      <c r="AY13" s="336"/>
    </row>
    <row r="14" spans="1:51">
      <c r="A14" s="493" t="s">
        <v>653</v>
      </c>
      <c r="B14" s="384"/>
      <c r="C14" s="384"/>
      <c r="D14" s="366"/>
      <c r="E14" s="493"/>
      <c r="F14" s="384"/>
      <c r="G14" s="366"/>
      <c r="H14" s="493"/>
      <c r="I14" s="384"/>
      <c r="J14" s="366"/>
      <c r="K14" s="493"/>
      <c r="L14" s="384"/>
      <c r="M14" s="366"/>
      <c r="N14" s="493"/>
      <c r="O14" s="384"/>
      <c r="P14" s="366"/>
      <c r="Q14" s="493"/>
      <c r="R14" s="384"/>
      <c r="S14" s="366"/>
      <c r="T14" s="493"/>
      <c r="U14" s="384"/>
      <c r="V14" s="366"/>
      <c r="W14" s="493"/>
      <c r="X14" s="384"/>
      <c r="Y14" s="366"/>
      <c r="Z14" s="493"/>
      <c r="AA14" s="384"/>
      <c r="AB14" s="366"/>
      <c r="AC14" s="493"/>
      <c r="AD14" s="384"/>
      <c r="AE14" s="366"/>
      <c r="AF14" s="493"/>
      <c r="AG14" s="384"/>
      <c r="AH14" s="366"/>
      <c r="AI14" s="493"/>
      <c r="AJ14" s="384"/>
      <c r="AK14" s="366"/>
      <c r="AL14" s="493"/>
      <c r="AM14" s="384"/>
      <c r="AN14" s="366"/>
      <c r="AR14" s="587"/>
      <c r="AS14" s="1036"/>
      <c r="AT14" s="338"/>
      <c r="AU14" s="587"/>
      <c r="AV14" s="338"/>
      <c r="AW14" s="338"/>
      <c r="AX14" s="587"/>
      <c r="AY14" s="336"/>
    </row>
    <row r="15" spans="1:51">
      <c r="A15" s="1053" t="s">
        <v>1143</v>
      </c>
      <c r="B15" s="338">
        <f t="shared" ref="B15:B39" si="14">C15+F15+I15+L15+O15+R15+U15+X15+AA15+AD15+AG15+AJ15+AM15+AG55+C55+F55+I55+L55+O55+R55+U55+X55+AA55+AD55</f>
        <v>726.53800000000012</v>
      </c>
      <c r="C15" s="778">
        <v>286.10000000000002</v>
      </c>
      <c r="D15" s="366">
        <f t="shared" ref="D15:D23" si="15">C15/$C$37*100</f>
        <v>75.587846763540298</v>
      </c>
      <c r="E15" s="1053" t="s">
        <v>1143</v>
      </c>
      <c r="F15" s="778">
        <v>1.1000000000000001</v>
      </c>
      <c r="G15" s="366">
        <f t="shared" ref="G15:G24" si="16">F15/$F$37*100</f>
        <v>16.176470588235293</v>
      </c>
      <c r="H15" s="1053" t="s">
        <v>1143</v>
      </c>
      <c r="I15" s="778">
        <v>9.1999999999999993</v>
      </c>
      <c r="J15" s="366">
        <f t="shared" ref="J15:J25" si="17">I15/$I$37*100</f>
        <v>12.689655172413792</v>
      </c>
      <c r="K15" s="653" t="s">
        <v>1143</v>
      </c>
      <c r="L15" s="778">
        <v>0.2</v>
      </c>
      <c r="M15" s="366">
        <f>L15/$L$37*100</f>
        <v>14.285714285714288</v>
      </c>
      <c r="N15" s="1053" t="s">
        <v>656</v>
      </c>
      <c r="O15" s="778">
        <v>101.9</v>
      </c>
      <c r="P15" s="366">
        <f t="shared" ref="P15:P33" si="18">O15/$O$37*100</f>
        <v>10.114143920595534</v>
      </c>
      <c r="Q15" s="653" t="s">
        <v>1143</v>
      </c>
      <c r="R15" s="778">
        <v>0.1</v>
      </c>
      <c r="S15" s="366">
        <f>R15/$R$37*100</f>
        <v>9.0909090909090917</v>
      </c>
      <c r="T15" s="653" t="s">
        <v>1143</v>
      </c>
      <c r="U15" s="778">
        <v>0.3</v>
      </c>
      <c r="V15" s="366">
        <f>U15/$U$37*100</f>
        <v>15</v>
      </c>
      <c r="W15" s="175" t="s">
        <v>669</v>
      </c>
      <c r="X15" s="337">
        <v>10.332000000000001</v>
      </c>
      <c r="Y15" s="366">
        <f>X15/$X$35*100</f>
        <v>27.028016846731369</v>
      </c>
      <c r="Z15" s="1053" t="s">
        <v>1144</v>
      </c>
      <c r="AA15" s="384">
        <v>12.79</v>
      </c>
      <c r="AB15" s="366">
        <f t="shared" ref="AB15:AB20" si="19">AA15/$AA$37*100</f>
        <v>11.605117502948914</v>
      </c>
      <c r="AC15" s="1053" t="s">
        <v>1145</v>
      </c>
      <c r="AD15" s="337">
        <v>11.302</v>
      </c>
      <c r="AE15" s="366">
        <f>AD15/$AD$37*100</f>
        <v>9.154678589942975</v>
      </c>
      <c r="AF15" s="1053" t="s">
        <v>1146</v>
      </c>
      <c r="AG15" s="337">
        <v>152.81200000000001</v>
      </c>
      <c r="AH15" s="366">
        <f>AG15/$AG$37*100</f>
        <v>77.326572849776582</v>
      </c>
      <c r="AI15" s="1053" t="s">
        <v>1147</v>
      </c>
      <c r="AJ15" s="337">
        <v>4.742</v>
      </c>
      <c r="AK15" s="366">
        <f>AJ15/$AJ$37*100</f>
        <v>9.5649192165722017</v>
      </c>
      <c r="AL15" s="1053" t="s">
        <v>1148</v>
      </c>
      <c r="AM15" s="337">
        <v>1.9E-2</v>
      </c>
      <c r="AN15" s="366">
        <f t="shared" ref="AN15:AN26" si="20">AM15/$AM$37*100</f>
        <v>7.7226354509612655E-2</v>
      </c>
      <c r="AR15" s="587"/>
      <c r="AS15" s="1048"/>
      <c r="AT15" s="338"/>
      <c r="AU15" s="587"/>
      <c r="AV15" s="1051"/>
      <c r="AW15" s="390"/>
      <c r="AX15" s="587"/>
      <c r="AY15" s="1051"/>
    </row>
    <row r="16" spans="1:51">
      <c r="A16" s="1053" t="s">
        <v>1149</v>
      </c>
      <c r="B16" s="338">
        <f t="shared" si="14"/>
        <v>392.16600000000005</v>
      </c>
      <c r="C16" s="778">
        <v>28.9</v>
      </c>
      <c r="D16" s="366">
        <f t="shared" si="15"/>
        <v>7.6354029062087188</v>
      </c>
      <c r="E16" s="1053" t="s">
        <v>1149</v>
      </c>
      <c r="F16" s="778">
        <v>0.9</v>
      </c>
      <c r="G16" s="366">
        <f t="shared" si="16"/>
        <v>13.23529411764706</v>
      </c>
      <c r="H16" s="1053" t="s">
        <v>1149</v>
      </c>
      <c r="I16" s="778">
        <v>6.1</v>
      </c>
      <c r="J16" s="366">
        <f t="shared" si="17"/>
        <v>8.413793103448274</v>
      </c>
      <c r="K16" s="653" t="s">
        <v>1149</v>
      </c>
      <c r="L16" s="778">
        <v>0.1</v>
      </c>
      <c r="M16" s="366">
        <f t="shared" ref="M16:M25" si="21">L16/$L$37*100</f>
        <v>7.1428571428571441</v>
      </c>
      <c r="N16" s="1053" t="s">
        <v>1150</v>
      </c>
      <c r="O16" s="778">
        <v>153.4</v>
      </c>
      <c r="P16" s="366">
        <f t="shared" si="18"/>
        <v>15.225806451612902</v>
      </c>
      <c r="Q16" s="653" t="s">
        <v>1149</v>
      </c>
      <c r="R16" s="778"/>
      <c r="S16" s="366">
        <f t="shared" ref="S16:S25" si="22">R16/$R$37*100</f>
        <v>0</v>
      </c>
      <c r="T16" s="653" t="s">
        <v>1149</v>
      </c>
      <c r="U16" s="778">
        <v>0.3</v>
      </c>
      <c r="V16" s="366">
        <f t="shared" ref="V16:V25" si="23">U16/$U$37*100</f>
        <v>15</v>
      </c>
      <c r="W16" s="175" t="s">
        <v>1151</v>
      </c>
      <c r="X16" s="337">
        <v>8.9870000000000001</v>
      </c>
      <c r="Y16" s="366">
        <f t="shared" ref="Y16:Y27" si="24">X16/$X$35*100</f>
        <v>23.509561304836893</v>
      </c>
      <c r="Z16" s="1053" t="s">
        <v>1152</v>
      </c>
      <c r="AA16" s="384">
        <v>28.14</v>
      </c>
      <c r="AB16" s="366">
        <f t="shared" si="19"/>
        <v>25.533073223845388</v>
      </c>
      <c r="AC16" s="1053" t="s">
        <v>742</v>
      </c>
      <c r="AD16" s="1093">
        <v>14.065</v>
      </c>
      <c r="AE16" s="366">
        <f t="shared" ref="AE16:AE24" si="25">AD16/$AD$37*100</f>
        <v>11.392722913426647</v>
      </c>
      <c r="AF16" s="1053" t="s">
        <v>1153</v>
      </c>
      <c r="AG16" s="1093">
        <v>44.807000000000002</v>
      </c>
      <c r="AH16" s="366">
        <f>AG16/$AG$37*100</f>
        <v>22.673427150223407</v>
      </c>
      <c r="AI16" s="1053" t="s">
        <v>1154</v>
      </c>
      <c r="AJ16" s="337">
        <v>11.622</v>
      </c>
      <c r="AK16" s="366">
        <f>AJ16/$AJ$37*100</f>
        <v>23.442322044496443</v>
      </c>
      <c r="AL16" s="1053" t="s">
        <v>1155</v>
      </c>
      <c r="AM16" s="337">
        <v>4.9119999999999999</v>
      </c>
      <c r="AN16" s="366">
        <f t="shared" si="20"/>
        <v>19.965044913221966</v>
      </c>
      <c r="AR16" s="587"/>
      <c r="AS16" s="1048"/>
      <c r="AT16" s="338"/>
      <c r="AU16" s="587"/>
      <c r="AV16" s="1051"/>
      <c r="AW16" s="390"/>
      <c r="AX16" s="587"/>
      <c r="AY16" s="1051"/>
    </row>
    <row r="17" spans="1:51">
      <c r="A17" s="1053" t="s">
        <v>1156</v>
      </c>
      <c r="B17" s="338">
        <f t="shared" si="14"/>
        <v>516.221</v>
      </c>
      <c r="C17" s="778"/>
      <c r="D17" s="366">
        <f t="shared" si="15"/>
        <v>0</v>
      </c>
      <c r="E17" s="1053" t="s">
        <v>1156</v>
      </c>
      <c r="F17" s="778">
        <v>1</v>
      </c>
      <c r="G17" s="366">
        <f t="shared" si="16"/>
        <v>14.705882352941178</v>
      </c>
      <c r="H17" s="1053" t="s">
        <v>1156</v>
      </c>
      <c r="I17" s="778">
        <v>11</v>
      </c>
      <c r="J17" s="366">
        <f t="shared" si="17"/>
        <v>15.172413793103448</v>
      </c>
      <c r="K17" s="653" t="s">
        <v>1156</v>
      </c>
      <c r="L17" s="778">
        <v>0.2</v>
      </c>
      <c r="M17" s="366">
        <f t="shared" si="21"/>
        <v>14.285714285714288</v>
      </c>
      <c r="N17" s="1053" t="s">
        <v>1157</v>
      </c>
      <c r="O17" s="778">
        <v>25.6</v>
      </c>
      <c r="P17" s="366">
        <f t="shared" si="18"/>
        <v>2.5409429280397022</v>
      </c>
      <c r="Q17" s="653" t="s">
        <v>1156</v>
      </c>
      <c r="R17" s="778">
        <v>0.4</v>
      </c>
      <c r="S17" s="366">
        <f t="shared" si="22"/>
        <v>36.363636363636367</v>
      </c>
      <c r="T17" s="653" t="s">
        <v>1156</v>
      </c>
      <c r="U17" s="778">
        <v>0.3</v>
      </c>
      <c r="V17" s="366">
        <f t="shared" si="23"/>
        <v>15</v>
      </c>
      <c r="W17" s="175" t="s">
        <v>674</v>
      </c>
      <c r="X17" s="337">
        <v>10.391999999999999</v>
      </c>
      <c r="Y17" s="366">
        <f t="shared" si="24"/>
        <v>27.184973971276843</v>
      </c>
      <c r="Z17" s="1053" t="s">
        <v>1158</v>
      </c>
      <c r="AA17" s="384">
        <v>38.19</v>
      </c>
      <c r="AB17" s="366">
        <f t="shared" si="19"/>
        <v>34.652027946647308</v>
      </c>
      <c r="AC17" s="1053" t="s">
        <v>1159</v>
      </c>
      <c r="AD17" s="1093">
        <v>7.149</v>
      </c>
      <c r="AE17" s="366">
        <f t="shared" si="25"/>
        <v>5.7907270606531887</v>
      </c>
      <c r="AF17" s="1053" t="s">
        <v>1160</v>
      </c>
      <c r="AG17" s="1093">
        <v>0</v>
      </c>
      <c r="AH17" s="366">
        <f>AG17/$AG$37*100</f>
        <v>0</v>
      </c>
      <c r="AI17" s="1053" t="s">
        <v>1161</v>
      </c>
      <c r="AJ17" s="337">
        <v>33.213000000000001</v>
      </c>
      <c r="AK17" s="366">
        <f>AJ17/$AJ$37*100</f>
        <v>66.992758738931371</v>
      </c>
      <c r="AL17" s="1053" t="s">
        <v>1162</v>
      </c>
      <c r="AM17" s="337">
        <v>4.22</v>
      </c>
      <c r="AN17" s="366">
        <f t="shared" si="20"/>
        <v>17.152379791082389</v>
      </c>
      <c r="AR17" s="587"/>
      <c r="AS17" s="1048"/>
      <c r="AT17" s="338"/>
      <c r="AU17" s="587"/>
      <c r="AV17" s="1051"/>
      <c r="AW17" s="390"/>
      <c r="AX17" s="587"/>
      <c r="AY17" s="1051"/>
    </row>
    <row r="18" spans="1:51">
      <c r="A18" s="1053" t="s">
        <v>1163</v>
      </c>
      <c r="B18" s="338">
        <f t="shared" si="14"/>
        <v>604.10500000000002</v>
      </c>
      <c r="C18" s="778">
        <v>4.5</v>
      </c>
      <c r="D18" s="366">
        <f t="shared" si="15"/>
        <v>1.1889035667107</v>
      </c>
      <c r="E18" s="1053" t="s">
        <v>1163</v>
      </c>
      <c r="F18" s="778">
        <v>0.8</v>
      </c>
      <c r="G18" s="366">
        <f t="shared" si="16"/>
        <v>11.764705882352942</v>
      </c>
      <c r="H18" s="1053" t="s">
        <v>1163</v>
      </c>
      <c r="I18" s="778">
        <v>5.3</v>
      </c>
      <c r="J18" s="366">
        <f t="shared" si="17"/>
        <v>7.3103448275862073</v>
      </c>
      <c r="K18" s="653" t="s">
        <v>1163</v>
      </c>
      <c r="L18" s="778"/>
      <c r="M18" s="366">
        <f t="shared" si="21"/>
        <v>0</v>
      </c>
      <c r="N18" s="1053" t="s">
        <v>1164</v>
      </c>
      <c r="O18" s="1110">
        <v>64.099999999999994</v>
      </c>
      <c r="P18" s="366">
        <f t="shared" si="18"/>
        <v>6.3622828784119099</v>
      </c>
      <c r="Q18" s="653" t="s">
        <v>1163</v>
      </c>
      <c r="R18" s="1110"/>
      <c r="S18" s="366">
        <f t="shared" si="22"/>
        <v>0</v>
      </c>
      <c r="T18" s="653" t="s">
        <v>1163</v>
      </c>
      <c r="U18" s="1110"/>
      <c r="V18" s="366">
        <f t="shared" si="23"/>
        <v>0</v>
      </c>
      <c r="W18" s="175" t="s">
        <v>1165</v>
      </c>
      <c r="X18" s="337">
        <v>8.516</v>
      </c>
      <c r="Y18" s="366">
        <f t="shared" si="24"/>
        <v>22.277447877154888</v>
      </c>
      <c r="Z18" s="1053" t="s">
        <v>1166</v>
      </c>
      <c r="AA18" s="384">
        <v>31.09</v>
      </c>
      <c r="AB18" s="366">
        <f t="shared" si="19"/>
        <v>28.209781326558385</v>
      </c>
      <c r="AC18" s="1053" t="s">
        <v>1167</v>
      </c>
      <c r="AD18" s="1093">
        <v>21.286000000000001</v>
      </c>
      <c r="AE18" s="366">
        <f t="shared" si="25"/>
        <v>17.241770347330228</v>
      </c>
      <c r="AF18" s="1053" t="s">
        <v>1168</v>
      </c>
      <c r="AG18" s="1093">
        <v>0</v>
      </c>
      <c r="AH18" s="366">
        <f>AG18/$AG$37*100</f>
        <v>0</v>
      </c>
      <c r="AI18" s="1053"/>
      <c r="AJ18" s="1093"/>
      <c r="AK18" s="366">
        <f>AJ18/$AJ$37*100</f>
        <v>0</v>
      </c>
      <c r="AL18" s="1053" t="s">
        <v>1159</v>
      </c>
      <c r="AM18" s="337">
        <v>4.4180000000000001</v>
      </c>
      <c r="AN18" s="366">
        <f t="shared" si="20"/>
        <v>17.957159695972038</v>
      </c>
      <c r="AR18" s="587"/>
      <c r="AS18" s="1048"/>
      <c r="AT18" s="338"/>
      <c r="AU18" s="587"/>
      <c r="AV18" s="1051"/>
      <c r="AW18" s="390"/>
      <c r="AX18" s="587"/>
      <c r="AY18" s="1051"/>
    </row>
    <row r="19" spans="1:51">
      <c r="A19" s="1053" t="s">
        <v>1169</v>
      </c>
      <c r="B19" s="338">
        <f t="shared" si="14"/>
        <v>135.78900000000002</v>
      </c>
      <c r="C19" s="778">
        <v>7</v>
      </c>
      <c r="D19" s="366">
        <f t="shared" si="15"/>
        <v>1.8494055482166447</v>
      </c>
      <c r="E19" s="1053" t="s">
        <v>1169</v>
      </c>
      <c r="F19" s="778">
        <v>0.8</v>
      </c>
      <c r="G19" s="366">
        <f t="shared" si="16"/>
        <v>11.764705882352942</v>
      </c>
      <c r="H19" s="1053" t="s">
        <v>1169</v>
      </c>
      <c r="I19" s="778"/>
      <c r="J19" s="366">
        <f t="shared" si="17"/>
        <v>0</v>
      </c>
      <c r="K19" s="653" t="s">
        <v>1169</v>
      </c>
      <c r="L19" s="778"/>
      <c r="M19" s="366">
        <f t="shared" si="21"/>
        <v>0</v>
      </c>
      <c r="N19" s="1053" t="s">
        <v>1170</v>
      </c>
      <c r="O19" s="1110">
        <v>0</v>
      </c>
      <c r="P19" s="366">
        <f t="shared" si="18"/>
        <v>0</v>
      </c>
      <c r="Q19" s="653" t="s">
        <v>1169</v>
      </c>
      <c r="R19" s="1110"/>
      <c r="S19" s="366">
        <f t="shared" si="22"/>
        <v>0</v>
      </c>
      <c r="T19" s="653" t="s">
        <v>1169</v>
      </c>
      <c r="U19" s="1110"/>
      <c r="V19" s="366">
        <f t="shared" si="23"/>
        <v>0</v>
      </c>
      <c r="W19" s="175"/>
      <c r="X19" s="337"/>
      <c r="Y19" s="366">
        <f t="shared" si="24"/>
        <v>0</v>
      </c>
      <c r="Z19" s="1053"/>
      <c r="AA19" s="384"/>
      <c r="AB19" s="366">
        <f t="shared" si="19"/>
        <v>0</v>
      </c>
      <c r="AC19" s="1053" t="s">
        <v>1171</v>
      </c>
      <c r="AD19" s="1093">
        <v>20.138000000000002</v>
      </c>
      <c r="AE19" s="366">
        <f t="shared" si="25"/>
        <v>16.31188439606014</v>
      </c>
      <c r="AF19" s="1053"/>
      <c r="AG19" s="1093">
        <v>0</v>
      </c>
      <c r="AH19" s="366">
        <f>AG19/$AG$37*100</f>
        <v>0</v>
      </c>
      <c r="AI19" s="1053"/>
      <c r="AJ19" s="1093"/>
      <c r="AK19" s="366">
        <f>AJ19/$AJ$37*100</f>
        <v>0</v>
      </c>
      <c r="AL19" s="1053" t="s">
        <v>1172</v>
      </c>
      <c r="AM19" s="337">
        <v>5.0369999999999999</v>
      </c>
      <c r="AN19" s="366">
        <f t="shared" si="20"/>
        <v>20.473113034995734</v>
      </c>
      <c r="AR19" s="587"/>
      <c r="AS19" s="1048"/>
      <c r="AT19" s="338"/>
      <c r="AU19" s="587"/>
      <c r="AV19" s="1051"/>
      <c r="AW19" s="390"/>
      <c r="AX19" s="587"/>
      <c r="AY19" s="1051"/>
    </row>
    <row r="20" spans="1:51">
      <c r="A20" s="1053" t="s">
        <v>1173</v>
      </c>
      <c r="B20" s="338">
        <f t="shared" si="14"/>
        <v>259.29899999999998</v>
      </c>
      <c r="C20" s="778">
        <v>35.299999999999997</v>
      </c>
      <c r="D20" s="366">
        <f t="shared" si="15"/>
        <v>9.3262879788639363</v>
      </c>
      <c r="E20" s="1053" t="s">
        <v>1173</v>
      </c>
      <c r="F20" s="778">
        <v>0.8</v>
      </c>
      <c r="G20" s="366">
        <f t="shared" si="16"/>
        <v>11.764705882352942</v>
      </c>
      <c r="H20" s="1053" t="s">
        <v>1173</v>
      </c>
      <c r="I20" s="778">
        <v>9.1</v>
      </c>
      <c r="J20" s="366">
        <f t="shared" si="17"/>
        <v>12.551724137931034</v>
      </c>
      <c r="K20" s="653" t="s">
        <v>1173</v>
      </c>
      <c r="L20" s="778">
        <v>0.2</v>
      </c>
      <c r="M20" s="366">
        <f t="shared" si="21"/>
        <v>14.285714285714288</v>
      </c>
      <c r="N20" s="1053" t="s">
        <v>662</v>
      </c>
      <c r="O20" s="1110">
        <v>40.799999999999997</v>
      </c>
      <c r="P20" s="366">
        <f t="shared" si="18"/>
        <v>4.0496277915632755</v>
      </c>
      <c r="Q20" s="653" t="s">
        <v>1173</v>
      </c>
      <c r="R20" s="1110">
        <v>0.1</v>
      </c>
      <c r="S20" s="366">
        <f t="shared" si="22"/>
        <v>9.0909090909090917</v>
      </c>
      <c r="T20" s="653" t="s">
        <v>1173</v>
      </c>
      <c r="U20" s="1110">
        <v>0.3</v>
      </c>
      <c r="V20" s="366">
        <f t="shared" si="23"/>
        <v>15</v>
      </c>
      <c r="W20" s="175"/>
      <c r="X20" s="337"/>
      <c r="Y20" s="366">
        <f t="shared" si="24"/>
        <v>0</v>
      </c>
      <c r="Z20" s="1079"/>
      <c r="AA20" s="349"/>
      <c r="AB20" s="366">
        <f t="shared" si="19"/>
        <v>0</v>
      </c>
      <c r="AC20" s="1053" t="s">
        <v>1174</v>
      </c>
      <c r="AD20" s="1093">
        <v>49.515999999999998</v>
      </c>
      <c r="AE20" s="366">
        <f t="shared" si="25"/>
        <v>40.108216692586836</v>
      </c>
      <c r="AF20" s="1079"/>
      <c r="AG20" s="349"/>
      <c r="AH20" s="366"/>
      <c r="AI20" s="1079"/>
      <c r="AJ20" s="349"/>
      <c r="AK20" s="366"/>
      <c r="AL20" s="1053" t="s">
        <v>1175</v>
      </c>
      <c r="AM20" s="337">
        <v>5.9969999999999999</v>
      </c>
      <c r="AN20" s="366">
        <f t="shared" si="20"/>
        <v>24.375076210218268</v>
      </c>
      <c r="AR20" s="587"/>
      <c r="AS20" s="1048"/>
      <c r="AT20" s="338"/>
      <c r="AU20" s="587"/>
      <c r="AV20" s="1051"/>
      <c r="AW20" s="390"/>
      <c r="AX20" s="587"/>
      <c r="AY20" s="1051"/>
    </row>
    <row r="21" spans="1:51">
      <c r="A21" s="1053" t="s">
        <v>1176</v>
      </c>
      <c r="B21" s="338">
        <f t="shared" si="14"/>
        <v>186.19500000000002</v>
      </c>
      <c r="C21" s="778">
        <v>7.4</v>
      </c>
      <c r="D21" s="366">
        <f t="shared" si="15"/>
        <v>1.955085865257596</v>
      </c>
      <c r="E21" s="1053" t="s">
        <v>1176</v>
      </c>
      <c r="F21" s="778"/>
      <c r="G21" s="366">
        <f t="shared" si="16"/>
        <v>0</v>
      </c>
      <c r="H21" s="1053" t="s">
        <v>1176</v>
      </c>
      <c r="I21" s="778"/>
      <c r="J21" s="366">
        <f t="shared" si="17"/>
        <v>0</v>
      </c>
      <c r="K21" s="653" t="s">
        <v>1176</v>
      </c>
      <c r="L21" s="778"/>
      <c r="M21" s="366">
        <f t="shared" si="21"/>
        <v>0</v>
      </c>
      <c r="N21" s="1053" t="s">
        <v>1177</v>
      </c>
      <c r="O21" s="1110">
        <v>22.9</v>
      </c>
      <c r="P21" s="366">
        <f t="shared" si="18"/>
        <v>2.2729528535980146</v>
      </c>
      <c r="Q21" s="653" t="s">
        <v>1176</v>
      </c>
      <c r="R21" s="1110"/>
      <c r="S21" s="366">
        <f t="shared" si="22"/>
        <v>0</v>
      </c>
      <c r="T21" s="653" t="s">
        <v>1176</v>
      </c>
      <c r="U21" s="1110"/>
      <c r="V21" s="366">
        <f t="shared" si="23"/>
        <v>0</v>
      </c>
      <c r="W21" s="1053"/>
      <c r="X21" s="337"/>
      <c r="Y21" s="366">
        <f t="shared" si="24"/>
        <v>0</v>
      </c>
      <c r="Z21" s="1079"/>
      <c r="AA21" s="349"/>
      <c r="AB21" s="366"/>
      <c r="AC21" s="1053"/>
      <c r="AD21" s="1093"/>
      <c r="AE21" s="366">
        <f t="shared" si="25"/>
        <v>0</v>
      </c>
      <c r="AF21" s="1079"/>
      <c r="AG21" s="349"/>
      <c r="AH21" s="366"/>
      <c r="AI21" s="1079"/>
      <c r="AJ21" s="349"/>
      <c r="AK21" s="366"/>
      <c r="AL21" s="1053"/>
      <c r="AM21" s="337"/>
      <c r="AN21" s="366">
        <f t="shared" si="20"/>
        <v>0</v>
      </c>
      <c r="AR21" s="587"/>
      <c r="AS21" s="1048"/>
      <c r="AT21" s="338"/>
      <c r="AU21" s="587"/>
      <c r="AV21" s="1051"/>
      <c r="AW21" s="390"/>
      <c r="AX21" s="587"/>
      <c r="AY21" s="1051"/>
    </row>
    <row r="22" spans="1:51">
      <c r="A22" s="1053" t="s">
        <v>1178</v>
      </c>
      <c r="B22" s="338">
        <f t="shared" si="14"/>
        <v>93.679000000000002</v>
      </c>
      <c r="C22" s="778"/>
      <c r="D22" s="366">
        <f t="shared" si="15"/>
        <v>0</v>
      </c>
      <c r="E22" s="1053" t="s">
        <v>1178</v>
      </c>
      <c r="F22" s="778">
        <v>0.2</v>
      </c>
      <c r="G22" s="366">
        <f t="shared" si="16"/>
        <v>2.9411764705882355</v>
      </c>
      <c r="H22" s="1053" t="s">
        <v>1178</v>
      </c>
      <c r="I22" s="778">
        <v>1.2</v>
      </c>
      <c r="J22" s="366">
        <f t="shared" si="17"/>
        <v>1.6551724137931034</v>
      </c>
      <c r="K22" s="653" t="s">
        <v>1178</v>
      </c>
      <c r="L22" s="778">
        <v>0</v>
      </c>
      <c r="M22" s="366">
        <f t="shared" si="21"/>
        <v>0</v>
      </c>
      <c r="N22" s="1053" t="s">
        <v>1179</v>
      </c>
      <c r="O22" s="1110">
        <v>0</v>
      </c>
      <c r="P22" s="366">
        <f t="shared" si="18"/>
        <v>0</v>
      </c>
      <c r="Q22" s="653" t="s">
        <v>1178</v>
      </c>
      <c r="R22" s="1110"/>
      <c r="S22" s="366">
        <f t="shared" si="22"/>
        <v>0</v>
      </c>
      <c r="T22" s="653" t="s">
        <v>1178</v>
      </c>
      <c r="U22" s="1110">
        <v>0.1</v>
      </c>
      <c r="V22" s="366">
        <f t="shared" si="23"/>
        <v>5</v>
      </c>
      <c r="W22" s="1053"/>
      <c r="X22" s="337"/>
      <c r="Y22" s="366">
        <f t="shared" si="24"/>
        <v>0</v>
      </c>
      <c r="Z22" s="1079"/>
      <c r="AA22" s="349"/>
      <c r="AB22" s="366"/>
      <c r="AC22" s="1053"/>
      <c r="AD22" s="1093"/>
      <c r="AE22" s="366">
        <f t="shared" si="25"/>
        <v>0</v>
      </c>
      <c r="AF22" s="1079"/>
      <c r="AG22" s="349"/>
      <c r="AH22" s="366"/>
      <c r="AI22" s="1079"/>
      <c r="AJ22" s="349"/>
      <c r="AK22" s="366"/>
      <c r="AL22" s="1053"/>
      <c r="AM22" s="337"/>
      <c r="AN22" s="366">
        <f t="shared" si="20"/>
        <v>0</v>
      </c>
      <c r="AR22" s="587"/>
      <c r="AS22" s="1048"/>
      <c r="AT22" s="338"/>
      <c r="AU22" s="587"/>
      <c r="AV22" s="1048"/>
      <c r="AW22" s="338"/>
      <c r="AX22" s="587"/>
      <c r="AY22" s="1051"/>
    </row>
    <row r="23" spans="1:51">
      <c r="A23" s="1053" t="s">
        <v>1180</v>
      </c>
      <c r="B23" s="338">
        <f t="shared" si="14"/>
        <v>141.20599999999999</v>
      </c>
      <c r="C23" s="778">
        <v>9.3000000000000007</v>
      </c>
      <c r="D23" s="366">
        <f t="shared" si="15"/>
        <v>2.4570673712021138</v>
      </c>
      <c r="E23" s="1053" t="s">
        <v>1180</v>
      </c>
      <c r="F23" s="778">
        <v>1.2</v>
      </c>
      <c r="G23" s="366">
        <f t="shared" si="16"/>
        <v>17.647058823529413</v>
      </c>
      <c r="H23" s="1053" t="s">
        <v>1180</v>
      </c>
      <c r="I23" s="778">
        <v>8.3000000000000007</v>
      </c>
      <c r="J23" s="366">
        <f t="shared" si="17"/>
        <v>11.448275862068966</v>
      </c>
      <c r="K23" s="653" t="s">
        <v>1180</v>
      </c>
      <c r="L23" s="778">
        <v>0.2</v>
      </c>
      <c r="M23" s="366">
        <f t="shared" si="21"/>
        <v>14.285714285714288</v>
      </c>
      <c r="N23" s="1053" t="s">
        <v>1181</v>
      </c>
      <c r="O23" s="1110">
        <v>77.7</v>
      </c>
      <c r="P23" s="366">
        <f t="shared" si="18"/>
        <v>7.7121588089330038</v>
      </c>
      <c r="Q23" s="653" t="s">
        <v>1180</v>
      </c>
      <c r="R23" s="1110">
        <v>0.1</v>
      </c>
      <c r="S23" s="366">
        <f t="shared" si="22"/>
        <v>9.0909090909090917</v>
      </c>
      <c r="T23" s="653" t="s">
        <v>1180</v>
      </c>
      <c r="U23" s="1110">
        <v>0.3</v>
      </c>
      <c r="V23" s="366">
        <f t="shared" si="23"/>
        <v>15</v>
      </c>
      <c r="W23" s="1053"/>
      <c r="X23" s="337"/>
      <c r="Y23" s="366">
        <f t="shared" si="24"/>
        <v>0</v>
      </c>
      <c r="Z23" s="1079"/>
      <c r="AA23" s="349"/>
      <c r="AB23" s="366"/>
      <c r="AC23" s="1053"/>
      <c r="AD23" s="1093"/>
      <c r="AE23" s="366">
        <f t="shared" si="25"/>
        <v>0</v>
      </c>
      <c r="AF23" s="1079"/>
      <c r="AG23" s="349"/>
      <c r="AH23" s="366"/>
      <c r="AI23" s="1079"/>
      <c r="AJ23" s="349"/>
      <c r="AK23" s="366"/>
      <c r="AL23" s="1053"/>
      <c r="AM23" s="384"/>
      <c r="AN23" s="366">
        <f t="shared" si="20"/>
        <v>0</v>
      </c>
      <c r="AR23" s="587"/>
      <c r="AS23" s="338"/>
      <c r="AT23" s="338"/>
      <c r="AU23" s="587"/>
      <c r="AV23" s="338"/>
      <c r="AW23" s="338"/>
      <c r="AX23" s="587"/>
      <c r="AY23" s="1051"/>
    </row>
    <row r="24" spans="1:51">
      <c r="A24" s="1053" t="s">
        <v>1182</v>
      </c>
      <c r="B24" s="338">
        <f t="shared" si="14"/>
        <v>123.49000000000001</v>
      </c>
      <c r="C24" s="384"/>
      <c r="D24" s="366"/>
      <c r="E24" s="1053" t="s">
        <v>1182</v>
      </c>
      <c r="F24" s="384"/>
      <c r="G24" s="366">
        <f t="shared" si="16"/>
        <v>0</v>
      </c>
      <c r="H24" s="1053" t="s">
        <v>1182</v>
      </c>
      <c r="I24" s="778">
        <v>15</v>
      </c>
      <c r="J24" s="366">
        <f t="shared" si="17"/>
        <v>20.689655172413794</v>
      </c>
      <c r="K24" s="653" t="s">
        <v>1182</v>
      </c>
      <c r="L24" s="778">
        <v>0.4</v>
      </c>
      <c r="M24" s="366">
        <f t="shared" si="21"/>
        <v>28.571428571428577</v>
      </c>
      <c r="N24" s="1053" t="s">
        <v>1183</v>
      </c>
      <c r="O24" s="1110">
        <v>12.1</v>
      </c>
      <c r="P24" s="366">
        <f t="shared" si="18"/>
        <v>1.2009925558312655</v>
      </c>
      <c r="Q24" s="653" t="s">
        <v>1182</v>
      </c>
      <c r="R24" s="1110">
        <v>0.3</v>
      </c>
      <c r="S24" s="366">
        <f t="shared" si="22"/>
        <v>27.27272727272727</v>
      </c>
      <c r="T24" s="653" t="s">
        <v>1182</v>
      </c>
      <c r="U24" s="1110">
        <v>0.4</v>
      </c>
      <c r="V24" s="366">
        <f t="shared" si="23"/>
        <v>20</v>
      </c>
      <c r="W24" s="1053"/>
      <c r="X24" s="337"/>
      <c r="Y24" s="366">
        <f t="shared" si="24"/>
        <v>0</v>
      </c>
      <c r="Z24" s="1079"/>
      <c r="AA24" s="349"/>
      <c r="AB24" s="366"/>
      <c r="AC24" s="1053"/>
      <c r="AD24" s="1093"/>
      <c r="AE24" s="366">
        <f t="shared" si="25"/>
        <v>0</v>
      </c>
      <c r="AF24" s="1079"/>
      <c r="AG24" s="349"/>
      <c r="AH24" s="366"/>
      <c r="AI24" s="1079"/>
      <c r="AJ24" s="349"/>
      <c r="AK24" s="366"/>
      <c r="AL24" s="1053"/>
      <c r="AM24" s="384"/>
      <c r="AN24" s="366">
        <f t="shared" si="20"/>
        <v>0</v>
      </c>
      <c r="AR24" s="587"/>
      <c r="AS24" s="338"/>
      <c r="AT24" s="338"/>
      <c r="AU24" s="587"/>
      <c r="AV24" s="338"/>
      <c r="AW24" s="338"/>
      <c r="AX24" s="587"/>
      <c r="AY24" s="338"/>
    </row>
    <row r="25" spans="1:51">
      <c r="A25" s="1053"/>
      <c r="B25" s="338">
        <f t="shared" si="14"/>
        <v>132.87</v>
      </c>
      <c r="C25" s="384"/>
      <c r="D25" s="366"/>
      <c r="E25" s="489"/>
      <c r="F25" s="384"/>
      <c r="G25" s="366"/>
      <c r="H25" s="489" t="s">
        <v>1184</v>
      </c>
      <c r="I25" s="384">
        <v>2.1</v>
      </c>
      <c r="J25" s="366">
        <f t="shared" si="17"/>
        <v>2.896551724137931</v>
      </c>
      <c r="K25" s="489" t="s">
        <v>1184</v>
      </c>
      <c r="L25" s="384">
        <v>0.1</v>
      </c>
      <c r="M25" s="366">
        <f t="shared" si="21"/>
        <v>7.1428571428571441</v>
      </c>
      <c r="N25" s="1053" t="s">
        <v>1185</v>
      </c>
      <c r="O25" s="1110">
        <v>84.7</v>
      </c>
      <c r="P25" s="366">
        <f t="shared" si="18"/>
        <v>8.4069478908188575</v>
      </c>
      <c r="Q25" s="489" t="s">
        <v>1184</v>
      </c>
      <c r="R25" s="1110">
        <v>0.1</v>
      </c>
      <c r="S25" s="366">
        <f t="shared" si="22"/>
        <v>9.0909090909090917</v>
      </c>
      <c r="T25" s="489" t="s">
        <v>1184</v>
      </c>
      <c r="U25" s="1110">
        <v>0</v>
      </c>
      <c r="V25" s="366">
        <f t="shared" si="23"/>
        <v>0</v>
      </c>
      <c r="W25" s="1053"/>
      <c r="X25" s="337"/>
      <c r="Y25" s="366">
        <f t="shared" si="24"/>
        <v>0</v>
      </c>
      <c r="Z25" s="489"/>
      <c r="AA25" s="384"/>
      <c r="AB25" s="366"/>
      <c r="AC25" s="489"/>
      <c r="AD25" s="384"/>
      <c r="AE25" s="366"/>
      <c r="AF25" s="489"/>
      <c r="AG25" s="384"/>
      <c r="AH25" s="366"/>
      <c r="AI25" s="489"/>
      <c r="AJ25" s="384"/>
      <c r="AK25" s="366"/>
      <c r="AL25" s="1053"/>
      <c r="AM25" s="384"/>
      <c r="AN25" s="366">
        <f t="shared" si="20"/>
        <v>0</v>
      </c>
      <c r="AR25" s="587"/>
      <c r="AS25" s="338"/>
      <c r="AT25" s="338"/>
      <c r="AU25" s="587"/>
      <c r="AV25" s="338"/>
      <c r="AW25" s="338"/>
      <c r="AX25" s="587"/>
      <c r="AY25" s="338"/>
    </row>
    <row r="26" spans="1:51">
      <c r="A26" s="1053"/>
      <c r="B26" s="338">
        <f t="shared" si="14"/>
        <v>19.804000000000002</v>
      </c>
      <c r="C26" s="384"/>
      <c r="D26" s="366"/>
      <c r="E26" s="489"/>
      <c r="F26" s="384"/>
      <c r="G26" s="366"/>
      <c r="H26" s="489"/>
      <c r="I26" s="384"/>
      <c r="J26" s="366"/>
      <c r="K26" s="489"/>
      <c r="L26" s="384"/>
      <c r="M26" s="366"/>
      <c r="N26" s="1053" t="s">
        <v>1186</v>
      </c>
      <c r="O26" s="1110">
        <v>17.100000000000001</v>
      </c>
      <c r="P26" s="366">
        <f t="shared" si="18"/>
        <v>1.6972704714640199</v>
      </c>
      <c r="Q26" s="1053"/>
      <c r="R26" s="1110"/>
      <c r="S26" s="366"/>
      <c r="T26" s="1053"/>
      <c r="U26" s="1110"/>
      <c r="V26" s="366"/>
      <c r="W26" s="1053"/>
      <c r="X26" s="384"/>
      <c r="Y26" s="366">
        <f t="shared" si="24"/>
        <v>0</v>
      </c>
      <c r="Z26" s="489"/>
      <c r="AA26" s="384"/>
      <c r="AB26" s="366"/>
      <c r="AC26" s="489"/>
      <c r="AD26" s="384"/>
      <c r="AE26" s="366"/>
      <c r="AF26" s="489"/>
      <c r="AG26" s="384"/>
      <c r="AH26" s="366"/>
      <c r="AI26" s="489"/>
      <c r="AJ26" s="384"/>
      <c r="AK26" s="366"/>
      <c r="AL26" s="1053"/>
      <c r="AM26" s="384"/>
      <c r="AN26" s="366">
        <f t="shared" si="20"/>
        <v>0</v>
      </c>
      <c r="AR26" s="587"/>
      <c r="AS26" s="338"/>
      <c r="AT26" s="338"/>
      <c r="AU26" s="587"/>
      <c r="AV26" s="338"/>
      <c r="AW26" s="338"/>
      <c r="AX26" s="587"/>
      <c r="AY26" s="338"/>
    </row>
    <row r="27" spans="1:51">
      <c r="A27" s="489"/>
      <c r="B27" s="338">
        <f t="shared" si="14"/>
        <v>91</v>
      </c>
      <c r="C27" s="384"/>
      <c r="D27" s="366"/>
      <c r="E27" s="489"/>
      <c r="F27" s="384"/>
      <c r="G27" s="366"/>
      <c r="H27" s="489" t="s">
        <v>658</v>
      </c>
      <c r="I27" s="384">
        <f>I11</f>
        <v>5.2</v>
      </c>
      <c r="J27" s="366"/>
      <c r="K27" s="489"/>
      <c r="L27" s="384"/>
      <c r="M27" s="366"/>
      <c r="N27" s="1053" t="s">
        <v>1187</v>
      </c>
      <c r="O27" s="1110">
        <v>85.8</v>
      </c>
      <c r="P27" s="366">
        <f t="shared" si="18"/>
        <v>8.5161290322580641</v>
      </c>
      <c r="Q27" s="1053"/>
      <c r="R27" s="778"/>
      <c r="S27" s="366"/>
      <c r="T27" s="1053"/>
      <c r="U27" s="778"/>
      <c r="V27" s="366"/>
      <c r="W27" s="1053"/>
      <c r="X27" s="384"/>
      <c r="Y27" s="366">
        <f t="shared" si="24"/>
        <v>0</v>
      </c>
      <c r="Z27" s="489"/>
      <c r="AA27" s="384"/>
      <c r="AB27" s="366"/>
      <c r="AC27" s="489"/>
      <c r="AD27" s="384"/>
      <c r="AE27" s="366"/>
      <c r="AF27" s="489"/>
      <c r="AG27" s="384"/>
      <c r="AH27" s="366"/>
      <c r="AI27" s="489"/>
      <c r="AJ27" s="384"/>
      <c r="AK27" s="366"/>
      <c r="AL27" s="489"/>
      <c r="AM27" s="384"/>
      <c r="AN27" s="366"/>
      <c r="AR27" s="587"/>
      <c r="AS27" s="338"/>
      <c r="AT27" s="338"/>
      <c r="AU27" s="587"/>
      <c r="AV27" s="338"/>
      <c r="AW27" s="338"/>
      <c r="AX27" s="587"/>
      <c r="AY27" s="338"/>
    </row>
    <row r="28" spans="1:51">
      <c r="A28" s="489"/>
      <c r="B28" s="338">
        <f t="shared" si="14"/>
        <v>76.900000000000006</v>
      </c>
      <c r="C28" s="384"/>
      <c r="D28" s="366"/>
      <c r="E28" s="489"/>
      <c r="F28" s="384"/>
      <c r="G28" s="366"/>
      <c r="H28" s="489"/>
      <c r="I28" s="384"/>
      <c r="J28" s="366"/>
      <c r="K28" s="489"/>
      <c r="L28" s="384"/>
      <c r="M28" s="366"/>
      <c r="N28" s="1053" t="s">
        <v>1188</v>
      </c>
      <c r="O28" s="1110">
        <v>76.900000000000006</v>
      </c>
      <c r="P28" s="366">
        <f t="shared" si="18"/>
        <v>7.6327543424317623</v>
      </c>
      <c r="Q28" s="1053"/>
      <c r="R28" s="778"/>
      <c r="S28" s="366"/>
      <c r="T28" s="1053"/>
      <c r="U28" s="778"/>
      <c r="V28" s="366"/>
      <c r="W28" s="489"/>
      <c r="X28" s="384"/>
      <c r="Y28" s="366"/>
      <c r="Z28" s="489"/>
      <c r="AA28" s="384"/>
      <c r="AB28" s="366"/>
      <c r="AC28" s="489"/>
      <c r="AD28" s="384"/>
      <c r="AE28" s="366"/>
      <c r="AF28" s="489"/>
      <c r="AG28" s="384"/>
      <c r="AH28" s="366"/>
      <c r="AI28" s="489"/>
      <c r="AJ28" s="384"/>
      <c r="AK28" s="366"/>
      <c r="AL28" s="489"/>
      <c r="AM28" s="384"/>
      <c r="AN28" s="366"/>
      <c r="AR28" s="587"/>
      <c r="AS28" s="338"/>
      <c r="AT28" s="338"/>
      <c r="AU28" s="587"/>
      <c r="AV28" s="338"/>
      <c r="AW28" s="338"/>
      <c r="AX28" s="587"/>
      <c r="AY28" s="338"/>
    </row>
    <row r="29" spans="1:51">
      <c r="A29" s="489"/>
      <c r="B29" s="338">
        <f t="shared" si="14"/>
        <v>144.4</v>
      </c>
      <c r="C29" s="384"/>
      <c r="D29" s="366"/>
      <c r="E29" s="489"/>
      <c r="F29" s="384"/>
      <c r="G29" s="366"/>
      <c r="H29" s="489"/>
      <c r="I29" s="384"/>
      <c r="J29" s="366"/>
      <c r="K29" s="489"/>
      <c r="L29" s="384"/>
      <c r="M29" s="366"/>
      <c r="N29" t="s">
        <v>1143</v>
      </c>
      <c r="O29" s="778">
        <v>144.4</v>
      </c>
      <c r="P29" s="366">
        <f t="shared" si="18"/>
        <v>14.332506203473946</v>
      </c>
      <c r="Q29" s="1053"/>
      <c r="R29" s="778"/>
      <c r="S29" s="366"/>
      <c r="T29" s="1053"/>
      <c r="U29" s="778"/>
      <c r="V29" s="366"/>
      <c r="W29" s="489"/>
      <c r="X29" s="384"/>
      <c r="Y29" s="366"/>
      <c r="Z29" s="489"/>
      <c r="AA29" s="384"/>
      <c r="AB29" s="366"/>
      <c r="AC29" s="489"/>
      <c r="AD29" s="384"/>
      <c r="AE29" s="366"/>
      <c r="AF29" s="489"/>
      <c r="AG29" s="384"/>
      <c r="AH29" s="366"/>
      <c r="AI29" s="489"/>
      <c r="AJ29" s="384"/>
      <c r="AK29" s="366"/>
      <c r="AL29" s="489"/>
      <c r="AM29" s="384"/>
      <c r="AN29" s="366"/>
      <c r="AR29" s="587"/>
      <c r="AS29" s="338"/>
      <c r="AT29" s="338"/>
      <c r="AU29" s="587"/>
      <c r="AV29" s="338"/>
      <c r="AW29" s="338"/>
      <c r="AX29" s="587"/>
      <c r="AY29" s="338"/>
    </row>
    <row r="30" spans="1:51">
      <c r="A30" s="489"/>
      <c r="B30" s="338">
        <f t="shared" si="14"/>
        <v>68.2</v>
      </c>
      <c r="C30" s="384"/>
      <c r="D30" s="366"/>
      <c r="E30" s="489"/>
      <c r="F30" s="384"/>
      <c r="G30" s="366"/>
      <c r="H30" s="489"/>
      <c r="I30" s="384"/>
      <c r="J30" s="366"/>
      <c r="K30" s="489"/>
      <c r="L30" s="384"/>
      <c r="M30" s="366"/>
      <c r="N30" t="s">
        <v>1149</v>
      </c>
      <c r="O30" s="778">
        <v>68.2</v>
      </c>
      <c r="P30" s="366">
        <f t="shared" si="18"/>
        <v>6.7692307692307692</v>
      </c>
      <c r="Q30" s="1053"/>
      <c r="R30" s="778"/>
      <c r="S30" s="366"/>
      <c r="T30" s="1053"/>
      <c r="U30" s="778"/>
      <c r="V30" s="366"/>
      <c r="W30" s="489"/>
      <c r="X30" s="384"/>
      <c r="Y30" s="366"/>
      <c r="Z30" s="489"/>
      <c r="AA30" s="384"/>
      <c r="AB30" s="366"/>
      <c r="AC30" s="489"/>
      <c r="AD30" s="384"/>
      <c r="AE30" s="366"/>
      <c r="AF30" s="489"/>
      <c r="AG30" s="384"/>
      <c r="AH30" s="366"/>
      <c r="AI30" s="489"/>
      <c r="AJ30" s="384"/>
      <c r="AK30" s="366"/>
      <c r="AL30" s="489"/>
      <c r="AM30" s="384"/>
      <c r="AN30" s="366"/>
      <c r="AR30" s="587"/>
      <c r="AS30" s="338"/>
      <c r="AT30" s="338"/>
      <c r="AU30" s="587"/>
      <c r="AV30" s="338"/>
      <c r="AW30" s="338"/>
      <c r="AX30" s="587"/>
      <c r="AY30" s="338"/>
    </row>
    <row r="31" spans="1:51">
      <c r="A31" s="489"/>
      <c r="B31" s="338">
        <f t="shared" si="14"/>
        <v>21.6</v>
      </c>
      <c r="C31" s="384"/>
      <c r="D31" s="366"/>
      <c r="E31" s="489"/>
      <c r="F31" s="384"/>
      <c r="G31" s="366"/>
      <c r="H31" s="489"/>
      <c r="I31" s="384"/>
      <c r="J31" s="366"/>
      <c r="K31" s="489"/>
      <c r="L31" s="384"/>
      <c r="M31" s="366"/>
      <c r="N31" s="1053" t="s">
        <v>1173</v>
      </c>
      <c r="O31" s="778">
        <v>21.6</v>
      </c>
      <c r="P31" s="366">
        <f t="shared" si="18"/>
        <v>2.1439205955334986</v>
      </c>
      <c r="Q31" s="653"/>
      <c r="R31" s="778"/>
      <c r="S31" s="366"/>
      <c r="T31" s="653"/>
      <c r="U31" s="778"/>
      <c r="V31" s="366"/>
      <c r="W31" s="489"/>
      <c r="X31" s="384"/>
      <c r="Y31" s="366"/>
      <c r="Z31" s="489"/>
      <c r="AA31" s="384"/>
      <c r="AB31" s="366"/>
      <c r="AC31" s="489"/>
      <c r="AD31" s="384"/>
      <c r="AE31" s="366"/>
      <c r="AF31" s="489"/>
      <c r="AG31" s="384"/>
      <c r="AH31" s="366"/>
      <c r="AI31" s="489"/>
      <c r="AJ31" s="384"/>
      <c r="AK31" s="366"/>
      <c r="AL31" s="489"/>
      <c r="AM31" s="384"/>
      <c r="AN31" s="366"/>
      <c r="AR31" s="587"/>
      <c r="AS31" s="338"/>
      <c r="AT31" s="338"/>
      <c r="AU31" s="587"/>
      <c r="AV31" s="338"/>
      <c r="AW31" s="338"/>
      <c r="AX31" s="587"/>
      <c r="AY31" s="338"/>
    </row>
    <row r="32" spans="1:51">
      <c r="A32" s="489"/>
      <c r="B32" s="338">
        <f t="shared" si="14"/>
        <v>10.3</v>
      </c>
      <c r="C32" s="384"/>
      <c r="D32" s="366"/>
      <c r="E32" s="489"/>
      <c r="F32" s="384"/>
      <c r="G32" s="366"/>
      <c r="H32" s="489"/>
      <c r="I32" s="384"/>
      <c r="J32" s="366"/>
      <c r="K32" s="489"/>
      <c r="L32" s="384"/>
      <c r="M32" s="366"/>
      <c r="N32" s="1053" t="s">
        <v>1176</v>
      </c>
      <c r="O32" s="778">
        <v>10.3</v>
      </c>
      <c r="P32" s="366">
        <f t="shared" si="18"/>
        <v>1.022332506203474</v>
      </c>
      <c r="Q32" s="653"/>
      <c r="R32" s="778"/>
      <c r="S32" s="366"/>
      <c r="T32" s="653"/>
      <c r="U32" s="778"/>
      <c r="V32" s="366"/>
      <c r="W32" s="489"/>
      <c r="X32" s="384"/>
      <c r="Y32" s="366"/>
      <c r="Z32" s="489"/>
      <c r="AA32" s="384"/>
      <c r="AB32" s="366"/>
      <c r="AC32" s="489"/>
      <c r="AD32" s="384"/>
      <c r="AE32" s="366"/>
      <c r="AF32" s="489"/>
      <c r="AG32" s="384"/>
      <c r="AH32" s="366"/>
      <c r="AI32" s="489"/>
      <c r="AJ32" s="384"/>
      <c r="AK32" s="366"/>
      <c r="AL32" s="489"/>
      <c r="AM32" s="384"/>
      <c r="AN32" s="366"/>
      <c r="AR32" s="587"/>
      <c r="AS32" s="338"/>
      <c r="AT32" s="338"/>
      <c r="AU32" s="587"/>
      <c r="AV32" s="338"/>
      <c r="AW32" s="338"/>
      <c r="AX32" s="587"/>
      <c r="AY32" s="338"/>
    </row>
    <row r="33" spans="1:53">
      <c r="A33" s="489"/>
      <c r="B33" s="338">
        <f t="shared" si="14"/>
        <v>0</v>
      </c>
      <c r="C33" s="384"/>
      <c r="D33" s="366"/>
      <c r="E33" s="489"/>
      <c r="F33" s="384"/>
      <c r="G33" s="366"/>
      <c r="H33" s="489"/>
      <c r="I33" s="384"/>
      <c r="J33" s="366"/>
      <c r="K33" s="489"/>
      <c r="L33" s="384"/>
      <c r="M33" s="366"/>
      <c r="N33" s="1053"/>
      <c r="O33" s="384">
        <v>0</v>
      </c>
      <c r="P33" s="366">
        <f t="shared" si="18"/>
        <v>0</v>
      </c>
      <c r="Q33" s="1053"/>
      <c r="R33" s="384"/>
      <c r="S33" s="366"/>
      <c r="T33" s="1053"/>
      <c r="U33" s="384"/>
      <c r="V33" s="366"/>
      <c r="W33" s="489"/>
      <c r="X33" s="384"/>
      <c r="Y33" s="366"/>
      <c r="Z33" s="489"/>
      <c r="AA33" s="384"/>
      <c r="AB33" s="366"/>
      <c r="AC33" s="489"/>
      <c r="AD33" s="384"/>
      <c r="AE33" s="366"/>
      <c r="AF33" s="489"/>
      <c r="AG33" s="384"/>
      <c r="AH33" s="366"/>
      <c r="AI33" s="489"/>
      <c r="AJ33" s="384"/>
      <c r="AK33" s="366"/>
      <c r="AL33" s="489"/>
      <c r="AM33" s="384"/>
      <c r="AN33" s="366"/>
      <c r="AR33" s="587"/>
      <c r="AS33" s="338"/>
      <c r="AT33" s="338"/>
      <c r="AU33" s="587"/>
      <c r="AV33" s="338"/>
      <c r="AW33" s="338"/>
      <c r="AX33" s="587"/>
      <c r="AY33" s="338"/>
    </row>
    <row r="34" spans="1:53" ht="13.5" thickBot="1">
      <c r="A34" s="489"/>
      <c r="B34" s="338">
        <f t="shared" si="14"/>
        <v>0</v>
      </c>
      <c r="C34" s="384"/>
      <c r="D34" s="366"/>
      <c r="E34" s="489"/>
      <c r="F34" s="384"/>
      <c r="G34" s="366"/>
      <c r="H34" s="489"/>
      <c r="I34" s="384"/>
      <c r="J34" s="366"/>
      <c r="K34" s="489"/>
      <c r="L34" s="384"/>
      <c r="M34" s="366"/>
      <c r="N34" s="489"/>
      <c r="O34" s="384"/>
      <c r="P34" s="366"/>
      <c r="Q34" s="489"/>
      <c r="R34" s="384"/>
      <c r="S34" s="366"/>
      <c r="T34" s="489"/>
      <c r="U34" s="384"/>
      <c r="V34" s="366"/>
      <c r="W34" s="489"/>
      <c r="X34" s="384"/>
      <c r="Y34" s="366"/>
      <c r="Z34" s="489"/>
      <c r="AA34" s="384"/>
      <c r="AB34" s="366"/>
      <c r="AC34" s="489"/>
      <c r="AD34" s="384"/>
      <c r="AE34" s="366"/>
      <c r="AF34" s="489"/>
      <c r="AG34" s="384"/>
      <c r="AH34" s="366"/>
      <c r="AI34" s="489"/>
      <c r="AJ34" s="384"/>
      <c r="AK34" s="366"/>
      <c r="AL34" s="489"/>
      <c r="AM34" s="384"/>
      <c r="AN34" s="366"/>
      <c r="AR34" s="587"/>
      <c r="AS34" s="338"/>
      <c r="AT34" s="338"/>
      <c r="AU34" s="587"/>
      <c r="AV34" s="338"/>
      <c r="AW34" s="338"/>
      <c r="AX34" s="587"/>
      <c r="AY34" s="338"/>
    </row>
    <row r="35" spans="1:53" ht="13.5" thickBot="1">
      <c r="A35" s="362" t="s">
        <v>695</v>
      </c>
      <c r="B35" s="338">
        <f t="shared" si="14"/>
        <v>2659.8880000000004</v>
      </c>
      <c r="C35" s="492">
        <f>SUM(C15:C23)</f>
        <v>378.5</v>
      </c>
      <c r="D35" s="365">
        <f>C35/$C$37*100</f>
        <v>100</v>
      </c>
      <c r="E35" s="362"/>
      <c r="F35" s="492">
        <f>SUM(F15:F34)</f>
        <v>6.8</v>
      </c>
      <c r="G35" s="365">
        <f>F35/$F$37*100</f>
        <v>100</v>
      </c>
      <c r="H35" s="362"/>
      <c r="I35" s="492">
        <f>SUM(I15:I25)</f>
        <v>67.3</v>
      </c>
      <c r="J35" s="365">
        <f>I35/$L$37*100</f>
        <v>4807.1428571428569</v>
      </c>
      <c r="K35" s="362"/>
      <c r="L35" s="492">
        <f>SUM(L15:L25)</f>
        <v>1.4</v>
      </c>
      <c r="M35" s="365">
        <f>L35/$L$37*100</f>
        <v>100</v>
      </c>
      <c r="N35" s="362"/>
      <c r="O35" s="492">
        <f>SUM(O15:O34)</f>
        <v>1007.5</v>
      </c>
      <c r="P35" s="365">
        <f>O35/$O$37*100</f>
        <v>100</v>
      </c>
      <c r="Q35" s="362"/>
      <c r="R35" s="492">
        <f>SUM(R15:R34)</f>
        <v>1.1000000000000001</v>
      </c>
      <c r="S35" s="365">
        <f>R35/$R$37*100</f>
        <v>100</v>
      </c>
      <c r="T35" s="362"/>
      <c r="U35" s="492">
        <f>SUM(U15:U34)</f>
        <v>2</v>
      </c>
      <c r="V35" s="365">
        <f>U35/$U$37*100</f>
        <v>100</v>
      </c>
      <c r="W35" s="362"/>
      <c r="X35" s="492">
        <f>SUM(X15:X20)</f>
        <v>38.227000000000004</v>
      </c>
      <c r="Y35" s="365">
        <f>X35/X37*100</f>
        <v>100</v>
      </c>
      <c r="Z35" s="362"/>
      <c r="AA35" s="492">
        <v>0</v>
      </c>
      <c r="AB35" s="365">
        <f>AA35/AA37*100</f>
        <v>0</v>
      </c>
      <c r="AC35" s="362"/>
      <c r="AD35" s="492">
        <f>SUM(AD15:AD20)</f>
        <v>123.45599999999999</v>
      </c>
      <c r="AE35" s="365">
        <f>AD35/AD37*100</f>
        <v>100</v>
      </c>
      <c r="AF35" s="362"/>
      <c r="AG35" s="492">
        <v>0</v>
      </c>
      <c r="AH35" s="365">
        <f>AG35/AG37*100</f>
        <v>0</v>
      </c>
      <c r="AI35" s="362"/>
      <c r="AJ35" s="492">
        <v>0</v>
      </c>
      <c r="AK35" s="365">
        <f>AJ35/AJ37*100</f>
        <v>0</v>
      </c>
      <c r="AL35" s="362"/>
      <c r="AM35" s="492">
        <f>SUM(AM15:AM20)</f>
        <v>24.602999999999998</v>
      </c>
      <c r="AN35" s="365">
        <f>AM35/$AM$37*100</f>
        <v>100</v>
      </c>
      <c r="AR35" s="587"/>
      <c r="AS35" s="336"/>
      <c r="AT35" s="338"/>
      <c r="AU35" s="587"/>
      <c r="AV35" s="338"/>
      <c r="AW35" s="338"/>
      <c r="AX35" s="587"/>
      <c r="AY35" s="336"/>
    </row>
    <row r="36" spans="1:53" ht="13.5" thickBot="1">
      <c r="A36" s="362" t="s">
        <v>696</v>
      </c>
      <c r="B36" s="338">
        <f t="shared" si="14"/>
        <v>1046.5880000000002</v>
      </c>
      <c r="C36" s="492">
        <v>0</v>
      </c>
      <c r="D36" s="365">
        <f>C36/$C$37*100</f>
        <v>0</v>
      </c>
      <c r="E36" s="362"/>
      <c r="F36" s="492">
        <v>0</v>
      </c>
      <c r="G36" s="365">
        <f>F36/$F$37*100</f>
        <v>0</v>
      </c>
      <c r="H36" s="362"/>
      <c r="I36" s="492">
        <f>I27</f>
        <v>5.2</v>
      </c>
      <c r="J36" s="365">
        <f>I36/$L$37*100</f>
        <v>371.4285714285715</v>
      </c>
      <c r="K36" s="362"/>
      <c r="L36" s="492">
        <v>0</v>
      </c>
      <c r="M36" s="365">
        <f>L36/$L$37*100</f>
        <v>0</v>
      </c>
      <c r="N36" s="362"/>
      <c r="O36" s="492">
        <v>0</v>
      </c>
      <c r="P36" s="365">
        <f>O36/$O$37*100</f>
        <v>0</v>
      </c>
      <c r="Q36" s="362"/>
      <c r="R36" s="492">
        <v>0</v>
      </c>
      <c r="S36" s="365">
        <f>R36/$R$37*100</f>
        <v>0</v>
      </c>
      <c r="T36" s="362"/>
      <c r="U36" s="492">
        <v>0</v>
      </c>
      <c r="V36" s="365">
        <f>U36/$U$37*100</f>
        <v>0</v>
      </c>
      <c r="W36" s="362"/>
      <c r="X36" s="492">
        <f>SUM(X24:X25)</f>
        <v>0</v>
      </c>
      <c r="Y36" s="365">
        <f>X36/X37*100</f>
        <v>0</v>
      </c>
      <c r="Z36" s="362"/>
      <c r="AA36" s="492">
        <f>SUM(AA15:AA20)</f>
        <v>110.21000000000001</v>
      </c>
      <c r="AB36" s="365">
        <f>AA36/$AA37*100</f>
        <v>100</v>
      </c>
      <c r="AC36" s="362"/>
      <c r="AD36" s="492">
        <v>0</v>
      </c>
      <c r="AE36" s="365">
        <f>AD36/AD37*100</f>
        <v>0</v>
      </c>
      <c r="AF36" s="362"/>
      <c r="AG36" s="492">
        <f>SUM(AG15:AG19)</f>
        <v>197.61900000000003</v>
      </c>
      <c r="AH36" s="365">
        <f>AG36/AG37*100</f>
        <v>100</v>
      </c>
      <c r="AI36" s="362"/>
      <c r="AJ36" s="492">
        <f>SUM(AJ15:AJ19)</f>
        <v>49.576999999999998</v>
      </c>
      <c r="AK36" s="365">
        <f>AJ36/AJ37*100</f>
        <v>100</v>
      </c>
      <c r="AL36" s="362"/>
      <c r="AM36" s="492">
        <f>AM21</f>
        <v>0</v>
      </c>
      <c r="AN36" s="365">
        <f>AM36/$AM$37*100</f>
        <v>0</v>
      </c>
      <c r="AR36" s="587"/>
      <c r="AS36" s="336"/>
      <c r="AT36" s="338"/>
      <c r="AU36" s="587"/>
      <c r="AV36" s="338"/>
      <c r="AW36" s="338"/>
      <c r="AX36" s="587"/>
      <c r="AY36" s="336"/>
    </row>
    <row r="37" spans="1:53" ht="13.5" thickBot="1">
      <c r="A37" s="362" t="s">
        <v>697</v>
      </c>
      <c r="B37" s="338">
        <f t="shared" si="14"/>
        <v>3706.4760000000001</v>
      </c>
      <c r="C37" s="492">
        <f>SUM(C35:C36)</f>
        <v>378.5</v>
      </c>
      <c r="D37" s="365">
        <f>SUM(D35:D36)</f>
        <v>100</v>
      </c>
      <c r="E37" s="362"/>
      <c r="F37" s="492">
        <f>SUM(F35:F36)</f>
        <v>6.8</v>
      </c>
      <c r="G37" s="365">
        <f>SUM(G35:G36)</f>
        <v>100</v>
      </c>
      <c r="H37" s="362"/>
      <c r="I37" s="492">
        <f>SUM(I35:I36)</f>
        <v>72.5</v>
      </c>
      <c r="J37" s="365">
        <f>SUM(J35:J36)</f>
        <v>5178.5714285714284</v>
      </c>
      <c r="K37" s="362"/>
      <c r="L37" s="492">
        <f>SUM(L35:L36)</f>
        <v>1.4</v>
      </c>
      <c r="M37" s="365">
        <f>SUM(M35:M36)</f>
        <v>100</v>
      </c>
      <c r="N37" s="362"/>
      <c r="O37" s="492">
        <f>SUM(O35:O36)</f>
        <v>1007.5</v>
      </c>
      <c r="P37" s="365">
        <f>SUM(P35:P36)</f>
        <v>100</v>
      </c>
      <c r="Q37" s="362"/>
      <c r="R37" s="492">
        <f>SUM(R35:R36)</f>
        <v>1.1000000000000001</v>
      </c>
      <c r="S37" s="365">
        <f>SUM(S35:S36)</f>
        <v>100</v>
      </c>
      <c r="T37" s="362"/>
      <c r="U37" s="492">
        <f>SUM(U35:U36)</f>
        <v>2</v>
      </c>
      <c r="V37" s="365">
        <f>SUM(V35:V36)</f>
        <v>100</v>
      </c>
      <c r="W37" s="362"/>
      <c r="X37" s="492">
        <f>SUM(X35:X36)</f>
        <v>38.227000000000004</v>
      </c>
      <c r="Y37" s="365">
        <f>SUM(Y35:Y36)</f>
        <v>100</v>
      </c>
      <c r="Z37" s="362"/>
      <c r="AA37" s="492">
        <f>SUM(AA35:AA36)</f>
        <v>110.21000000000001</v>
      </c>
      <c r="AB37" s="365">
        <f>SUM(AB35:AB36)</f>
        <v>100</v>
      </c>
      <c r="AC37" s="362"/>
      <c r="AD37" s="492">
        <f>SUM(AD35:AD36)</f>
        <v>123.45599999999999</v>
      </c>
      <c r="AE37" s="365">
        <f>SUM(AE35:AE36)</f>
        <v>100</v>
      </c>
      <c r="AF37" s="362"/>
      <c r="AG37" s="492">
        <f>SUM(AG35:AG36)</f>
        <v>197.61900000000003</v>
      </c>
      <c r="AH37" s="365">
        <f>SUM(AH35:AH36)</f>
        <v>100</v>
      </c>
      <c r="AI37" s="362"/>
      <c r="AJ37" s="492">
        <f>SUM(AJ35:AJ36)</f>
        <v>49.576999999999998</v>
      </c>
      <c r="AK37" s="365">
        <f>SUM(AK35:AK36)</f>
        <v>100</v>
      </c>
      <c r="AL37" s="362"/>
      <c r="AM37" s="492">
        <f>AM35+AM36</f>
        <v>24.602999999999998</v>
      </c>
      <c r="AN37" s="365">
        <f>AM37/$AM$37*100</f>
        <v>100</v>
      </c>
      <c r="AR37" s="587"/>
      <c r="AS37" s="336"/>
      <c r="AT37" s="338"/>
      <c r="AU37" s="587"/>
      <c r="AV37" s="338"/>
      <c r="AW37" s="338"/>
      <c r="AX37" s="587"/>
      <c r="AY37" s="336"/>
    </row>
    <row r="38" spans="1:53" ht="13.5" thickBot="1">
      <c r="A38" s="494"/>
      <c r="B38" s="1189"/>
      <c r="C38" s="384"/>
      <c r="D38" s="367"/>
      <c r="E38" s="494"/>
      <c r="F38" s="384"/>
      <c r="G38" s="367"/>
      <c r="H38" s="494"/>
      <c r="I38" s="384"/>
      <c r="J38" s="367"/>
      <c r="K38" s="494"/>
      <c r="L38" s="384"/>
      <c r="M38" s="367"/>
      <c r="N38" s="494"/>
      <c r="O38" s="384"/>
      <c r="P38" s="367"/>
      <c r="Q38" s="494"/>
      <c r="R38" s="384"/>
      <c r="S38" s="367"/>
      <c r="T38" s="494"/>
      <c r="U38" s="384"/>
      <c r="V38" s="367"/>
      <c r="W38" s="494"/>
      <c r="X38" s="384"/>
      <c r="Y38" s="367"/>
      <c r="Z38" s="494"/>
      <c r="AA38" s="384"/>
      <c r="AB38" s="367"/>
      <c r="AC38" s="494"/>
      <c r="AD38" s="384"/>
      <c r="AE38" s="367"/>
      <c r="AF38" s="494"/>
      <c r="AG38" s="384"/>
      <c r="AH38" s="367"/>
      <c r="AI38" s="494"/>
      <c r="AJ38" s="384"/>
      <c r="AK38" s="367"/>
      <c r="AL38" s="494"/>
      <c r="AM38" s="384"/>
      <c r="AN38" s="367"/>
      <c r="AR38" s="587"/>
      <c r="AS38" s="338"/>
      <c r="AT38" s="338"/>
      <c r="AU38" s="587"/>
      <c r="AV38" s="338"/>
      <c r="AW38" s="338"/>
      <c r="AX38" s="587"/>
      <c r="AY38" s="338"/>
    </row>
    <row r="39" spans="1:53">
      <c r="A39" s="411" t="s">
        <v>181</v>
      </c>
      <c r="B39" s="338">
        <f t="shared" si="14"/>
        <v>17714</v>
      </c>
      <c r="C39" s="495">
        <v>1</v>
      </c>
      <c r="D39" s="372"/>
      <c r="E39" s="411"/>
      <c r="F39" s="495">
        <v>238</v>
      </c>
      <c r="G39" s="372"/>
      <c r="H39" s="411"/>
      <c r="I39" s="495">
        <v>3</v>
      </c>
      <c r="J39" s="372"/>
      <c r="K39" s="411"/>
      <c r="L39" s="495">
        <v>10</v>
      </c>
      <c r="M39" s="372"/>
      <c r="N39" s="411"/>
      <c r="O39" s="495">
        <v>129</v>
      </c>
      <c r="P39" s="372"/>
      <c r="Q39" s="411"/>
      <c r="R39" s="495">
        <v>16</v>
      </c>
      <c r="S39" s="372"/>
      <c r="T39" s="411"/>
      <c r="U39" s="495">
        <v>68</v>
      </c>
      <c r="V39" s="372"/>
      <c r="W39" s="411"/>
      <c r="X39" s="495">
        <v>1738</v>
      </c>
      <c r="Y39" s="372"/>
      <c r="Z39" s="411"/>
      <c r="AA39" s="495">
        <v>114</v>
      </c>
      <c r="AB39" s="372"/>
      <c r="AC39" s="411"/>
      <c r="AD39" s="495">
        <v>6816</v>
      </c>
      <c r="AE39" s="372"/>
      <c r="AF39" s="411"/>
      <c r="AG39" s="495">
        <v>4410</v>
      </c>
      <c r="AH39" s="372"/>
      <c r="AI39" s="411"/>
      <c r="AJ39" s="495">
        <v>467</v>
      </c>
      <c r="AK39" s="372"/>
      <c r="AL39" s="411"/>
      <c r="AM39" s="495">
        <v>1078</v>
      </c>
      <c r="AN39" s="372"/>
      <c r="AR39" s="587"/>
      <c r="AS39" s="512"/>
      <c r="AT39" s="512"/>
      <c r="AU39" s="587"/>
      <c r="AV39" s="512"/>
      <c r="AW39" s="512"/>
      <c r="AX39" s="587"/>
      <c r="AY39" s="512"/>
    </row>
    <row r="40" spans="1:53" ht="13.5" thickBot="1">
      <c r="A40" s="413" t="s">
        <v>182</v>
      </c>
      <c r="B40" s="496">
        <f>B13/B39*1000000</f>
        <v>218939.03189567575</v>
      </c>
      <c r="C40" s="496">
        <f>C13/C39*1000000</f>
        <v>390700000</v>
      </c>
      <c r="D40" s="373"/>
      <c r="E40" s="413"/>
      <c r="F40" s="496">
        <f>F13/F39*1000000</f>
        <v>31092.436974789915</v>
      </c>
      <c r="G40" s="373"/>
      <c r="H40" s="413"/>
      <c r="I40" s="496">
        <f>I13/I39*1000000</f>
        <v>26833333.333333332</v>
      </c>
      <c r="J40" s="373"/>
      <c r="K40" s="413"/>
      <c r="L40" s="496">
        <f>L13/L39*1000000</f>
        <v>140000.09999999998</v>
      </c>
      <c r="M40" s="373"/>
      <c r="N40" s="413"/>
      <c r="O40" s="496">
        <f>O13/O39*1000000</f>
        <v>8040310.0775193814</v>
      </c>
      <c r="P40" s="373"/>
      <c r="Q40" s="413"/>
      <c r="R40" s="496">
        <f>R13/R39*1000000</f>
        <v>75000.000000000015</v>
      </c>
      <c r="S40" s="373"/>
      <c r="T40" s="413"/>
      <c r="U40" s="496">
        <f>U13/U39*1000000</f>
        <v>30882.352941176472</v>
      </c>
      <c r="V40" s="373"/>
      <c r="W40" s="413"/>
      <c r="X40" s="496">
        <f>X13/X39*1000000</f>
        <v>22619.102416570771</v>
      </c>
      <c r="Y40" s="373"/>
      <c r="Z40" s="413"/>
      <c r="AA40" s="496">
        <f>AA13/AA39*1000000</f>
        <v>1003061.4035087719</v>
      </c>
      <c r="AB40" s="373"/>
      <c r="AC40" s="413"/>
      <c r="AD40" s="496">
        <f>AD13/AD39*1000000</f>
        <v>20752.787558685442</v>
      </c>
      <c r="AE40" s="373"/>
      <c r="AF40" s="413"/>
      <c r="AG40" s="496">
        <f>AG13/AG39*1000000</f>
        <v>46779.365079365081</v>
      </c>
      <c r="AH40" s="373"/>
      <c r="AI40" s="413"/>
      <c r="AJ40" s="496">
        <f>AJ13/AJ39*1000000</f>
        <v>108032.1199143469</v>
      </c>
      <c r="AK40" s="373"/>
      <c r="AL40" s="413"/>
      <c r="AM40" s="496">
        <f>AM13/AM39*1000000</f>
        <v>23157.69944341373</v>
      </c>
      <c r="AN40" s="373"/>
      <c r="AR40" s="587"/>
      <c r="AS40" s="512"/>
      <c r="AT40" s="512"/>
      <c r="AU40" s="587"/>
      <c r="AV40" s="512"/>
      <c r="AW40" s="512"/>
      <c r="AX40" s="587"/>
      <c r="AY40" s="512"/>
    </row>
    <row r="41" spans="1:53">
      <c r="A41" s="512"/>
      <c r="W41" s="145"/>
      <c r="X41" s="145"/>
      <c r="Y41" s="145"/>
      <c r="Z41" s="145"/>
      <c r="AA41" s="145"/>
      <c r="AB41" s="145"/>
      <c r="AC41" s="145"/>
      <c r="AD41" s="145"/>
    </row>
    <row r="42" spans="1:53" s="145" customFormat="1">
      <c r="A42" s="338"/>
      <c r="B42"/>
      <c r="C42"/>
      <c r="D42"/>
      <c r="E42" s="1036"/>
      <c r="F42" s="1173"/>
      <c r="G42" s="1036"/>
      <c r="H42" s="1049"/>
      <c r="I42" s="520"/>
      <c r="J42" s="1036"/>
      <c r="K42" s="1036"/>
      <c r="L42" s="520"/>
      <c r="M42" s="1036"/>
      <c r="N42" s="1036"/>
      <c r="O42" s="520"/>
      <c r="P42" s="1036"/>
      <c r="Q42" s="1036"/>
      <c r="R42" s="520"/>
      <c r="S42" s="1036"/>
      <c r="T42" s="1036"/>
      <c r="U42" s="520"/>
      <c r="V42" s="1036"/>
      <c r="W42" s="1036"/>
      <c r="X42" s="520"/>
      <c r="Y42" s="1036"/>
      <c r="Z42" s="1036"/>
      <c r="AA42" s="520"/>
      <c r="AB42" s="1036"/>
      <c r="AC42" s="1036"/>
    </row>
    <row r="43" spans="1:53" s="145" customFormat="1">
      <c r="A43" s="501"/>
      <c r="B43" s="439"/>
      <c r="C43" s="439" t="s">
        <v>514</v>
      </c>
      <c r="D43" s="438"/>
      <c r="E43" s="501"/>
      <c r="F43" s="430" t="s">
        <v>1189</v>
      </c>
      <c r="G43" s="438"/>
      <c r="H43" s="501"/>
      <c r="I43" s="430" t="s">
        <v>1189</v>
      </c>
      <c r="J43" s="438"/>
      <c r="K43" s="501"/>
      <c r="L43" s="430" t="s">
        <v>1190</v>
      </c>
      <c r="M43" s="438"/>
      <c r="N43" s="501"/>
      <c r="O43" s="430" t="s">
        <v>1191</v>
      </c>
      <c r="P43" s="438"/>
      <c r="Q43" s="501"/>
      <c r="R43" s="430" t="s">
        <v>1192</v>
      </c>
      <c r="S43" s="438"/>
      <c r="T43" s="501"/>
      <c r="U43" s="430" t="s">
        <v>1193</v>
      </c>
      <c r="V43" s="438"/>
      <c r="W43" s="501"/>
      <c r="X43" s="430" t="s">
        <v>1194</v>
      </c>
      <c r="Y43" s="438"/>
      <c r="Z43" s="501"/>
      <c r="AA43" s="430" t="s">
        <v>1195</v>
      </c>
      <c r="AB43" s="438"/>
      <c r="AC43" s="501"/>
      <c r="AD43" s="430" t="s">
        <v>505</v>
      </c>
      <c r="AE43" s="438"/>
      <c r="AF43" s="464"/>
      <c r="AG43" s="1280" t="s">
        <v>1196</v>
      </c>
      <c r="AH43" s="438"/>
      <c r="AI43" s="1036"/>
      <c r="AJ43" s="1036"/>
      <c r="AK43" s="520"/>
      <c r="AL43" s="1036"/>
      <c r="AM43" s="1036"/>
      <c r="AN43" s="520"/>
      <c r="AO43" s="1036"/>
      <c r="AP43" s="1036"/>
      <c r="AQ43" s="520"/>
      <c r="AR43" s="1036"/>
      <c r="AS43" s="1036"/>
      <c r="AT43" s="520"/>
      <c r="AU43" s="1036"/>
      <c r="AV43" s="1036"/>
      <c r="AW43" s="520"/>
      <c r="AX43" s="1036"/>
      <c r="AY43" s="1036"/>
      <c r="AZ43" s="520"/>
      <c r="BA43" s="1036"/>
    </row>
    <row r="44" spans="1:53" s="145" customFormat="1">
      <c r="A44" s="503"/>
      <c r="B44" s="504"/>
      <c r="C44" s="504" t="s">
        <v>1052</v>
      </c>
      <c r="D44" s="443"/>
      <c r="E44" s="503"/>
      <c r="F44" s="497" t="s">
        <v>729</v>
      </c>
      <c r="G44" s="443"/>
      <c r="H44" s="503"/>
      <c r="I44" s="497" t="s">
        <v>709</v>
      </c>
      <c r="J44" s="443"/>
      <c r="K44" s="503"/>
      <c r="L44" s="497" t="s">
        <v>1197</v>
      </c>
      <c r="M44" s="443"/>
      <c r="N44" s="503"/>
      <c r="O44" s="497" t="s">
        <v>1198</v>
      </c>
      <c r="P44" s="443"/>
      <c r="Q44" s="503"/>
      <c r="R44" s="497" t="s">
        <v>1198</v>
      </c>
      <c r="S44" s="443"/>
      <c r="T44" s="503"/>
      <c r="U44" s="497" t="s">
        <v>1197</v>
      </c>
      <c r="V44" s="443"/>
      <c r="W44" s="503"/>
      <c r="X44" s="497" t="s">
        <v>1199</v>
      </c>
      <c r="Y44" s="443"/>
      <c r="Z44" s="503"/>
      <c r="AA44" s="497" t="s">
        <v>1200</v>
      </c>
      <c r="AB44" s="443"/>
      <c r="AC44" s="503"/>
      <c r="AD44" s="497" t="s">
        <v>1201</v>
      </c>
      <c r="AE44" s="443"/>
      <c r="AF44" s="1036"/>
      <c r="AG44" s="1407" t="s">
        <v>1202</v>
      </c>
      <c r="AH44" s="443"/>
      <c r="AI44" s="419"/>
      <c r="AJ44" s="338"/>
      <c r="AK44" s="419"/>
      <c r="AL44" s="419"/>
      <c r="AM44" s="338"/>
      <c r="AN44" s="419"/>
      <c r="AO44" s="419"/>
      <c r="AP44" s="338"/>
      <c r="AQ44" s="419"/>
      <c r="AR44" s="419"/>
      <c r="AS44" s="338"/>
      <c r="AT44" s="419"/>
      <c r="AU44" s="419"/>
      <c r="AV44" s="338"/>
      <c r="AW44" s="419"/>
      <c r="AX44" s="419"/>
      <c r="AY44" s="338"/>
      <c r="AZ44" s="419"/>
      <c r="BA44" s="419"/>
    </row>
    <row r="45" spans="1:53" s="145" customFormat="1">
      <c r="A45" s="488"/>
      <c r="B45" s="345"/>
      <c r="C45" s="345" t="s">
        <v>116</v>
      </c>
      <c r="D45" s="346" t="s">
        <v>22</v>
      </c>
      <c r="E45" s="1135"/>
      <c r="F45" s="345" t="s">
        <v>116</v>
      </c>
      <c r="G45" s="346" t="s">
        <v>22</v>
      </c>
      <c r="H45" s="1135"/>
      <c r="I45" s="345" t="s">
        <v>116</v>
      </c>
      <c r="J45" s="346" t="s">
        <v>22</v>
      </c>
      <c r="K45" s="1135"/>
      <c r="L45" s="345" t="s">
        <v>116</v>
      </c>
      <c r="M45" s="346" t="s">
        <v>22</v>
      </c>
      <c r="N45" s="1135"/>
      <c r="O45" s="345" t="s">
        <v>116</v>
      </c>
      <c r="P45" s="346" t="s">
        <v>22</v>
      </c>
      <c r="Q45" s="1135"/>
      <c r="R45" s="345" t="s">
        <v>116</v>
      </c>
      <c r="S45" s="346" t="s">
        <v>22</v>
      </c>
      <c r="T45" s="1135"/>
      <c r="U45" s="345" t="s">
        <v>116</v>
      </c>
      <c r="V45" s="346" t="s">
        <v>22</v>
      </c>
      <c r="W45" s="1135"/>
      <c r="X45" s="345" t="s">
        <v>116</v>
      </c>
      <c r="Y45" s="346" t="s">
        <v>22</v>
      </c>
      <c r="Z45" s="1135"/>
      <c r="AA45" s="345" t="s">
        <v>116</v>
      </c>
      <c r="AB45" s="346" t="s">
        <v>22</v>
      </c>
      <c r="AC45" s="1135"/>
      <c r="AD45" s="345" t="s">
        <v>116</v>
      </c>
      <c r="AE45" s="346" t="s">
        <v>22</v>
      </c>
      <c r="AF45" s="346"/>
      <c r="AG45" s="346"/>
      <c r="AH45" s="346"/>
      <c r="AK45" s="338"/>
      <c r="AL45" s="338"/>
      <c r="AM45" s="336"/>
      <c r="AN45" s="338"/>
      <c r="AO45" s="338"/>
      <c r="AP45" s="336"/>
      <c r="AQ45" s="338"/>
      <c r="AR45" s="338"/>
      <c r="AS45" s="336"/>
      <c r="AT45" s="338"/>
      <c r="AU45" s="338"/>
      <c r="AV45" s="336"/>
      <c r="AW45" s="338"/>
      <c r="AX45" s="338"/>
      <c r="AY45" s="336"/>
      <c r="AZ45" s="338"/>
      <c r="BA45" s="338"/>
    </row>
    <row r="46" spans="1:53" s="145" customFormat="1">
      <c r="A46" s="490" t="s">
        <v>117</v>
      </c>
      <c r="B46" s="384"/>
      <c r="C46" s="384"/>
      <c r="D46" s="349"/>
      <c r="E46" s="490"/>
      <c r="F46" s="384"/>
      <c r="G46" s="349"/>
      <c r="H46" s="490"/>
      <c r="I46" s="384"/>
      <c r="J46" s="349"/>
      <c r="K46" s="490"/>
      <c r="L46" s="384"/>
      <c r="M46" s="349"/>
      <c r="N46" s="490"/>
      <c r="O46" s="384"/>
      <c r="P46" s="349"/>
      <c r="Q46" s="490"/>
      <c r="R46" s="384"/>
      <c r="S46" s="349"/>
      <c r="T46" s="490"/>
      <c r="U46" s="384"/>
      <c r="V46" s="349"/>
      <c r="W46" s="490"/>
      <c r="X46" s="384"/>
      <c r="Y46" s="349"/>
      <c r="Z46" s="490"/>
      <c r="AA46" s="384"/>
      <c r="AB46" s="349"/>
      <c r="AC46" s="490"/>
      <c r="AD46" s="384"/>
      <c r="AE46" s="349"/>
      <c r="AF46" s="384"/>
      <c r="AG46" s="384"/>
      <c r="AH46" s="349"/>
      <c r="AK46" s="915"/>
      <c r="AL46" s="587"/>
      <c r="AM46" s="338"/>
      <c r="AN46" s="915"/>
      <c r="AO46" s="587"/>
      <c r="AP46" s="338"/>
      <c r="AQ46" s="915"/>
      <c r="AR46" s="587"/>
      <c r="AS46" s="338"/>
      <c r="AT46" s="915"/>
      <c r="AU46" s="587"/>
      <c r="AV46" s="338"/>
      <c r="AW46" s="915"/>
      <c r="AX46" s="587"/>
      <c r="AY46" s="338"/>
      <c r="AZ46" s="915"/>
      <c r="BA46" s="587"/>
    </row>
    <row r="47" spans="1:53" s="145" customFormat="1">
      <c r="A47" s="489" t="s">
        <v>647</v>
      </c>
      <c r="B47" s="384"/>
      <c r="C47" s="384">
        <v>0</v>
      </c>
      <c r="D47" s="366">
        <f t="shared" ref="D47:D52" si="26">C47/$C$53*100</f>
        <v>0</v>
      </c>
      <c r="E47" s="489"/>
      <c r="F47" s="384">
        <v>0</v>
      </c>
      <c r="G47" s="366">
        <f t="shared" ref="G47:G52" si="27">F47/$F$53*100</f>
        <v>0</v>
      </c>
      <c r="H47" s="489"/>
      <c r="I47" s="384">
        <v>0</v>
      </c>
      <c r="J47" s="366">
        <f t="shared" ref="J47:J52" si="28">I47/$R$53*100</f>
        <v>0</v>
      </c>
      <c r="K47" s="489"/>
      <c r="L47" s="384">
        <v>90.266999999999996</v>
      </c>
      <c r="M47" s="366">
        <f t="shared" ref="M47:M52" si="29">L47/$L$53*100</f>
        <v>66.517077484248929</v>
      </c>
      <c r="N47" s="489"/>
      <c r="O47" s="384">
        <v>112.11199999999999</v>
      </c>
      <c r="P47" s="366">
        <f t="shared" ref="P47:P52" si="30">O47/$O$53*100</f>
        <v>95.724861038772531</v>
      </c>
      <c r="Q47" s="489"/>
      <c r="R47" s="384">
        <v>367.71800000000002</v>
      </c>
      <c r="S47" s="366">
        <f t="shared" ref="S47:S52" si="31">R47/$R$53*100</f>
        <v>97.382687016189053</v>
      </c>
      <c r="T47" s="489"/>
      <c r="U47" s="384">
        <v>1.5</v>
      </c>
      <c r="V47" s="366">
        <f t="shared" ref="V47:V52" si="32">U47/$U$53*100</f>
        <v>2.0288365298779993</v>
      </c>
      <c r="W47" s="489"/>
      <c r="X47" s="384">
        <v>336.99799999999999</v>
      </c>
      <c r="Y47" s="366">
        <f t="shared" ref="Y47:Y52" si="33">X47/$X$53*100</f>
        <v>97.144174918205266</v>
      </c>
      <c r="Z47" s="489"/>
      <c r="AA47" s="384">
        <v>93.606999999999999</v>
      </c>
      <c r="AB47" s="366">
        <f t="shared" ref="AB47:AB52" si="34">AA47/$X$53*100</f>
        <v>26.983468096452924</v>
      </c>
      <c r="AC47" s="489"/>
      <c r="AD47" s="384">
        <v>6.8</v>
      </c>
      <c r="AE47" s="366">
        <f t="shared" ref="AE47:AE52" si="35">AD47/$AD$53*100</f>
        <v>15.925058548009366</v>
      </c>
      <c r="AF47" s="1046"/>
      <c r="AG47" s="384">
        <v>0</v>
      </c>
      <c r="AH47" s="366">
        <f t="shared" ref="AH47:AH52" si="36">AG47/$AG$53*100</f>
        <v>0</v>
      </c>
      <c r="AK47" s="915"/>
      <c r="AL47" s="587"/>
      <c r="AM47" s="338"/>
      <c r="AN47" s="915"/>
      <c r="AO47" s="587"/>
      <c r="AP47" s="338"/>
      <c r="AQ47" s="915"/>
      <c r="AR47" s="587"/>
      <c r="AS47" s="338"/>
      <c r="AT47" s="915"/>
      <c r="AU47" s="587"/>
      <c r="AV47" s="338"/>
      <c r="AW47" s="915"/>
      <c r="AX47" s="587"/>
      <c r="AY47" s="338"/>
      <c r="AZ47" s="915"/>
      <c r="BA47" s="587"/>
    </row>
    <row r="48" spans="1:53" s="145" customFormat="1">
      <c r="A48" s="489" t="s">
        <v>648</v>
      </c>
      <c r="B48" s="384"/>
      <c r="C48" s="384">
        <v>1.0000000000000001E-5</v>
      </c>
      <c r="D48" s="366">
        <f t="shared" si="26"/>
        <v>100</v>
      </c>
      <c r="E48" s="489"/>
      <c r="F48" s="384">
        <v>5.2080000000000002</v>
      </c>
      <c r="G48" s="366">
        <f t="shared" si="27"/>
        <v>4.9867384164615984</v>
      </c>
      <c r="H48" s="489"/>
      <c r="I48" s="384">
        <v>1.238</v>
      </c>
      <c r="J48" s="366">
        <f t="shared" si="28"/>
        <v>0.3278593012200709</v>
      </c>
      <c r="K48" s="489"/>
      <c r="L48" s="384">
        <v>3.274</v>
      </c>
      <c r="M48" s="366">
        <f t="shared" si="29"/>
        <v>2.4125861243137692</v>
      </c>
      <c r="N48" s="489"/>
      <c r="O48" s="384">
        <v>5.0069999999999997</v>
      </c>
      <c r="P48" s="366">
        <f t="shared" si="30"/>
        <v>4.2751389612274693</v>
      </c>
      <c r="Q48" s="489"/>
      <c r="R48" s="384">
        <v>9.8829999999999991</v>
      </c>
      <c r="S48" s="366">
        <f t="shared" si="31"/>
        <v>2.6173129838109537</v>
      </c>
      <c r="T48" s="489"/>
      <c r="U48" s="384">
        <v>1.907</v>
      </c>
      <c r="V48" s="366">
        <f t="shared" si="32"/>
        <v>2.5793275083182299</v>
      </c>
      <c r="W48" s="489"/>
      <c r="X48" s="384">
        <v>9.907</v>
      </c>
      <c r="Y48" s="366">
        <f t="shared" si="33"/>
        <v>2.8558250817947282</v>
      </c>
      <c r="Z48" s="489"/>
      <c r="AA48" s="384">
        <v>2.3460000000000001</v>
      </c>
      <c r="AB48" s="366">
        <f t="shared" si="34"/>
        <v>0.67626583646819738</v>
      </c>
      <c r="AC48" s="489"/>
      <c r="AD48" s="384">
        <v>2</v>
      </c>
      <c r="AE48" s="366">
        <f t="shared" si="35"/>
        <v>4.6838407494145198</v>
      </c>
      <c r="AF48" s="1046"/>
      <c r="AG48" s="384">
        <v>8.2690000000000001</v>
      </c>
      <c r="AH48" s="366">
        <f t="shared" si="36"/>
        <v>1.7412636743632668</v>
      </c>
      <c r="AK48" s="338"/>
      <c r="AL48" s="587"/>
      <c r="AM48" s="338"/>
      <c r="AN48" s="338"/>
      <c r="AO48" s="587"/>
      <c r="AP48" s="338"/>
      <c r="AQ48" s="338"/>
      <c r="AR48" s="587"/>
      <c r="AS48" s="338"/>
      <c r="AT48" s="338"/>
      <c r="AU48" s="587"/>
      <c r="AV48" s="338"/>
      <c r="AW48" s="338"/>
      <c r="AX48" s="587"/>
      <c r="AY48" s="338"/>
      <c r="AZ48" s="338"/>
      <c r="BA48" s="587"/>
    </row>
    <row r="49" spans="1:53" s="145" customFormat="1">
      <c r="A49" s="489" t="s">
        <v>649</v>
      </c>
      <c r="B49" s="384"/>
      <c r="C49" s="384">
        <v>0</v>
      </c>
      <c r="D49" s="366">
        <f t="shared" si="26"/>
        <v>0</v>
      </c>
      <c r="E49" s="489"/>
      <c r="F49" s="384">
        <v>0</v>
      </c>
      <c r="G49" s="366">
        <f t="shared" si="27"/>
        <v>0</v>
      </c>
      <c r="H49" s="489"/>
      <c r="I49" s="384">
        <v>0</v>
      </c>
      <c r="J49" s="366">
        <f t="shared" si="28"/>
        <v>0</v>
      </c>
      <c r="K49" s="489"/>
      <c r="L49" s="384">
        <v>0</v>
      </c>
      <c r="M49" s="366">
        <f t="shared" si="29"/>
        <v>0</v>
      </c>
      <c r="N49" s="489"/>
      <c r="O49" s="384">
        <v>0</v>
      </c>
      <c r="P49" s="366">
        <f t="shared" si="30"/>
        <v>0</v>
      </c>
      <c r="Q49" s="489"/>
      <c r="R49" s="384">
        <v>0</v>
      </c>
      <c r="S49" s="366">
        <f t="shared" si="31"/>
        <v>0</v>
      </c>
      <c r="T49" s="489"/>
      <c r="U49" s="384">
        <v>0</v>
      </c>
      <c r="V49" s="366">
        <f t="shared" si="32"/>
        <v>0</v>
      </c>
      <c r="W49" s="489"/>
      <c r="X49" s="384">
        <v>0</v>
      </c>
      <c r="Y49" s="366">
        <f t="shared" si="33"/>
        <v>0</v>
      </c>
      <c r="Z49" s="489"/>
      <c r="AA49" s="384">
        <v>0</v>
      </c>
      <c r="AB49" s="366">
        <f t="shared" si="34"/>
        <v>0</v>
      </c>
      <c r="AC49" s="489"/>
      <c r="AD49" s="384">
        <v>0</v>
      </c>
      <c r="AE49" s="366">
        <f t="shared" si="35"/>
        <v>0</v>
      </c>
      <c r="AF49" s="1046"/>
      <c r="AG49" s="384">
        <v>0</v>
      </c>
      <c r="AH49" s="366">
        <f t="shared" si="36"/>
        <v>0</v>
      </c>
      <c r="AK49" s="338"/>
      <c r="AL49" s="587"/>
      <c r="AM49" s="338"/>
      <c r="AN49" s="338"/>
      <c r="AO49" s="587"/>
      <c r="AP49" s="338"/>
      <c r="AQ49" s="338"/>
      <c r="AR49" s="587"/>
      <c r="AS49" s="338"/>
      <c r="AT49" s="338"/>
      <c r="AU49" s="587"/>
      <c r="AV49" s="338"/>
      <c r="AW49" s="338"/>
      <c r="AX49" s="587"/>
      <c r="AY49" s="338"/>
      <c r="AZ49" s="338"/>
      <c r="BA49" s="587"/>
    </row>
    <row r="50" spans="1:53" s="145" customFormat="1">
      <c r="A50" s="489" t="s">
        <v>650</v>
      </c>
      <c r="B50" s="384"/>
      <c r="C50" s="384">
        <v>0</v>
      </c>
      <c r="D50" s="366">
        <f t="shared" si="26"/>
        <v>0</v>
      </c>
      <c r="E50" s="489"/>
      <c r="F50" s="384">
        <v>0</v>
      </c>
      <c r="G50" s="366">
        <f t="shared" si="27"/>
        <v>0</v>
      </c>
      <c r="H50" s="489"/>
      <c r="I50" s="384">
        <v>0</v>
      </c>
      <c r="J50" s="366">
        <f t="shared" si="28"/>
        <v>0</v>
      </c>
      <c r="K50" s="489"/>
      <c r="L50" s="384">
        <v>0</v>
      </c>
      <c r="M50" s="366">
        <f t="shared" si="29"/>
        <v>0</v>
      </c>
      <c r="N50" s="489"/>
      <c r="O50" s="384">
        <v>0</v>
      </c>
      <c r="P50" s="366">
        <f t="shared" si="30"/>
        <v>0</v>
      </c>
      <c r="Q50" s="489"/>
      <c r="R50" s="384">
        <v>0</v>
      </c>
      <c r="S50" s="366">
        <f t="shared" si="31"/>
        <v>0</v>
      </c>
      <c r="T50" s="489"/>
      <c r="U50" s="384">
        <v>0</v>
      </c>
      <c r="V50" s="366">
        <f t="shared" si="32"/>
        <v>0</v>
      </c>
      <c r="W50" s="489"/>
      <c r="X50" s="384">
        <v>0</v>
      </c>
      <c r="Y50" s="366">
        <f t="shared" si="33"/>
        <v>0</v>
      </c>
      <c r="Z50" s="489"/>
      <c r="AA50" s="384">
        <v>0</v>
      </c>
      <c r="AB50" s="366">
        <f t="shared" si="34"/>
        <v>0</v>
      </c>
      <c r="AC50" s="489"/>
      <c r="AD50" s="384">
        <v>0</v>
      </c>
      <c r="AE50" s="366">
        <f t="shared" si="35"/>
        <v>0</v>
      </c>
      <c r="AF50" s="1046"/>
      <c r="AG50" s="384">
        <v>0</v>
      </c>
      <c r="AH50" s="366">
        <f t="shared" si="36"/>
        <v>0</v>
      </c>
      <c r="AK50" s="338"/>
      <c r="AL50" s="587"/>
      <c r="AM50" s="519"/>
      <c r="AN50" s="338"/>
      <c r="AO50" s="587"/>
      <c r="AP50" s="519"/>
      <c r="AQ50" s="338"/>
      <c r="AR50" s="587"/>
      <c r="AS50" s="519"/>
      <c r="AT50" s="338"/>
      <c r="AU50" s="587"/>
      <c r="AV50" s="519"/>
      <c r="AW50" s="338"/>
      <c r="AX50" s="587"/>
      <c r="AY50" s="519"/>
      <c r="AZ50" s="338"/>
      <c r="BA50" s="587"/>
    </row>
    <row r="51" spans="1:53" s="145" customFormat="1">
      <c r="A51" s="491" t="s">
        <v>651</v>
      </c>
      <c r="B51" s="384"/>
      <c r="C51" s="384">
        <v>0</v>
      </c>
      <c r="D51" s="366">
        <f t="shared" si="26"/>
        <v>0</v>
      </c>
      <c r="E51" s="491"/>
      <c r="F51" s="384">
        <v>99.228999999999999</v>
      </c>
      <c r="G51" s="366">
        <f t="shared" si="27"/>
        <v>95.013261583538394</v>
      </c>
      <c r="H51" s="491"/>
      <c r="I51" s="384">
        <v>10.484999999999999</v>
      </c>
      <c r="J51" s="366">
        <f t="shared" si="28"/>
        <v>2.7767405276998733</v>
      </c>
      <c r="K51" s="491"/>
      <c r="L51" s="384">
        <v>42.164000000000001</v>
      </c>
      <c r="M51" s="366">
        <f t="shared" si="29"/>
        <v>31.070336391437316</v>
      </c>
      <c r="N51" s="491"/>
      <c r="O51" s="384">
        <v>0</v>
      </c>
      <c r="P51" s="366">
        <f t="shared" si="30"/>
        <v>0</v>
      </c>
      <c r="Q51" s="491"/>
      <c r="R51" s="384">
        <v>0</v>
      </c>
      <c r="S51" s="366">
        <f t="shared" si="31"/>
        <v>0</v>
      </c>
      <c r="T51" s="491"/>
      <c r="U51" s="384">
        <v>70.527000000000001</v>
      </c>
      <c r="V51" s="366">
        <f t="shared" si="32"/>
        <v>95.391835961803778</v>
      </c>
      <c r="W51" s="491"/>
      <c r="X51" s="384">
        <v>0</v>
      </c>
      <c r="Y51" s="366">
        <f t="shared" si="33"/>
        <v>0</v>
      </c>
      <c r="Z51" s="491"/>
      <c r="AA51" s="384">
        <v>0</v>
      </c>
      <c r="AB51" s="366">
        <f t="shared" si="34"/>
        <v>0</v>
      </c>
      <c r="AC51" s="491"/>
      <c r="AD51" s="384">
        <v>32.200000000000003</v>
      </c>
      <c r="AE51" s="366">
        <f t="shared" si="35"/>
        <v>75.409836065573771</v>
      </c>
      <c r="AF51" s="1046"/>
      <c r="AG51" s="384">
        <v>466.61599999999999</v>
      </c>
      <c r="AH51" s="366">
        <f t="shared" si="36"/>
        <v>98.258736325636733</v>
      </c>
      <c r="AK51" s="338"/>
      <c r="AL51" s="587"/>
      <c r="AM51" s="519"/>
      <c r="AN51" s="338"/>
      <c r="AO51" s="587"/>
      <c r="AP51" s="519"/>
      <c r="AQ51" s="338"/>
      <c r="AR51" s="587"/>
      <c r="AS51" s="519"/>
      <c r="AT51" s="338"/>
      <c r="AU51" s="587"/>
      <c r="AV51" s="519"/>
      <c r="AW51" s="338"/>
      <c r="AX51" s="587"/>
      <c r="AY51" s="519"/>
      <c r="AZ51" s="338"/>
      <c r="BA51" s="587"/>
    </row>
    <row r="52" spans="1:53" s="145" customFormat="1" ht="13.5" thickBot="1">
      <c r="A52" s="491" t="s">
        <v>790</v>
      </c>
      <c r="B52" s="384"/>
      <c r="C52" s="384">
        <v>0</v>
      </c>
      <c r="D52" s="366">
        <f t="shared" si="26"/>
        <v>0</v>
      </c>
      <c r="E52" s="1141"/>
      <c r="F52" s="384">
        <v>0</v>
      </c>
      <c r="G52" s="366">
        <f t="shared" si="27"/>
        <v>0</v>
      </c>
      <c r="H52" s="1141"/>
      <c r="I52" s="384">
        <v>0</v>
      </c>
      <c r="J52" s="366">
        <f t="shared" si="28"/>
        <v>0</v>
      </c>
      <c r="K52" s="1141"/>
      <c r="L52" s="384">
        <v>0</v>
      </c>
      <c r="M52" s="366">
        <f t="shared" si="29"/>
        <v>0</v>
      </c>
      <c r="N52" s="1141"/>
      <c r="O52" s="384">
        <v>0</v>
      </c>
      <c r="P52" s="366">
        <f t="shared" si="30"/>
        <v>0</v>
      </c>
      <c r="Q52" s="1141"/>
      <c r="R52" s="384">
        <v>0</v>
      </c>
      <c r="S52" s="366">
        <f t="shared" si="31"/>
        <v>0</v>
      </c>
      <c r="T52" s="1141"/>
      <c r="U52" s="384">
        <v>0</v>
      </c>
      <c r="V52" s="366">
        <f t="shared" si="32"/>
        <v>0</v>
      </c>
      <c r="W52" s="1141"/>
      <c r="X52" s="384">
        <v>0</v>
      </c>
      <c r="Y52" s="366">
        <f t="shared" si="33"/>
        <v>0</v>
      </c>
      <c r="Z52" s="1141"/>
      <c r="AA52" s="384">
        <v>0</v>
      </c>
      <c r="AB52" s="366">
        <f t="shared" si="34"/>
        <v>0</v>
      </c>
      <c r="AC52" s="1141"/>
      <c r="AD52" s="384">
        <v>1.7</v>
      </c>
      <c r="AE52" s="366">
        <f t="shared" si="35"/>
        <v>3.9812646370023415</v>
      </c>
      <c r="AF52" s="1046"/>
      <c r="AG52" s="384">
        <v>0</v>
      </c>
      <c r="AH52" s="366">
        <f t="shared" si="36"/>
        <v>0</v>
      </c>
      <c r="AK52" s="338"/>
      <c r="AL52" s="587"/>
      <c r="AM52" s="336"/>
      <c r="AN52" s="338"/>
      <c r="AO52" s="587"/>
      <c r="AP52" s="336"/>
      <c r="AQ52" s="338"/>
      <c r="AR52" s="587"/>
      <c r="AS52" s="336"/>
      <c r="AT52" s="338"/>
      <c r="AU52" s="587"/>
      <c r="AV52" s="336"/>
      <c r="AW52" s="338"/>
      <c r="AX52" s="587"/>
      <c r="AY52" s="336"/>
      <c r="AZ52" s="338"/>
      <c r="BA52" s="587"/>
    </row>
    <row r="53" spans="1:53" s="145" customFormat="1" ht="13.5" thickBot="1">
      <c r="A53" s="362" t="s">
        <v>123</v>
      </c>
      <c r="B53" s="492"/>
      <c r="C53" s="492">
        <f>SUM(C47:C52)</f>
        <v>1.0000000000000001E-5</v>
      </c>
      <c r="D53" s="365">
        <f>SUM(D47:D52)</f>
        <v>100</v>
      </c>
      <c r="E53" s="362"/>
      <c r="F53" s="492">
        <f>SUM(F47:F52)</f>
        <v>104.437</v>
      </c>
      <c r="G53" s="365">
        <f>SUM(G47:G52)</f>
        <v>100</v>
      </c>
      <c r="H53" s="362"/>
      <c r="I53" s="492">
        <f>SUM(I47:I52)</f>
        <v>11.722999999999999</v>
      </c>
      <c r="J53" s="365">
        <f>SUM(J47:J52)</f>
        <v>3.1045998289199441</v>
      </c>
      <c r="K53" s="362"/>
      <c r="L53" s="492">
        <f>SUM(L47:L52)</f>
        <v>135.70499999999998</v>
      </c>
      <c r="M53" s="365">
        <f>SUM(M47:M52)</f>
        <v>100</v>
      </c>
      <c r="N53" s="362"/>
      <c r="O53" s="492">
        <f>SUM(O47:O52)</f>
        <v>117.119</v>
      </c>
      <c r="P53" s="365">
        <f>SUM(P47:P52)</f>
        <v>100</v>
      </c>
      <c r="Q53" s="362"/>
      <c r="R53" s="492">
        <f>SUM(R47:R52)</f>
        <v>377.601</v>
      </c>
      <c r="S53" s="365">
        <f>SUM(S47:S52)</f>
        <v>100</v>
      </c>
      <c r="T53" s="362"/>
      <c r="U53" s="492">
        <f>SUM(U47:U52)</f>
        <v>73.933999999999997</v>
      </c>
      <c r="V53" s="365">
        <f>SUM(V47:V52)</f>
        <v>100</v>
      </c>
      <c r="W53" s="362"/>
      <c r="X53" s="492">
        <f>SUM(X47:X52)</f>
        <v>346.90499999999997</v>
      </c>
      <c r="Y53" s="365">
        <f>SUM(Y47:Y52)</f>
        <v>100</v>
      </c>
      <c r="Z53" s="362"/>
      <c r="AA53" s="492">
        <f>SUM(AA47:AA52)</f>
        <v>95.953000000000003</v>
      </c>
      <c r="AB53" s="365">
        <f>SUM(AB47:AB52)</f>
        <v>27.659733932921121</v>
      </c>
      <c r="AC53" s="362"/>
      <c r="AD53" s="492">
        <f>SUM(AD47:AD52)</f>
        <v>42.7</v>
      </c>
      <c r="AE53" s="365">
        <f>SUM(AE47:AE52)</f>
        <v>100</v>
      </c>
      <c r="AF53" s="1184"/>
      <c r="AG53" s="492">
        <f>SUM(AG47:AG52)</f>
        <v>474.88499999999999</v>
      </c>
      <c r="AH53" s="365">
        <f>SUM(AH47:AH52)</f>
        <v>100</v>
      </c>
      <c r="AK53" s="338"/>
      <c r="AL53" s="587"/>
      <c r="AM53" s="336"/>
      <c r="AN53" s="338"/>
      <c r="AO53" s="587"/>
      <c r="AP53" s="336"/>
      <c r="AQ53" s="338"/>
      <c r="AR53" s="587"/>
      <c r="AS53" s="336"/>
      <c r="AT53" s="338"/>
      <c r="AU53" s="587"/>
      <c r="AV53" s="336"/>
      <c r="AW53" s="338"/>
      <c r="AX53" s="587"/>
      <c r="AY53" s="336"/>
      <c r="AZ53" s="338"/>
      <c r="BA53" s="587"/>
    </row>
    <row r="54" spans="1:53" s="145" customFormat="1">
      <c r="A54" s="493" t="s">
        <v>653</v>
      </c>
      <c r="B54" s="384"/>
      <c r="C54" s="384"/>
      <c r="D54" s="366"/>
      <c r="E54" s="175"/>
      <c r="F54" s="1432"/>
      <c r="G54" s="366">
        <f t="shared" ref="G54:G66" si="37">F54/$F$77*100</f>
        <v>0</v>
      </c>
      <c r="H54" s="175"/>
      <c r="I54" s="1432"/>
      <c r="J54" s="366">
        <f t="shared" ref="J54:J66" si="38">I54/$R$77*100</f>
        <v>0</v>
      </c>
      <c r="K54" s="175"/>
      <c r="L54" s="337"/>
      <c r="M54" s="366"/>
      <c r="N54" s="1053"/>
      <c r="O54" s="337"/>
      <c r="P54" s="366">
        <f>O54/$O$77*100</f>
        <v>0</v>
      </c>
      <c r="Q54" s="175"/>
      <c r="R54" s="337"/>
      <c r="S54" s="366">
        <f>R54/R77*100</f>
        <v>0</v>
      </c>
      <c r="T54" s="175"/>
      <c r="U54" s="337"/>
      <c r="V54" s="366"/>
      <c r="W54" s="175"/>
      <c r="X54" s="337"/>
      <c r="Y54" s="366"/>
      <c r="Z54" s="175"/>
      <c r="AA54" s="337"/>
      <c r="AB54" s="366">
        <f t="shared" ref="AB54:AB61" si="39">AA54/$X$77*100</f>
        <v>0</v>
      </c>
      <c r="AC54" s="175"/>
      <c r="AD54" s="1432"/>
      <c r="AE54" s="366">
        <f>AD54/$AD$77*100</f>
        <v>0</v>
      </c>
      <c r="AF54" s="1046"/>
      <c r="AG54" s="384"/>
      <c r="AH54" s="366"/>
      <c r="AK54" s="338"/>
      <c r="AL54" s="587"/>
      <c r="AM54" s="1051"/>
      <c r="AN54" s="338"/>
      <c r="AO54" s="587"/>
      <c r="AP54" s="1051"/>
      <c r="AQ54" s="338"/>
      <c r="AR54" s="587"/>
      <c r="AS54" s="1051"/>
      <c r="AT54" s="338"/>
      <c r="AU54" s="587"/>
      <c r="AV54" s="1051"/>
      <c r="AW54" s="338"/>
      <c r="AX54" s="587"/>
      <c r="AY54" s="1051"/>
      <c r="AZ54" s="338"/>
      <c r="BA54" s="587"/>
    </row>
    <row r="55" spans="1:53" s="145" customFormat="1">
      <c r="A55" s="489" t="s">
        <v>654</v>
      </c>
      <c r="B55" s="384"/>
      <c r="C55" s="1078"/>
      <c r="D55" s="366"/>
      <c r="E55" s="175"/>
      <c r="F55" s="1432"/>
      <c r="G55" s="366">
        <f t="shared" si="37"/>
        <v>0</v>
      </c>
      <c r="H55" s="175"/>
      <c r="I55" s="1432"/>
      <c r="J55" s="366">
        <f t="shared" si="38"/>
        <v>0</v>
      </c>
      <c r="K55" s="175"/>
      <c r="L55" s="337"/>
      <c r="M55" s="366"/>
      <c r="N55" s="1053"/>
      <c r="O55" s="337"/>
      <c r="P55" s="366">
        <f t="shared" ref="P55:P70" si="40">O55/$O$77*100</f>
        <v>0</v>
      </c>
      <c r="Q55" s="175"/>
      <c r="R55" s="337"/>
      <c r="S55" s="366">
        <f>R55/$R$77*100</f>
        <v>0</v>
      </c>
      <c r="T55" s="175"/>
      <c r="U55" s="337"/>
      <c r="V55" s="366"/>
      <c r="W55" s="175"/>
      <c r="X55" s="337"/>
      <c r="Y55" s="366"/>
      <c r="Z55" s="175"/>
      <c r="AA55" s="337"/>
      <c r="AB55" s="366">
        <f t="shared" si="39"/>
        <v>0</v>
      </c>
      <c r="AC55" s="175" t="s">
        <v>658</v>
      </c>
      <c r="AD55" s="1432">
        <v>32.200000000000003</v>
      </c>
      <c r="AE55" s="366">
        <f>AD55/$AD$77*100</f>
        <v>82.564102564102569</v>
      </c>
      <c r="AF55" s="1046" t="s">
        <v>1203</v>
      </c>
      <c r="AG55" s="337">
        <v>103.441</v>
      </c>
      <c r="AH55" s="366">
        <f>AG55/$AG$77*100</f>
        <v>22.16833541927409</v>
      </c>
      <c r="AK55" s="338"/>
      <c r="AL55" s="587"/>
      <c r="AM55" s="1051"/>
      <c r="AN55" s="338"/>
      <c r="AO55" s="587"/>
      <c r="AP55" s="1051"/>
      <c r="AQ55" s="338"/>
      <c r="AR55" s="587"/>
      <c r="AS55" s="1051"/>
      <c r="AT55" s="338"/>
      <c r="AU55" s="587"/>
      <c r="AV55" s="1051"/>
      <c r="AW55" s="338"/>
      <c r="AX55" s="587"/>
      <c r="AY55" s="1051"/>
      <c r="AZ55" s="338"/>
      <c r="BA55" s="587"/>
    </row>
    <row r="56" spans="1:53" s="145" customFormat="1">
      <c r="A56" s="1053" t="s">
        <v>1204</v>
      </c>
      <c r="B56" s="1053" t="s">
        <v>1205</v>
      </c>
      <c r="C56" s="384">
        <v>0</v>
      </c>
      <c r="D56" s="366">
        <f>C56/$C$77*100</f>
        <v>0</v>
      </c>
      <c r="E56" s="142" t="s">
        <v>1206</v>
      </c>
      <c r="F56" s="337">
        <v>9.532</v>
      </c>
      <c r="G56" s="366">
        <f t="shared" si="37"/>
        <v>13.929563057138683</v>
      </c>
      <c r="H56" s="175" t="s">
        <v>1207</v>
      </c>
      <c r="I56" s="337">
        <v>0.45600000000000002</v>
      </c>
      <c r="J56" s="366">
        <f t="shared" si="38"/>
        <v>0.12400807140254216</v>
      </c>
      <c r="K56" s="175" t="s">
        <v>1208</v>
      </c>
      <c r="L56" s="337">
        <v>3.927</v>
      </c>
      <c r="M56" s="366">
        <f t="shared" ref="M56:M66" si="41">L56/$L$77*100</f>
        <v>2.9653177881311783</v>
      </c>
      <c r="N56" s="1053" t="s">
        <v>683</v>
      </c>
      <c r="O56" s="337">
        <v>0.65500000000000003</v>
      </c>
      <c r="P56" s="366">
        <f t="shared" si="40"/>
        <v>0.58423719138004859</v>
      </c>
      <c r="Q56" s="175" t="s">
        <v>683</v>
      </c>
      <c r="R56" s="337">
        <v>2.266</v>
      </c>
      <c r="S56" s="366">
        <f t="shared" ref="S56:S70" si="42">R56/$R$77*100</f>
        <v>0.61623309166263274</v>
      </c>
      <c r="T56" s="175" t="s">
        <v>683</v>
      </c>
      <c r="U56" s="337">
        <v>1.5</v>
      </c>
      <c r="V56" s="366">
        <f t="shared" ref="V56:V62" si="43">U56/$U$77*100</f>
        <v>2.0825523761922611</v>
      </c>
      <c r="W56" s="175" t="s">
        <v>683</v>
      </c>
      <c r="X56" s="337">
        <v>4.5640000000000001</v>
      </c>
      <c r="Y56" s="366">
        <f>X56/$X$77*100</f>
        <v>1.3543107080754189</v>
      </c>
      <c r="Z56" s="175" t="s">
        <v>1209</v>
      </c>
      <c r="AA56" s="337">
        <v>10.343</v>
      </c>
      <c r="AB56" s="366">
        <f t="shared" si="39"/>
        <v>3.0691576804610117</v>
      </c>
      <c r="AC56" s="175"/>
      <c r="AD56" s="1432"/>
      <c r="AE56" s="366">
        <f>AD56/$AD$77*100</f>
        <v>0</v>
      </c>
      <c r="AF56" s="1046" t="s">
        <v>1210</v>
      </c>
      <c r="AG56" s="1093">
        <v>56.69</v>
      </c>
      <c r="AH56" s="366">
        <f>AG56/$AG$77*100</f>
        <v>12.149176196272736</v>
      </c>
      <c r="AK56" s="338"/>
      <c r="AL56" s="587"/>
      <c r="AM56" s="1051"/>
      <c r="AN56" s="338"/>
      <c r="AO56" s="587"/>
      <c r="AP56" s="1051"/>
      <c r="AQ56" s="338"/>
      <c r="AR56" s="587"/>
      <c r="AS56" s="1051"/>
      <c r="AT56" s="338"/>
      <c r="AU56" s="587"/>
      <c r="AV56" s="1051"/>
      <c r="AW56" s="338"/>
      <c r="AX56" s="587"/>
      <c r="AY56" s="1051"/>
      <c r="AZ56" s="338"/>
      <c r="BA56" s="587"/>
    </row>
    <row r="57" spans="1:53" s="145" customFormat="1">
      <c r="A57" s="1053" t="s">
        <v>1211</v>
      </c>
      <c r="B57" s="384"/>
      <c r="C57" s="384">
        <v>0</v>
      </c>
      <c r="D57" s="366">
        <f>C57/$C$77*100</f>
        <v>0</v>
      </c>
      <c r="E57" s="142" t="s">
        <v>1212</v>
      </c>
      <c r="F57" s="1093">
        <v>16.443999999999999</v>
      </c>
      <c r="G57" s="366">
        <f t="shared" si="37"/>
        <v>24.030396025135175</v>
      </c>
      <c r="H57" s="175" t="s">
        <v>1206</v>
      </c>
      <c r="I57" s="337">
        <v>1.254</v>
      </c>
      <c r="J57" s="366">
        <f t="shared" si="38"/>
        <v>0.34102219635699094</v>
      </c>
      <c r="K57" s="175" t="s">
        <v>1213</v>
      </c>
      <c r="L57" s="337">
        <v>4.056</v>
      </c>
      <c r="M57" s="366">
        <f t="shared" si="41"/>
        <v>3.0627270050063813</v>
      </c>
      <c r="N57" s="1053" t="s">
        <v>1214</v>
      </c>
      <c r="O57" s="337">
        <v>13.872</v>
      </c>
      <c r="P57" s="366">
        <f t="shared" si="40"/>
        <v>12.373340944769517</v>
      </c>
      <c r="Q57" s="175" t="s">
        <v>1214</v>
      </c>
      <c r="R57" s="337">
        <v>20.254999999999999</v>
      </c>
      <c r="S57" s="366">
        <f t="shared" si="42"/>
        <v>5.5082971189879197</v>
      </c>
      <c r="T57" s="175" t="s">
        <v>1163</v>
      </c>
      <c r="U57" s="337">
        <v>2.0270000000000001</v>
      </c>
      <c r="V57" s="366">
        <f t="shared" si="43"/>
        <v>2.8142224443611425</v>
      </c>
      <c r="W57" s="175" t="s">
        <v>1209</v>
      </c>
      <c r="X57" s="1093">
        <v>76.903999999999996</v>
      </c>
      <c r="Y57" s="366">
        <f>X57/$X$77*100</f>
        <v>22.820313473670467</v>
      </c>
      <c r="Z57" s="175" t="s">
        <v>1215</v>
      </c>
      <c r="AA57" s="1093">
        <v>8.7070000000000007</v>
      </c>
      <c r="AB57" s="366">
        <f t="shared" si="39"/>
        <v>2.5836948587231974</v>
      </c>
      <c r="AC57" s="1053" t="s">
        <v>1180</v>
      </c>
      <c r="AD57" s="1433">
        <v>6.8</v>
      </c>
      <c r="AE57" s="366">
        <f>AD57/$AD$77*100</f>
        <v>17.435897435897434</v>
      </c>
      <c r="AF57" s="1046" t="s">
        <v>1216</v>
      </c>
      <c r="AG57" s="1093">
        <v>234.238</v>
      </c>
      <c r="AH57" s="366">
        <f t="shared" ref="AH57:AH66" si="44">AG57/$AM$37*100</f>
        <v>952.07088566435004</v>
      </c>
      <c r="AK57" s="338"/>
      <c r="AL57" s="587"/>
      <c r="AM57" s="1051"/>
      <c r="AN57" s="338"/>
      <c r="AO57" s="587"/>
      <c r="AP57" s="1051"/>
      <c r="AQ57" s="338"/>
      <c r="AR57" s="587"/>
      <c r="AS57" s="1051"/>
      <c r="AT57" s="338"/>
      <c r="AU57" s="587"/>
      <c r="AV57" s="1051"/>
      <c r="AW57" s="338"/>
      <c r="AX57" s="587"/>
      <c r="AY57" s="1051"/>
      <c r="AZ57" s="338"/>
      <c r="BA57" s="587"/>
    </row>
    <row r="58" spans="1:53" s="145" customFormat="1">
      <c r="A58" s="1053" t="s">
        <v>1217</v>
      </c>
      <c r="B58" s="384"/>
      <c r="C58" s="1078">
        <v>4.7E-2</v>
      </c>
      <c r="D58" s="366">
        <f>C58/$C$77*100</f>
        <v>100</v>
      </c>
      <c r="E58" s="142" t="s">
        <v>1218</v>
      </c>
      <c r="F58" s="1093">
        <v>26.16</v>
      </c>
      <c r="G58" s="366">
        <f t="shared" si="37"/>
        <v>38.228846996931175</v>
      </c>
      <c r="H58" s="175" t="s">
        <v>1219</v>
      </c>
      <c r="I58" s="337">
        <v>2.2879999999999998</v>
      </c>
      <c r="J58" s="366">
        <f t="shared" si="38"/>
        <v>0.62221593721275537</v>
      </c>
      <c r="K58" s="175" t="s">
        <v>669</v>
      </c>
      <c r="L58" s="337">
        <v>22.405999999999999</v>
      </c>
      <c r="M58" s="366">
        <f t="shared" si="41"/>
        <v>16.918999327951916</v>
      </c>
      <c r="N58" s="1053" t="s">
        <v>1209</v>
      </c>
      <c r="O58" s="337">
        <v>19.608000000000001</v>
      </c>
      <c r="P58" s="366">
        <f t="shared" si="40"/>
        <v>17.489653203938921</v>
      </c>
      <c r="Q58" s="175" t="s">
        <v>1209</v>
      </c>
      <c r="R58" s="337">
        <v>26.356999999999999</v>
      </c>
      <c r="S58" s="366">
        <f t="shared" si="42"/>
        <v>7.1677209165719376</v>
      </c>
      <c r="T58" s="175" t="s">
        <v>905</v>
      </c>
      <c r="U58" s="337">
        <v>23.094999999999999</v>
      </c>
      <c r="V58" s="366">
        <f t="shared" si="43"/>
        <v>32.064364752106847</v>
      </c>
      <c r="W58" s="1053" t="s">
        <v>1208</v>
      </c>
      <c r="X58" s="384">
        <v>255.53</v>
      </c>
      <c r="Y58" s="366">
        <f>X58/$X$77*100</f>
        <v>75.825375818254116</v>
      </c>
      <c r="Z58" s="1053" t="s">
        <v>1220</v>
      </c>
      <c r="AA58" s="384">
        <v>16.356999999999999</v>
      </c>
      <c r="AB58" s="366">
        <f t="shared" si="39"/>
        <v>4.8537380043798475</v>
      </c>
      <c r="AC58" s="1053"/>
      <c r="AD58" s="384"/>
      <c r="AE58" s="366">
        <f>AD58/$AD$77*100</f>
        <v>0</v>
      </c>
      <c r="AF58" s="1046" t="s">
        <v>1221</v>
      </c>
      <c r="AG58" s="1093">
        <v>72.247</v>
      </c>
      <c r="AH58" s="366">
        <f t="shared" si="44"/>
        <v>293.65118075031506</v>
      </c>
      <c r="AK58" s="338"/>
      <c r="AL58" s="587"/>
      <c r="AM58" s="1051"/>
      <c r="AN58" s="338"/>
      <c r="AO58" s="587"/>
      <c r="AP58" s="1051"/>
      <c r="AQ58" s="338"/>
      <c r="AR58" s="587"/>
      <c r="AS58" s="1051"/>
      <c r="AT58" s="338"/>
      <c r="AU58" s="587"/>
      <c r="AV58" s="1051"/>
      <c r="AW58" s="338"/>
      <c r="AX58" s="587"/>
      <c r="AY58" s="1051"/>
      <c r="AZ58" s="338"/>
      <c r="BA58" s="587"/>
    </row>
    <row r="59" spans="1:53" s="145" customFormat="1">
      <c r="A59" s="1053"/>
      <c r="B59" s="384"/>
      <c r="C59" s="1078"/>
      <c r="D59" s="366"/>
      <c r="E59" s="142" t="s">
        <v>1222</v>
      </c>
      <c r="F59" s="1093">
        <v>16.294</v>
      </c>
      <c r="G59" s="366">
        <f t="shared" si="37"/>
        <v>23.811193920794977</v>
      </c>
      <c r="H59" s="175" t="s">
        <v>1222</v>
      </c>
      <c r="I59" s="337">
        <v>0.81100000000000005</v>
      </c>
      <c r="J59" s="366">
        <f t="shared" si="38"/>
        <v>0.22054944277952127</v>
      </c>
      <c r="K59" s="175" t="s">
        <v>1223</v>
      </c>
      <c r="L59" s="337">
        <v>20.477</v>
      </c>
      <c r="M59" s="366">
        <f t="shared" si="41"/>
        <v>15.462391736073883</v>
      </c>
      <c r="N59" s="1053" t="s">
        <v>1208</v>
      </c>
      <c r="O59" s="337">
        <v>19.927</v>
      </c>
      <c r="P59" s="366">
        <f t="shared" si="40"/>
        <v>17.774190095618668</v>
      </c>
      <c r="Q59" s="175" t="s">
        <v>1208</v>
      </c>
      <c r="R59" s="337">
        <v>26.524000000000001</v>
      </c>
      <c r="S59" s="366">
        <f t="shared" si="42"/>
        <v>7.2131361532478691</v>
      </c>
      <c r="T59" s="175" t="s">
        <v>1224</v>
      </c>
      <c r="U59" s="1432">
        <v>7.7889999999999997</v>
      </c>
      <c r="V59" s="366">
        <f t="shared" si="43"/>
        <v>10.814000305441015</v>
      </c>
      <c r="W59" s="1053"/>
      <c r="X59" s="1078"/>
      <c r="Y59" s="366"/>
      <c r="Z59" s="1053" t="s">
        <v>1225</v>
      </c>
      <c r="AA59" s="338">
        <v>10.992000000000001</v>
      </c>
      <c r="AB59" s="366">
        <f t="shared" si="39"/>
        <v>3.2617404257592035</v>
      </c>
      <c r="AC59" s="1053"/>
      <c r="AD59" s="1078"/>
      <c r="AE59" s="366"/>
      <c r="AF59" s="1046"/>
      <c r="AG59" s="384"/>
      <c r="AH59" s="366">
        <f t="shared" si="44"/>
        <v>0</v>
      </c>
      <c r="AK59" s="338"/>
      <c r="AL59" s="587"/>
      <c r="AM59" s="1048"/>
      <c r="AN59" s="338"/>
      <c r="AO59" s="587"/>
      <c r="AP59" s="1048"/>
      <c r="AQ59" s="338"/>
      <c r="AR59" s="587"/>
      <c r="AS59" s="1048"/>
      <c r="AT59" s="338"/>
      <c r="AU59" s="587"/>
      <c r="AV59" s="1048"/>
      <c r="AW59" s="338"/>
      <c r="AX59" s="587"/>
      <c r="AY59" s="1048"/>
      <c r="AZ59" s="338"/>
      <c r="BA59" s="587"/>
    </row>
    <row r="60" spans="1:53" s="145" customFormat="1">
      <c r="A60" s="1053"/>
      <c r="B60" s="384"/>
      <c r="C60" s="1078"/>
      <c r="D60" s="366"/>
      <c r="E60" s="175" t="s">
        <v>1226</v>
      </c>
      <c r="F60" s="337">
        <v>20.280999999999999</v>
      </c>
      <c r="G60" s="366">
        <f t="shared" si="37"/>
        <v>29.637585854157532</v>
      </c>
      <c r="H60" s="175" t="s">
        <v>1226</v>
      </c>
      <c r="I60" s="337">
        <v>1.369</v>
      </c>
      <c r="J60" s="366">
        <f t="shared" si="38"/>
        <v>0.37229616173263208</v>
      </c>
      <c r="K60" s="175" t="s">
        <v>1227</v>
      </c>
      <c r="L60" s="337">
        <v>7.6280000000000001</v>
      </c>
      <c r="M60" s="366">
        <f t="shared" si="41"/>
        <v>5.7599806691786677</v>
      </c>
      <c r="N60" s="175" t="s">
        <v>1213</v>
      </c>
      <c r="O60" s="337">
        <v>14.087</v>
      </c>
      <c r="P60" s="366">
        <f t="shared" si="40"/>
        <v>12.5651134579706</v>
      </c>
      <c r="Q60" s="175" t="s">
        <v>1213</v>
      </c>
      <c r="R60" s="337">
        <v>20.260000000000002</v>
      </c>
      <c r="S60" s="366">
        <f t="shared" si="42"/>
        <v>5.5096568566129482</v>
      </c>
      <c r="T60" s="175" t="s">
        <v>1228</v>
      </c>
      <c r="U60" s="1432">
        <v>37.616</v>
      </c>
      <c r="V60" s="366">
        <f t="shared" si="43"/>
        <v>52.224860121898729</v>
      </c>
      <c r="W60" s="1053"/>
      <c r="X60" s="1078"/>
      <c r="Y60" s="366"/>
      <c r="Z60" s="1053" t="s">
        <v>1229</v>
      </c>
      <c r="AA60" s="1078">
        <v>15.945</v>
      </c>
      <c r="AB60" s="366">
        <f t="shared" si="39"/>
        <v>4.7314820859470981</v>
      </c>
      <c r="AC60" s="1053"/>
      <c r="AD60" s="1078"/>
      <c r="AE60" s="366"/>
      <c r="AF60" s="1046"/>
      <c r="AG60" s="384"/>
      <c r="AH60" s="366">
        <f t="shared" si="44"/>
        <v>0</v>
      </c>
      <c r="AK60" s="338"/>
      <c r="AL60" s="587"/>
      <c r="AM60" s="1048"/>
      <c r="AN60" s="338"/>
      <c r="AO60" s="587"/>
      <c r="AP60" s="1048"/>
      <c r="AQ60" s="338"/>
      <c r="AR60" s="587"/>
      <c r="AS60" s="1048"/>
      <c r="AT60" s="338"/>
      <c r="AU60" s="587"/>
      <c r="AV60" s="1048"/>
      <c r="AW60" s="338"/>
      <c r="AX60" s="587"/>
      <c r="AY60" s="1048"/>
      <c r="AZ60" s="338"/>
      <c r="BA60" s="587"/>
    </row>
    <row r="61" spans="1:53" s="145" customFormat="1">
      <c r="A61" s="1053"/>
      <c r="B61" s="384"/>
      <c r="C61" s="1078"/>
      <c r="D61" s="366"/>
      <c r="E61" s="175" t="s">
        <v>1230</v>
      </c>
      <c r="F61" s="337">
        <v>10.518000000000001</v>
      </c>
      <c r="G61" s="366">
        <f t="shared" si="37"/>
        <v>15.370451556334944</v>
      </c>
      <c r="H61" s="175" t="s">
        <v>1230</v>
      </c>
      <c r="I61" s="337">
        <v>4.3070000000000004</v>
      </c>
      <c r="J61" s="366">
        <f t="shared" si="38"/>
        <v>1.1712779901990111</v>
      </c>
      <c r="K61" s="175" t="s">
        <v>1231</v>
      </c>
      <c r="L61" s="337">
        <v>20.359000000000002</v>
      </c>
      <c r="M61" s="366">
        <f t="shared" si="41"/>
        <v>15.373288731490364</v>
      </c>
      <c r="N61" s="175" t="s">
        <v>669</v>
      </c>
      <c r="O61" s="337">
        <v>12.647</v>
      </c>
      <c r="P61" s="366">
        <f t="shared" si="40"/>
        <v>11.280683602112173</v>
      </c>
      <c r="Q61" s="175" t="s">
        <v>669</v>
      </c>
      <c r="R61" s="337">
        <v>76.801000000000002</v>
      </c>
      <c r="S61" s="366">
        <f t="shared" si="42"/>
        <v>20.885841867953157</v>
      </c>
      <c r="T61" s="175"/>
      <c r="U61" s="1432"/>
      <c r="V61" s="366">
        <f t="shared" si="43"/>
        <v>0</v>
      </c>
      <c r="W61" s="1053"/>
      <c r="X61" s="1078"/>
      <c r="Y61" s="366"/>
      <c r="Z61" s="1053" t="s">
        <v>1174</v>
      </c>
      <c r="AA61" s="1078">
        <v>31.263000000000002</v>
      </c>
      <c r="AB61" s="366">
        <f t="shared" si="39"/>
        <v>9.2769096552501811</v>
      </c>
      <c r="AC61" s="1053"/>
      <c r="AD61" s="1078"/>
      <c r="AE61" s="366"/>
      <c r="AF61" s="1046"/>
      <c r="AG61" s="384"/>
      <c r="AH61" s="366">
        <f t="shared" si="44"/>
        <v>0</v>
      </c>
      <c r="AK61" s="338"/>
      <c r="AL61" s="587"/>
      <c r="AM61" s="1048"/>
      <c r="AN61" s="338"/>
      <c r="AO61" s="587"/>
      <c r="AP61" s="1048"/>
      <c r="AQ61" s="338"/>
      <c r="AR61" s="587"/>
      <c r="AS61" s="1048"/>
      <c r="AT61" s="338"/>
      <c r="AU61" s="587"/>
      <c r="AV61" s="1048"/>
      <c r="AW61" s="338"/>
      <c r="AX61" s="587"/>
      <c r="AY61" s="1048"/>
      <c r="AZ61" s="338"/>
      <c r="BA61" s="587"/>
    </row>
    <row r="62" spans="1:53" s="145" customFormat="1">
      <c r="A62" s="1053"/>
      <c r="B62" s="384"/>
      <c r="C62" s="1078"/>
      <c r="D62" s="366"/>
      <c r="E62" s="175"/>
      <c r="F62" s="337">
        <v>0</v>
      </c>
      <c r="G62" s="366">
        <f t="shared" si="37"/>
        <v>0</v>
      </c>
      <c r="H62" s="175"/>
      <c r="I62" s="337">
        <v>0</v>
      </c>
      <c r="J62" s="366">
        <f t="shared" si="38"/>
        <v>0</v>
      </c>
      <c r="K62" s="175" t="s">
        <v>674</v>
      </c>
      <c r="L62" s="337">
        <v>11.414</v>
      </c>
      <c r="M62" s="366">
        <f t="shared" si="41"/>
        <v>8.6188279179346239</v>
      </c>
      <c r="N62" s="175" t="s">
        <v>1223</v>
      </c>
      <c r="O62" s="337">
        <v>11.129</v>
      </c>
      <c r="P62" s="366">
        <f t="shared" si="40"/>
        <v>9.9266804623947476</v>
      </c>
      <c r="Q62" s="175" t="s">
        <v>1223</v>
      </c>
      <c r="R62" s="337">
        <v>69.635999999999996</v>
      </c>
      <c r="S62" s="366">
        <f t="shared" si="42"/>
        <v>18.937337851288213</v>
      </c>
      <c r="T62" s="1053"/>
      <c r="U62" s="349"/>
      <c r="V62" s="366">
        <f t="shared" si="43"/>
        <v>0</v>
      </c>
      <c r="W62" s="1053"/>
      <c r="X62" s="1078"/>
      <c r="Y62" s="366"/>
      <c r="Z62" s="1053"/>
      <c r="AA62" s="1078"/>
      <c r="AB62" s="366"/>
      <c r="AC62" s="1053"/>
      <c r="AD62" s="1078"/>
      <c r="AE62" s="366"/>
      <c r="AF62" s="1046"/>
      <c r="AG62" s="384"/>
      <c r="AH62" s="366">
        <f t="shared" si="44"/>
        <v>0</v>
      </c>
      <c r="AK62" s="338"/>
      <c r="AL62" s="587"/>
      <c r="AM62" s="338"/>
      <c r="AN62" s="338"/>
      <c r="AO62" s="587"/>
      <c r="AP62" s="338"/>
      <c r="AQ62" s="338"/>
      <c r="AR62" s="587"/>
      <c r="AS62" s="338"/>
      <c r="AT62" s="338"/>
      <c r="AU62" s="587"/>
      <c r="AV62" s="338"/>
      <c r="AW62" s="338"/>
      <c r="AX62" s="587"/>
      <c r="AY62" s="338"/>
      <c r="AZ62" s="338"/>
      <c r="BA62" s="587"/>
    </row>
    <row r="63" spans="1:53" s="145" customFormat="1">
      <c r="A63" s="1053"/>
      <c r="B63" s="384"/>
      <c r="C63" s="1078"/>
      <c r="D63" s="366"/>
      <c r="E63" s="175"/>
      <c r="F63" s="337">
        <v>0</v>
      </c>
      <c r="G63" s="366">
        <f t="shared" si="37"/>
        <v>0</v>
      </c>
      <c r="H63" s="175"/>
      <c r="I63" s="337">
        <v>0</v>
      </c>
      <c r="J63" s="366">
        <f t="shared" si="38"/>
        <v>0</v>
      </c>
      <c r="K63" s="175" t="s">
        <v>905</v>
      </c>
      <c r="L63" s="337">
        <v>16.324999999999999</v>
      </c>
      <c r="M63" s="366">
        <f t="shared" si="41"/>
        <v>12.32717415106735</v>
      </c>
      <c r="N63" s="1053" t="s">
        <v>1227</v>
      </c>
      <c r="O63" s="337">
        <v>3.9540000000000002</v>
      </c>
      <c r="P63" s="366">
        <f t="shared" si="40"/>
        <v>3.5268303125445986</v>
      </c>
      <c r="Q63" s="1053" t="s">
        <v>1227</v>
      </c>
      <c r="R63" s="337">
        <v>23.827000000000002</v>
      </c>
      <c r="S63" s="366">
        <f t="shared" si="42"/>
        <v>6.479693678307834</v>
      </c>
      <c r="T63" s="1053"/>
      <c r="U63" s="1078"/>
      <c r="V63" s="366"/>
      <c r="W63" s="1053"/>
      <c r="X63" s="1078"/>
      <c r="Y63" s="366"/>
      <c r="Z63" s="1053"/>
      <c r="AA63" s="1078"/>
      <c r="AB63" s="366"/>
      <c r="AC63" s="1053"/>
      <c r="AD63" s="1078"/>
      <c r="AE63" s="366"/>
      <c r="AF63" s="1046"/>
      <c r="AG63" s="384"/>
      <c r="AH63" s="366">
        <f t="shared" si="44"/>
        <v>0</v>
      </c>
      <c r="AK63" s="338"/>
      <c r="AL63" s="587"/>
      <c r="AM63" s="338"/>
      <c r="AN63" s="338"/>
      <c r="AO63" s="587"/>
      <c r="AP63" s="338"/>
      <c r="AQ63" s="338"/>
      <c r="AR63" s="587"/>
      <c r="AS63" s="338"/>
      <c r="AT63" s="338"/>
      <c r="AU63" s="587"/>
      <c r="AV63" s="338"/>
      <c r="AW63" s="338"/>
      <c r="AX63" s="587"/>
      <c r="AY63" s="338"/>
      <c r="AZ63" s="338"/>
      <c r="BA63" s="587"/>
    </row>
    <row r="64" spans="1:53" s="145" customFormat="1">
      <c r="A64" s="1053"/>
      <c r="B64" s="384"/>
      <c r="C64" s="384"/>
      <c r="D64" s="366"/>
      <c r="E64" s="1344"/>
      <c r="F64" s="1432"/>
      <c r="G64" s="366">
        <f t="shared" si="37"/>
        <v>0</v>
      </c>
      <c r="H64" s="1344"/>
      <c r="I64" s="1432"/>
      <c r="J64" s="366">
        <f t="shared" si="38"/>
        <v>0</v>
      </c>
      <c r="K64" s="1344" t="s">
        <v>1228</v>
      </c>
      <c r="L64" s="337">
        <v>17.672000000000001</v>
      </c>
      <c r="M64" s="366">
        <f t="shared" si="41"/>
        <v>13.344307601694469</v>
      </c>
      <c r="N64" s="1053" t="s">
        <v>1231</v>
      </c>
      <c r="O64" s="1432">
        <v>10.603</v>
      </c>
      <c r="P64" s="366">
        <f t="shared" si="40"/>
        <v>9.4575067789353504</v>
      </c>
      <c r="Q64" s="1053" t="s">
        <v>1231</v>
      </c>
      <c r="R64" s="1432">
        <v>67.015000000000001</v>
      </c>
      <c r="S64" s="366">
        <f t="shared" si="42"/>
        <v>18.224563388248601</v>
      </c>
      <c r="T64" s="494"/>
      <c r="U64" s="384"/>
      <c r="V64" s="366"/>
      <c r="W64" s="494"/>
      <c r="X64" s="384"/>
      <c r="Y64" s="366"/>
      <c r="Z64" s="494"/>
      <c r="AA64" s="384"/>
      <c r="AB64" s="366"/>
      <c r="AC64" s="494"/>
      <c r="AD64" s="384"/>
      <c r="AE64" s="366"/>
      <c r="AF64" s="1046"/>
      <c r="AG64" s="384"/>
      <c r="AH64" s="366">
        <f t="shared" si="44"/>
        <v>0</v>
      </c>
      <c r="AK64" s="338"/>
      <c r="AL64" s="587"/>
      <c r="AM64" s="338"/>
      <c r="AN64" s="338"/>
      <c r="AO64" s="587"/>
      <c r="AP64" s="338"/>
      <c r="AQ64" s="338"/>
      <c r="AR64" s="587"/>
      <c r="AS64" s="338"/>
      <c r="AT64" s="338"/>
      <c r="AU64" s="587"/>
      <c r="AV64" s="338"/>
      <c r="AW64" s="338"/>
      <c r="AX64" s="587"/>
      <c r="AY64" s="338"/>
      <c r="AZ64" s="338"/>
      <c r="BA64" s="587"/>
    </row>
    <row r="65" spans="1:53" s="145" customFormat="1">
      <c r="A65" s="489"/>
      <c r="B65" s="384"/>
      <c r="C65" s="384"/>
      <c r="D65" s="366"/>
      <c r="E65" s="1053"/>
      <c r="F65" s="1432"/>
      <c r="G65" s="366">
        <f t="shared" si="37"/>
        <v>0</v>
      </c>
      <c r="H65" s="1053"/>
      <c r="I65" s="1432"/>
      <c r="J65" s="366">
        <f t="shared" si="38"/>
        <v>0</v>
      </c>
      <c r="K65" s="1053" t="s">
        <v>1221</v>
      </c>
      <c r="L65" s="337">
        <v>5.4630000000000001</v>
      </c>
      <c r="M65" s="366">
        <f t="shared" si="41"/>
        <v>4.125167068133595</v>
      </c>
      <c r="N65" s="1053" t="s">
        <v>674</v>
      </c>
      <c r="O65" s="1432">
        <v>5.63</v>
      </c>
      <c r="P65" s="366">
        <f t="shared" si="40"/>
        <v>5.0217639503353793</v>
      </c>
      <c r="Q65" s="1053" t="s">
        <v>674</v>
      </c>
      <c r="R65" s="1432">
        <v>34.777000000000001</v>
      </c>
      <c r="S65" s="366">
        <f t="shared" si="42"/>
        <v>9.457519077118878</v>
      </c>
      <c r="T65" s="489"/>
      <c r="U65" s="384"/>
      <c r="V65" s="366"/>
      <c r="W65" s="489"/>
      <c r="X65" s="384"/>
      <c r="Y65" s="366"/>
      <c r="Z65" s="489"/>
      <c r="AA65" s="384"/>
      <c r="AB65" s="366"/>
      <c r="AC65" s="489"/>
      <c r="AD65" s="384"/>
      <c r="AE65" s="366"/>
      <c r="AF65" s="1046"/>
      <c r="AG65" s="384"/>
      <c r="AH65" s="366">
        <f t="shared" si="44"/>
        <v>0</v>
      </c>
      <c r="AK65" s="338"/>
      <c r="AL65" s="587"/>
      <c r="AM65" s="338"/>
      <c r="AN65" s="338"/>
      <c r="AO65" s="587"/>
      <c r="AP65" s="338"/>
      <c r="AQ65" s="338"/>
      <c r="AR65" s="587"/>
      <c r="AS65" s="338"/>
      <c r="AT65" s="338"/>
      <c r="AU65" s="587"/>
      <c r="AV65" s="338"/>
      <c r="AW65" s="338"/>
      <c r="AX65" s="587"/>
      <c r="AY65" s="338"/>
      <c r="AZ65" s="338"/>
      <c r="BA65" s="587"/>
    </row>
    <row r="66" spans="1:53" s="145" customFormat="1">
      <c r="A66" s="489"/>
      <c r="B66" s="384"/>
      <c r="C66" s="384"/>
      <c r="D66" s="366"/>
      <c r="E66" s="1053"/>
      <c r="F66" s="1432"/>
      <c r="G66" s="366">
        <f t="shared" si="37"/>
        <v>0</v>
      </c>
      <c r="H66" s="1053"/>
      <c r="I66" s="1432"/>
      <c r="J66" s="366">
        <f t="shared" si="38"/>
        <v>0</v>
      </c>
      <c r="K66" s="1053" t="s">
        <v>1232</v>
      </c>
      <c r="L66" s="1432">
        <v>2.7040000000000002</v>
      </c>
      <c r="M66" s="366">
        <f t="shared" si="41"/>
        <v>2.0418180033375877</v>
      </c>
      <c r="N66" s="1053"/>
      <c r="O66" s="1432"/>
      <c r="P66" s="366">
        <f t="shared" si="40"/>
        <v>0</v>
      </c>
      <c r="Q66" s="1053"/>
      <c r="R66" s="1432"/>
      <c r="S66" s="366">
        <f t="shared" si="42"/>
        <v>0</v>
      </c>
      <c r="T66" s="489"/>
      <c r="U66" s="384"/>
      <c r="V66" s="366"/>
      <c r="W66" s="489"/>
      <c r="X66" s="384"/>
      <c r="Y66" s="366"/>
      <c r="Z66" s="489"/>
      <c r="AA66" s="384"/>
      <c r="AB66" s="366"/>
      <c r="AC66" s="489"/>
      <c r="AD66" s="384"/>
      <c r="AE66" s="366"/>
      <c r="AF66" s="1046"/>
      <c r="AG66" s="384"/>
      <c r="AH66" s="366">
        <f t="shared" si="44"/>
        <v>0</v>
      </c>
      <c r="AK66" s="338"/>
      <c r="AL66" s="587"/>
      <c r="AM66" s="338"/>
      <c r="AN66" s="338"/>
      <c r="AO66" s="587"/>
      <c r="AP66" s="338"/>
      <c r="AQ66" s="338"/>
      <c r="AR66" s="587"/>
      <c r="AS66" s="338"/>
      <c r="AT66" s="338"/>
      <c r="AU66" s="587"/>
      <c r="AV66" s="338"/>
      <c r="AW66" s="338"/>
      <c r="AX66" s="587"/>
      <c r="AY66" s="338"/>
      <c r="AZ66" s="338"/>
      <c r="BA66" s="587"/>
    </row>
    <row r="67" spans="1:53" s="145" customFormat="1">
      <c r="A67" s="489"/>
      <c r="B67" s="384"/>
      <c r="C67" s="384"/>
      <c r="D67" s="366"/>
      <c r="E67" s="489"/>
      <c r="F67" s="349"/>
      <c r="G67" s="366"/>
      <c r="H67" s="489"/>
      <c r="I67" s="349"/>
      <c r="J67" s="366"/>
      <c r="K67" s="489"/>
      <c r="L67" s="349"/>
      <c r="M67" s="366"/>
      <c r="N67" s="1053"/>
      <c r="O67" s="337"/>
      <c r="P67" s="366">
        <f t="shared" si="40"/>
        <v>0</v>
      </c>
      <c r="Q67" s="1053"/>
      <c r="R67" s="1432"/>
      <c r="S67" s="366">
        <f t="shared" si="42"/>
        <v>0</v>
      </c>
      <c r="T67" s="489"/>
      <c r="U67" s="384"/>
      <c r="V67" s="366"/>
      <c r="W67" s="489"/>
      <c r="X67" s="384"/>
      <c r="Y67" s="366"/>
      <c r="Z67" s="489"/>
      <c r="AA67" s="384"/>
      <c r="AB67" s="366"/>
      <c r="AC67" s="489"/>
      <c r="AD67" s="384"/>
      <c r="AE67" s="366"/>
      <c r="AF67" s="1046"/>
      <c r="AG67" s="384"/>
      <c r="AH67" s="366"/>
      <c r="AK67" s="338"/>
      <c r="AL67" s="587"/>
      <c r="AM67" s="338"/>
      <c r="AN67" s="338"/>
      <c r="AO67" s="587"/>
      <c r="AP67" s="338"/>
      <c r="AQ67" s="338"/>
      <c r="AR67" s="587"/>
      <c r="AS67" s="338"/>
      <c r="AT67" s="338"/>
      <c r="AU67" s="587"/>
      <c r="AV67" s="338"/>
      <c r="AW67" s="338"/>
      <c r="AX67" s="587"/>
      <c r="AY67" s="338"/>
      <c r="AZ67" s="338"/>
      <c r="BA67" s="587"/>
    </row>
    <row r="68" spans="1:53" s="145" customFormat="1">
      <c r="A68" s="489"/>
      <c r="B68" s="384"/>
      <c r="C68" s="384"/>
      <c r="D68" s="366"/>
      <c r="E68" s="489"/>
      <c r="F68" s="384"/>
      <c r="G68" s="366"/>
      <c r="H68" s="489"/>
      <c r="I68" s="384"/>
      <c r="J68" s="366"/>
      <c r="K68" s="489"/>
      <c r="L68" s="384"/>
      <c r="M68" s="366"/>
      <c r="N68" s="1053"/>
      <c r="O68" s="337"/>
      <c r="P68" s="366">
        <f t="shared" si="40"/>
        <v>0</v>
      </c>
      <c r="Q68" s="1053"/>
      <c r="R68" s="1432"/>
      <c r="S68" s="366">
        <f t="shared" si="42"/>
        <v>0</v>
      </c>
      <c r="T68" s="489"/>
      <c r="U68" s="384"/>
      <c r="V68" s="366"/>
      <c r="W68" s="489"/>
      <c r="X68" s="384"/>
      <c r="Y68" s="366"/>
      <c r="Z68" s="489"/>
      <c r="AA68" s="384"/>
      <c r="AB68" s="366"/>
      <c r="AC68" s="489"/>
      <c r="AD68" s="384"/>
      <c r="AE68" s="366"/>
      <c r="AF68" s="1046"/>
      <c r="AG68" s="384"/>
      <c r="AH68" s="366"/>
      <c r="AK68" s="338"/>
      <c r="AL68" s="587"/>
      <c r="AM68" s="338"/>
      <c r="AN68" s="338"/>
      <c r="AO68" s="587"/>
      <c r="AP68" s="338"/>
      <c r="AQ68" s="338"/>
      <c r="AR68" s="587"/>
      <c r="AS68" s="338"/>
      <c r="AT68" s="338"/>
      <c r="AU68" s="587"/>
      <c r="AV68" s="338"/>
      <c r="AW68" s="338"/>
      <c r="AX68" s="587"/>
      <c r="AY68" s="338"/>
      <c r="AZ68" s="338"/>
      <c r="BA68" s="587"/>
    </row>
    <row r="69" spans="1:53" s="145" customFormat="1">
      <c r="A69" s="489"/>
      <c r="B69" s="384"/>
      <c r="C69" s="384">
        <v>0</v>
      </c>
      <c r="D69" s="366"/>
      <c r="E69" s="489"/>
      <c r="F69" s="384">
        <v>0</v>
      </c>
      <c r="G69" s="366"/>
      <c r="H69" s="489"/>
      <c r="I69" s="384">
        <v>0</v>
      </c>
      <c r="J69" s="366"/>
      <c r="K69" s="489"/>
      <c r="L69" s="384">
        <v>0</v>
      </c>
      <c r="M69" s="366"/>
      <c r="N69" s="1053"/>
      <c r="O69" s="349">
        <v>0</v>
      </c>
      <c r="P69" s="366">
        <f t="shared" si="40"/>
        <v>0</v>
      </c>
      <c r="Q69" s="1053"/>
      <c r="R69" s="349">
        <v>0</v>
      </c>
      <c r="S69" s="366">
        <f t="shared" si="42"/>
        <v>0</v>
      </c>
      <c r="T69" s="489"/>
      <c r="U69" s="384">
        <v>0</v>
      </c>
      <c r="V69" s="366"/>
      <c r="W69" s="489"/>
      <c r="X69" s="384">
        <v>0</v>
      </c>
      <c r="Y69" s="366"/>
      <c r="Z69" s="489"/>
      <c r="AA69" s="384">
        <v>0</v>
      </c>
      <c r="AB69" s="366"/>
      <c r="AC69" s="489"/>
      <c r="AD69" s="384">
        <v>0</v>
      </c>
      <c r="AE69" s="366"/>
      <c r="AF69" s="1046"/>
      <c r="AG69" s="384"/>
      <c r="AH69" s="366"/>
      <c r="AK69" s="338"/>
      <c r="AL69" s="587"/>
      <c r="AM69" s="338"/>
      <c r="AN69" s="338"/>
      <c r="AO69" s="587"/>
      <c r="AP69" s="338"/>
      <c r="AQ69" s="338"/>
      <c r="AR69" s="587"/>
      <c r="AS69" s="338"/>
      <c r="AT69" s="338"/>
      <c r="AU69" s="587"/>
      <c r="AV69" s="338"/>
      <c r="AW69" s="338"/>
      <c r="AX69" s="587"/>
      <c r="AY69" s="338"/>
      <c r="AZ69" s="338"/>
      <c r="BA69" s="587"/>
    </row>
    <row r="70" spans="1:53" s="145" customFormat="1">
      <c r="A70" s="489"/>
      <c r="B70" s="384"/>
      <c r="C70" s="384"/>
      <c r="D70" s="366"/>
      <c r="E70" s="489"/>
      <c r="F70" s="384"/>
      <c r="G70" s="366"/>
      <c r="H70" s="489"/>
      <c r="I70" s="384"/>
      <c r="J70" s="366"/>
      <c r="K70" s="489"/>
      <c r="L70" s="384"/>
      <c r="M70" s="366"/>
      <c r="N70" s="1053"/>
      <c r="O70" s="349"/>
      <c r="P70" s="366">
        <f t="shared" si="40"/>
        <v>0</v>
      </c>
      <c r="Q70" s="1344"/>
      <c r="R70" s="349"/>
      <c r="S70" s="366">
        <f t="shared" si="42"/>
        <v>0</v>
      </c>
      <c r="T70" s="489"/>
      <c r="U70" s="384"/>
      <c r="V70" s="366"/>
      <c r="W70" s="489"/>
      <c r="X70" s="384"/>
      <c r="Y70" s="366"/>
      <c r="Z70" s="489"/>
      <c r="AA70" s="384"/>
      <c r="AB70" s="366"/>
      <c r="AC70" s="489"/>
      <c r="AD70" s="384"/>
      <c r="AE70" s="366"/>
      <c r="AF70" s="1046"/>
      <c r="AG70" s="384"/>
      <c r="AH70" s="366"/>
      <c r="AK70" s="338"/>
      <c r="AL70" s="587"/>
      <c r="AM70" s="338"/>
      <c r="AN70" s="338"/>
      <c r="AO70" s="587"/>
      <c r="AP70" s="338"/>
      <c r="AQ70" s="338"/>
      <c r="AR70" s="587"/>
      <c r="AS70" s="338"/>
      <c r="AT70" s="338"/>
      <c r="AU70" s="587"/>
      <c r="AV70" s="338"/>
      <c r="AW70" s="338"/>
      <c r="AX70" s="587"/>
      <c r="AY70" s="338"/>
      <c r="AZ70" s="338"/>
      <c r="BA70" s="587"/>
    </row>
    <row r="71" spans="1:53" s="145" customFormat="1">
      <c r="A71" s="489"/>
      <c r="B71" s="384"/>
      <c r="C71" s="384"/>
      <c r="D71" s="366"/>
      <c r="E71" s="489"/>
      <c r="F71" s="384"/>
      <c r="G71" s="366"/>
      <c r="H71" s="489"/>
      <c r="I71" s="384"/>
      <c r="J71" s="366"/>
      <c r="K71" s="489"/>
      <c r="L71" s="384"/>
      <c r="M71" s="366"/>
      <c r="N71" s="489"/>
      <c r="O71" s="384"/>
      <c r="P71" s="366"/>
      <c r="Q71" s="489"/>
      <c r="R71" s="384"/>
      <c r="S71" s="366"/>
      <c r="T71" s="489"/>
      <c r="U71" s="384"/>
      <c r="V71" s="366"/>
      <c r="W71" s="489"/>
      <c r="X71" s="384"/>
      <c r="Y71" s="366"/>
      <c r="Z71" s="489"/>
      <c r="AA71" s="384"/>
      <c r="AB71" s="366"/>
      <c r="AC71" s="489"/>
      <c r="AD71" s="384"/>
      <c r="AE71" s="366"/>
      <c r="AF71" s="1046"/>
      <c r="AG71" s="384"/>
      <c r="AH71" s="366"/>
      <c r="AK71" s="338"/>
      <c r="AL71" s="587"/>
      <c r="AM71" s="338"/>
      <c r="AN71" s="338"/>
      <c r="AO71" s="587"/>
      <c r="AP71" s="338"/>
      <c r="AQ71" s="338"/>
      <c r="AR71" s="587"/>
      <c r="AS71" s="338"/>
      <c r="AT71" s="338"/>
      <c r="AU71" s="587"/>
      <c r="AV71" s="338"/>
      <c r="AW71" s="338"/>
      <c r="AX71" s="587"/>
      <c r="AY71" s="338"/>
      <c r="AZ71" s="338"/>
      <c r="BA71" s="587"/>
    </row>
    <row r="72" spans="1:53" s="145" customFormat="1">
      <c r="A72" s="489"/>
      <c r="B72" s="384"/>
      <c r="C72" s="384"/>
      <c r="D72" s="366"/>
      <c r="E72" s="489"/>
      <c r="F72" s="384"/>
      <c r="G72" s="366"/>
      <c r="H72" s="489"/>
      <c r="I72" s="384"/>
      <c r="J72" s="366"/>
      <c r="K72" s="489"/>
      <c r="L72" s="384"/>
      <c r="M72" s="366"/>
      <c r="N72" s="489"/>
      <c r="O72" s="384"/>
      <c r="P72" s="366"/>
      <c r="Q72" s="489"/>
      <c r="R72" s="384"/>
      <c r="S72" s="366"/>
      <c r="T72" s="489"/>
      <c r="U72" s="384"/>
      <c r="V72" s="366"/>
      <c r="W72" s="489"/>
      <c r="X72" s="384"/>
      <c r="Y72" s="366"/>
      <c r="Z72" s="489"/>
      <c r="AA72" s="384"/>
      <c r="AB72" s="366"/>
      <c r="AC72" s="489"/>
      <c r="AD72" s="384"/>
      <c r="AE72" s="366"/>
      <c r="AF72" s="1046"/>
      <c r="AG72" s="384"/>
      <c r="AH72" s="366"/>
      <c r="AK72" s="338"/>
      <c r="AL72" s="587"/>
      <c r="AM72" s="338"/>
      <c r="AN72" s="338"/>
      <c r="AO72" s="587"/>
      <c r="AP72" s="338"/>
      <c r="AQ72" s="338"/>
      <c r="AR72" s="587"/>
      <c r="AS72" s="338"/>
      <c r="AT72" s="338"/>
      <c r="AU72" s="587"/>
      <c r="AV72" s="338"/>
      <c r="AW72" s="338"/>
      <c r="AX72" s="587"/>
      <c r="AY72" s="338"/>
      <c r="AZ72" s="338"/>
      <c r="BA72" s="587"/>
    </row>
    <row r="73" spans="1:53" s="145" customFormat="1">
      <c r="A73" s="489"/>
      <c r="B73" s="384"/>
      <c r="C73" s="384"/>
      <c r="D73" s="366"/>
      <c r="E73" s="489"/>
      <c r="F73" s="384"/>
      <c r="G73" s="366"/>
      <c r="H73" s="489"/>
      <c r="I73" s="384"/>
      <c r="J73" s="366"/>
      <c r="K73" s="489"/>
      <c r="L73" s="384"/>
      <c r="M73" s="366"/>
      <c r="N73" s="489"/>
      <c r="O73" s="384"/>
      <c r="P73" s="366"/>
      <c r="Q73" s="489"/>
      <c r="R73" s="384"/>
      <c r="S73" s="366"/>
      <c r="T73" s="489"/>
      <c r="U73" s="384"/>
      <c r="V73" s="366"/>
      <c r="W73" s="489"/>
      <c r="X73" s="384"/>
      <c r="Y73" s="366"/>
      <c r="Z73" s="489"/>
      <c r="AA73" s="384"/>
      <c r="AB73" s="366"/>
      <c r="AC73" s="489"/>
      <c r="AD73" s="384"/>
      <c r="AE73" s="366"/>
      <c r="AF73" s="1046"/>
      <c r="AG73" s="384"/>
      <c r="AH73" s="366"/>
      <c r="AK73" s="338"/>
      <c r="AL73" s="587"/>
      <c r="AM73" s="338"/>
      <c r="AN73" s="338"/>
      <c r="AO73" s="587"/>
      <c r="AP73" s="338"/>
      <c r="AQ73" s="338"/>
      <c r="AR73" s="587"/>
      <c r="AS73" s="338"/>
      <c r="AT73" s="338"/>
      <c r="AU73" s="587"/>
      <c r="AV73" s="338"/>
      <c r="AW73" s="338"/>
      <c r="AX73" s="587"/>
      <c r="AY73" s="338"/>
      <c r="AZ73" s="338"/>
      <c r="BA73" s="587"/>
    </row>
    <row r="74" spans="1:53" s="145" customFormat="1" ht="13.5" thickBot="1">
      <c r="A74" s="489"/>
      <c r="B74" s="384"/>
      <c r="C74" s="384"/>
      <c r="D74" s="366"/>
      <c r="E74" s="489"/>
      <c r="F74" s="384"/>
      <c r="G74" s="366"/>
      <c r="H74" s="489"/>
      <c r="I74" s="384"/>
      <c r="J74" s="366"/>
      <c r="K74" s="489"/>
      <c r="L74" s="384"/>
      <c r="M74" s="366"/>
      <c r="N74" s="489"/>
      <c r="O74" s="384"/>
      <c r="P74" s="366"/>
      <c r="Q74" s="489"/>
      <c r="R74" s="384"/>
      <c r="S74" s="366"/>
      <c r="T74" s="489"/>
      <c r="U74" s="384"/>
      <c r="V74" s="366"/>
      <c r="W74" s="489"/>
      <c r="X74" s="384"/>
      <c r="Y74" s="366"/>
      <c r="Z74" s="489"/>
      <c r="AA74" s="384"/>
      <c r="AB74" s="366"/>
      <c r="AC74" s="489"/>
      <c r="AD74" s="384"/>
      <c r="AE74" s="366"/>
      <c r="AF74" s="1046"/>
      <c r="AG74" s="384"/>
      <c r="AH74" s="366"/>
      <c r="AK74" s="338"/>
      <c r="AL74" s="587"/>
      <c r="AM74" s="336"/>
      <c r="AN74" s="338"/>
      <c r="AO74" s="587"/>
      <c r="AP74" s="336"/>
      <c r="AQ74" s="338"/>
      <c r="AR74" s="587"/>
      <c r="AS74" s="336"/>
      <c r="AT74" s="338"/>
      <c r="AU74" s="587"/>
      <c r="AV74" s="336"/>
      <c r="AW74" s="338"/>
      <c r="AX74" s="587"/>
      <c r="AY74" s="336"/>
      <c r="AZ74" s="338"/>
      <c r="BA74" s="587"/>
    </row>
    <row r="75" spans="1:53" s="145" customFormat="1" ht="13.5" thickBot="1">
      <c r="A75" s="362" t="s">
        <v>695</v>
      </c>
      <c r="B75" s="384"/>
      <c r="C75" s="492">
        <v>0</v>
      </c>
      <c r="D75" s="365">
        <f>C75/$C$77*100</f>
        <v>0</v>
      </c>
      <c r="E75" s="362"/>
      <c r="F75" s="492">
        <v>0</v>
      </c>
      <c r="G75" s="365">
        <f>F75/F77*100</f>
        <v>0</v>
      </c>
      <c r="H75" s="362"/>
      <c r="I75" s="492">
        <v>0</v>
      </c>
      <c r="J75" s="365">
        <f>I75/I77*100</f>
        <v>0</v>
      </c>
      <c r="K75" s="362"/>
      <c r="L75" s="492">
        <v>90.266999999999996</v>
      </c>
      <c r="M75" s="365">
        <f>L75/L77*100</f>
        <v>68.161533175767005</v>
      </c>
      <c r="N75" s="362"/>
      <c r="O75" s="492">
        <f>SUM(O56:O65)</f>
        <v>112.11199999999999</v>
      </c>
      <c r="P75" s="365">
        <f>O75/O77*100</f>
        <v>100</v>
      </c>
      <c r="Q75" s="362"/>
      <c r="R75" s="492">
        <f>SUM(R56:R65)</f>
        <v>367.71800000000002</v>
      </c>
      <c r="S75" s="365">
        <f>R75/$R$77*100</f>
        <v>100</v>
      </c>
      <c r="T75" s="362"/>
      <c r="U75" s="492">
        <f>U56</f>
        <v>1.5</v>
      </c>
      <c r="V75" s="365">
        <f>U75/$U$77*100</f>
        <v>2.0825523761922611</v>
      </c>
      <c r="W75" s="362"/>
      <c r="X75" s="492">
        <f>SUM(X54:X58)</f>
        <v>336.99799999999999</v>
      </c>
      <c r="Y75" s="365">
        <f>X75/$X$77*100</f>
        <v>100</v>
      </c>
      <c r="Z75" s="362"/>
      <c r="AA75" s="492">
        <f>SUM(AA56:AA61)</f>
        <v>93.606999999999999</v>
      </c>
      <c r="AB75" s="365">
        <f>AA75/$X$77*100</f>
        <v>27.776722710520541</v>
      </c>
      <c r="AC75" s="362"/>
      <c r="AD75" s="492">
        <f>AD57</f>
        <v>6.8</v>
      </c>
      <c r="AE75" s="365">
        <f>AD75/$AD$77*100</f>
        <v>17.435897435897434</v>
      </c>
      <c r="AF75" s="1184"/>
      <c r="AG75" s="492"/>
      <c r="AH75" s="365">
        <f>AG75/$AG$77*100</f>
        <v>0</v>
      </c>
      <c r="AK75" s="338"/>
      <c r="AL75" s="587"/>
      <c r="AM75" s="336"/>
      <c r="AN75" s="338"/>
      <c r="AO75" s="587"/>
      <c r="AP75" s="336"/>
      <c r="AQ75" s="338"/>
      <c r="AR75" s="587"/>
      <c r="AS75" s="336"/>
      <c r="AT75" s="338"/>
      <c r="AU75" s="587"/>
      <c r="AV75" s="336"/>
      <c r="AW75" s="338"/>
      <c r="AX75" s="587"/>
      <c r="AY75" s="336"/>
      <c r="AZ75" s="338"/>
      <c r="BA75" s="587"/>
    </row>
    <row r="76" spans="1:53" s="145" customFormat="1" ht="13.5" thickBot="1">
      <c r="A76" s="362" t="s">
        <v>696</v>
      </c>
      <c r="B76" s="384"/>
      <c r="C76" s="492">
        <f>SUM(C56:C58)</f>
        <v>4.7E-2</v>
      </c>
      <c r="D76" s="365">
        <f>C76/$C$77*100</f>
        <v>100</v>
      </c>
      <c r="E76" s="362"/>
      <c r="F76" s="492">
        <f>SUM(F56:F59)</f>
        <v>68.429999999999993</v>
      </c>
      <c r="G76" s="365">
        <f>F76/F77*100</f>
        <v>100</v>
      </c>
      <c r="H76" s="362"/>
      <c r="I76" s="492">
        <f>SUM(I56:I58)</f>
        <v>3.9979999999999998</v>
      </c>
      <c r="J76" s="365">
        <f>I76/I77*100</f>
        <v>100</v>
      </c>
      <c r="K76" s="362"/>
      <c r="L76" s="492">
        <v>42.164000000000001</v>
      </c>
      <c r="M76" s="365">
        <f>L76/L77*100</f>
        <v>31.838466824233002</v>
      </c>
      <c r="N76" s="362"/>
      <c r="O76" s="492">
        <v>0</v>
      </c>
      <c r="P76" s="365">
        <f>O76/O77*100</f>
        <v>0</v>
      </c>
      <c r="Q76" s="362"/>
      <c r="R76" s="492">
        <v>0</v>
      </c>
      <c r="S76" s="365">
        <f>R76/$R$77*100</f>
        <v>0</v>
      </c>
      <c r="T76" s="362"/>
      <c r="U76" s="492">
        <f>SUM(U57:U60)</f>
        <v>70.527000000000001</v>
      </c>
      <c r="V76" s="365">
        <f>U76/$U$77*100</f>
        <v>97.917447623807746</v>
      </c>
      <c r="W76" s="362"/>
      <c r="X76" s="492">
        <v>0</v>
      </c>
      <c r="Y76" s="365">
        <f>X76/$X$77*100</f>
        <v>0</v>
      </c>
      <c r="Z76" s="362"/>
      <c r="AA76" s="492">
        <v>0</v>
      </c>
      <c r="AB76" s="365">
        <f>AA76/$X$77*100</f>
        <v>0</v>
      </c>
      <c r="AC76" s="362"/>
      <c r="AD76" s="492">
        <f>AD55</f>
        <v>32.200000000000003</v>
      </c>
      <c r="AE76" s="365">
        <f>AD76/$AD$77*100</f>
        <v>82.564102564102569</v>
      </c>
      <c r="AF76" s="1184"/>
      <c r="AG76" s="492">
        <f>SUM(AG55:AG58)</f>
        <v>466.61600000000004</v>
      </c>
      <c r="AH76" s="365">
        <f>AG76/$AG$77*100</f>
        <v>100</v>
      </c>
      <c r="AK76" s="338"/>
      <c r="AL76" s="587"/>
      <c r="AM76" s="336"/>
      <c r="AN76" s="338"/>
      <c r="AO76" s="587"/>
      <c r="AP76" s="336"/>
      <c r="AQ76" s="338"/>
      <c r="AR76" s="587"/>
      <c r="AS76" s="336"/>
      <c r="AT76" s="338"/>
      <c r="AU76" s="587"/>
      <c r="AV76" s="336"/>
      <c r="AW76" s="338"/>
      <c r="AX76" s="587"/>
      <c r="AY76" s="336"/>
      <c r="AZ76" s="338"/>
      <c r="BA76" s="587"/>
    </row>
    <row r="77" spans="1:53" s="145" customFormat="1" ht="13.5" thickBot="1">
      <c r="A77" s="362" t="s">
        <v>697</v>
      </c>
      <c r="B77" s="384"/>
      <c r="C77" s="492">
        <f>SUM(C75:C76)</f>
        <v>4.7E-2</v>
      </c>
      <c r="D77" s="365">
        <f>SUM(D75:D76)</f>
        <v>100</v>
      </c>
      <c r="E77" s="362"/>
      <c r="F77" s="492">
        <f>SUM(F75:F76)</f>
        <v>68.429999999999993</v>
      </c>
      <c r="G77" s="365">
        <f>SUM(G75:G76)</f>
        <v>100</v>
      </c>
      <c r="H77" s="362"/>
      <c r="I77" s="492">
        <f>SUM(I75:I76)</f>
        <v>3.9979999999999998</v>
      </c>
      <c r="J77" s="365">
        <f>SUM(J75:J76)</f>
        <v>100</v>
      </c>
      <c r="K77" s="362"/>
      <c r="L77" s="492">
        <f>SUM(L75:L76)</f>
        <v>132.43099999999998</v>
      </c>
      <c r="M77" s="365">
        <f>SUM(M75:M76)</f>
        <v>100</v>
      </c>
      <c r="N77" s="362"/>
      <c r="O77" s="492">
        <f>SUM(O75:O76)</f>
        <v>112.11199999999999</v>
      </c>
      <c r="P77" s="365">
        <f>SUM(P75:P76)</f>
        <v>100</v>
      </c>
      <c r="Q77" s="362"/>
      <c r="R77" s="492">
        <f>SUM(R75:R76)</f>
        <v>367.71800000000002</v>
      </c>
      <c r="S77" s="365">
        <f>SUM(S75:S76)</f>
        <v>100</v>
      </c>
      <c r="T77" s="362"/>
      <c r="U77" s="492">
        <f>SUM(U75:U76)</f>
        <v>72.027000000000001</v>
      </c>
      <c r="V77" s="365">
        <f>SUM(V75:V76)</f>
        <v>100</v>
      </c>
      <c r="W77" s="362"/>
      <c r="X77" s="492">
        <f>SUM(X75:X76)</f>
        <v>336.99799999999999</v>
      </c>
      <c r="Y77" s="365">
        <f>SUM(Y75:Y76)</f>
        <v>100</v>
      </c>
      <c r="Z77" s="362"/>
      <c r="AA77" s="492">
        <f>SUM(AA75:AA76)</f>
        <v>93.606999999999999</v>
      </c>
      <c r="AB77" s="365">
        <f>SUM(AB75:AB76)</f>
        <v>27.776722710520541</v>
      </c>
      <c r="AC77" s="362"/>
      <c r="AD77" s="492">
        <f>SUM(AD75:AD76)</f>
        <v>39</v>
      </c>
      <c r="AE77" s="365">
        <f>SUM(AE75:AE76)</f>
        <v>100</v>
      </c>
      <c r="AF77" s="1184"/>
      <c r="AG77" s="492">
        <f>AG75+AG76</f>
        <v>466.61600000000004</v>
      </c>
      <c r="AH77" s="365">
        <f>AG77/$AG$77*100</f>
        <v>100</v>
      </c>
      <c r="AK77" s="338"/>
      <c r="AL77" s="587"/>
      <c r="AM77" s="338"/>
      <c r="AN77" s="338"/>
      <c r="AO77" s="587"/>
      <c r="AP77" s="338"/>
      <c r="AQ77" s="338"/>
      <c r="AR77" s="587"/>
      <c r="AS77" s="338"/>
      <c r="AT77" s="338"/>
      <c r="AU77" s="587"/>
      <c r="AV77" s="338"/>
      <c r="AW77" s="338"/>
      <c r="AX77" s="587"/>
      <c r="AY77" s="338"/>
      <c r="AZ77" s="338"/>
      <c r="BA77" s="587"/>
    </row>
    <row r="78" spans="1:53" s="145" customFormat="1" ht="13.5" thickBot="1">
      <c r="A78" s="494"/>
      <c r="B78" s="384"/>
      <c r="C78" s="384"/>
      <c r="D78" s="367"/>
      <c r="E78" s="494"/>
      <c r="F78" s="384"/>
      <c r="G78" s="367"/>
      <c r="H78" s="494"/>
      <c r="I78" s="384"/>
      <c r="J78" s="367"/>
      <c r="K78" s="494"/>
      <c r="L78" s="384"/>
      <c r="M78" s="367"/>
      <c r="N78" s="494"/>
      <c r="O78" s="384"/>
      <c r="P78" s="367"/>
      <c r="Q78" s="494"/>
      <c r="R78" s="384"/>
      <c r="S78" s="367"/>
      <c r="T78" s="494"/>
      <c r="U78" s="384"/>
      <c r="V78" s="367"/>
      <c r="W78" s="494"/>
      <c r="X78" s="384"/>
      <c r="Y78" s="367"/>
      <c r="Z78" s="494"/>
      <c r="AA78" s="384"/>
      <c r="AB78" s="367"/>
      <c r="AC78" s="494"/>
      <c r="AD78" s="384"/>
      <c r="AE78" s="367"/>
      <c r="AF78" s="367"/>
      <c r="AG78" s="384"/>
      <c r="AH78" s="367"/>
      <c r="AK78" s="512"/>
      <c r="AL78" s="587"/>
      <c r="AM78" s="512"/>
      <c r="AN78" s="512"/>
      <c r="AO78" s="587"/>
      <c r="AP78" s="512"/>
      <c r="AQ78" s="512"/>
      <c r="AR78" s="587"/>
      <c r="AS78" s="512"/>
      <c r="AT78" s="512"/>
      <c r="AU78" s="587"/>
      <c r="AV78" s="512"/>
      <c r="AW78" s="512"/>
      <c r="AX78" s="587"/>
      <c r="AY78" s="512"/>
      <c r="AZ78" s="512"/>
      <c r="BA78" s="587"/>
    </row>
    <row r="79" spans="1:53" s="145" customFormat="1">
      <c r="A79" s="411" t="s">
        <v>181</v>
      </c>
      <c r="B79" s="384"/>
      <c r="C79" s="495">
        <v>0</v>
      </c>
      <c r="D79" s="372"/>
      <c r="E79" s="411"/>
      <c r="F79" s="495">
        <v>7</v>
      </c>
      <c r="G79" s="372"/>
      <c r="H79" s="411"/>
      <c r="I79" s="495">
        <v>19</v>
      </c>
      <c r="J79" s="372"/>
      <c r="K79" s="411"/>
      <c r="L79" s="495">
        <v>14</v>
      </c>
      <c r="M79" s="372"/>
      <c r="N79" s="411"/>
      <c r="O79" s="495">
        <v>22</v>
      </c>
      <c r="P79" s="372"/>
      <c r="Q79" s="411"/>
      <c r="R79" s="495">
        <v>31</v>
      </c>
      <c r="S79" s="372"/>
      <c r="T79" s="411"/>
      <c r="U79" s="495">
        <v>19</v>
      </c>
      <c r="V79" s="372"/>
      <c r="W79" s="411"/>
      <c r="X79" s="495">
        <v>32</v>
      </c>
      <c r="Y79" s="372"/>
      <c r="Z79" s="411"/>
      <c r="AA79" s="495">
        <v>14</v>
      </c>
      <c r="AB79" s="372"/>
      <c r="AC79" s="411"/>
      <c r="AD79" s="495">
        <v>2449</v>
      </c>
      <c r="AE79" s="372"/>
      <c r="AF79" s="1045"/>
      <c r="AG79" s="495">
        <v>19</v>
      </c>
      <c r="AH79" s="372"/>
      <c r="AK79" s="512"/>
      <c r="AL79" s="587"/>
      <c r="AM79" s="512"/>
      <c r="AN79" s="512"/>
      <c r="AO79" s="587"/>
      <c r="AP79" s="512"/>
      <c r="AQ79" s="512"/>
      <c r="AR79" s="587"/>
      <c r="AS79" s="512"/>
      <c r="AT79" s="512"/>
      <c r="AU79" s="587"/>
      <c r="AV79" s="512"/>
      <c r="AW79" s="512"/>
      <c r="AX79" s="587"/>
      <c r="AY79" s="512"/>
      <c r="AZ79" s="512"/>
      <c r="BA79" s="587"/>
    </row>
    <row r="80" spans="1:53" s="145" customFormat="1" ht="13.5" thickBot="1">
      <c r="A80" s="413" t="s">
        <v>182</v>
      </c>
      <c r="B80" s="496"/>
      <c r="C80" s="496" t="e">
        <f>C53/C79*1000000</f>
        <v>#DIV/0!</v>
      </c>
      <c r="D80" s="373"/>
      <c r="E80" s="413"/>
      <c r="F80" s="496">
        <f>F53/F79*1000000</f>
        <v>14919571.428571429</v>
      </c>
      <c r="G80" s="373"/>
      <c r="H80" s="413"/>
      <c r="I80" s="496">
        <f>I53/I79*1000000</f>
        <v>617000</v>
      </c>
      <c r="J80" s="373"/>
      <c r="K80" s="413"/>
      <c r="L80" s="496">
        <f>L53/L79*1000000</f>
        <v>9693214.2857142854</v>
      </c>
      <c r="M80" s="373"/>
      <c r="N80" s="413"/>
      <c r="O80" s="496">
        <f>O53/O79*1000000</f>
        <v>5323590.9090909092</v>
      </c>
      <c r="P80" s="373"/>
      <c r="Q80" s="413"/>
      <c r="R80" s="496">
        <f>R53/R79*1000000</f>
        <v>12180677.419354837</v>
      </c>
      <c r="S80" s="373"/>
      <c r="T80" s="413"/>
      <c r="U80" s="496">
        <f>U53/U79*1000000</f>
        <v>3891263.1578947366</v>
      </c>
      <c r="V80" s="373"/>
      <c r="W80" s="413"/>
      <c r="X80" s="496">
        <f>X53/X79*1000000</f>
        <v>10840781.25</v>
      </c>
      <c r="Y80" s="373"/>
      <c r="Z80" s="413"/>
      <c r="AA80" s="496">
        <f>AA53/AA79*1000000</f>
        <v>6853785.7142857146</v>
      </c>
      <c r="AB80" s="373"/>
      <c r="AC80" s="413"/>
      <c r="AD80" s="496">
        <f>AD53/AD79*1000000</f>
        <v>17435.688035933035</v>
      </c>
      <c r="AE80" s="373"/>
      <c r="AF80" s="364"/>
      <c r="AG80" s="496">
        <f>AG53/AG79*1000000</f>
        <v>24993947.368421052</v>
      </c>
      <c r="AH80" s="373"/>
    </row>
    <row r="81" spans="1:1">
      <c r="A81" s="338"/>
    </row>
    <row r="82" spans="1:1">
      <c r="A82" s="338"/>
    </row>
    <row r="83" spans="1:1">
      <c r="A83" s="338"/>
    </row>
  </sheetData>
  <sheetProtection password="DF1A" sheet="1" objects="1" scenarios="1"/>
  <phoneticPr fontId="37" type="noConversion"/>
  <pageMargins left="0.75" right="0.75" top="1" bottom="1" header="0.5" footer="0.5"/>
  <pageSetup paperSize="9" scale="30" orientation="landscape" horizontalDpi="4294967292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BL121"/>
  <sheetViews>
    <sheetView workbookViewId="0" xr3:uid="{22EC4E50-C5E2-5B45-B3E6-2D2467F4FBB9}">
      <selection activeCell="B7" sqref="B7"/>
    </sheetView>
  </sheetViews>
  <sheetFormatPr defaultRowHeight="12.75"/>
  <cols>
    <col min="1" max="1" width="30.5703125" style="337" customWidth="1"/>
    <col min="4" max="4" width="4" bestFit="1" customWidth="1"/>
    <col min="5" max="5" width="22" customWidth="1"/>
    <col min="7" max="7" width="4" bestFit="1" customWidth="1"/>
    <col min="8" max="8" width="26.42578125" customWidth="1"/>
    <col min="10" max="10" width="5.7109375" customWidth="1"/>
    <col min="11" max="11" width="26.42578125" customWidth="1"/>
    <col min="13" max="13" width="5.7109375" customWidth="1"/>
    <col min="14" max="14" width="26.42578125" customWidth="1"/>
    <col min="16" max="16" width="5.7109375" customWidth="1"/>
    <col min="17" max="17" width="26.42578125" customWidth="1"/>
    <col min="19" max="19" width="5.7109375" customWidth="1"/>
    <col min="20" max="20" width="26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7" style="145" bestFit="1" customWidth="1"/>
    <col min="26" max="26" width="16.85546875" style="145" customWidth="1"/>
    <col min="27" max="27" width="11.42578125" style="145" customWidth="1"/>
    <col min="28" max="28" width="4" style="145" bestFit="1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22" style="145" customWidth="1"/>
    <col min="36" max="36" width="9.140625" style="145"/>
    <col min="37" max="37" width="4" style="145" bestFit="1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6" t="s">
        <v>635</v>
      </c>
    </row>
    <row r="2" spans="1:50">
      <c r="A2" s="338"/>
    </row>
    <row r="3" spans="1:50">
      <c r="A3" s="501"/>
      <c r="B3" s="439" t="s">
        <v>61</v>
      </c>
      <c r="C3" s="439" t="s">
        <v>509</v>
      </c>
      <c r="D3" s="438"/>
      <c r="E3" s="501"/>
      <c r="F3" s="439" t="s">
        <v>509</v>
      </c>
      <c r="G3" s="438"/>
      <c r="H3" s="501"/>
      <c r="I3" s="430" t="s">
        <v>509</v>
      </c>
      <c r="J3" s="438"/>
      <c r="K3" s="501"/>
      <c r="L3" s="430" t="s">
        <v>509</v>
      </c>
      <c r="M3" s="438"/>
      <c r="N3" s="501"/>
      <c r="O3" s="430" t="s">
        <v>1233</v>
      </c>
      <c r="P3" s="438"/>
      <c r="Q3" s="501"/>
      <c r="R3" s="430" t="s">
        <v>1233</v>
      </c>
      <c r="S3" s="438"/>
      <c r="T3" s="501"/>
      <c r="U3" s="430" t="s">
        <v>509</v>
      </c>
      <c r="V3" s="438"/>
      <c r="W3" s="501"/>
      <c r="X3" s="1253" t="s">
        <v>511</v>
      </c>
      <c r="Y3" s="438"/>
      <c r="Z3" s="501"/>
      <c r="AA3" s="1253" t="s">
        <v>511</v>
      </c>
      <c r="AB3" s="438"/>
      <c r="AC3" s="501"/>
      <c r="AD3" s="1366" t="s">
        <v>1234</v>
      </c>
      <c r="AE3" s="438"/>
      <c r="AF3" s="501"/>
      <c r="AG3" s="1366" t="s">
        <v>1233</v>
      </c>
      <c r="AH3" s="438"/>
      <c r="AI3" s="1036"/>
      <c r="AJ3" s="520"/>
      <c r="AK3" s="1036"/>
      <c r="AL3" s="1036"/>
      <c r="AM3" s="520"/>
      <c r="AN3" s="1036"/>
      <c r="AO3" s="1036"/>
      <c r="AP3" s="520"/>
      <c r="AQ3" s="1036"/>
      <c r="AR3" s="1036"/>
      <c r="AS3" s="520"/>
      <c r="AT3" s="1036"/>
      <c r="AU3" s="1049"/>
      <c r="AV3" s="520"/>
      <c r="AW3" s="1036"/>
      <c r="AX3" s="1036"/>
    </row>
    <row r="4" spans="1:50">
      <c r="A4" s="503"/>
      <c r="B4" s="504"/>
      <c r="C4" s="504" t="s">
        <v>1235</v>
      </c>
      <c r="D4" s="443"/>
      <c r="E4" s="503"/>
      <c r="F4" s="497" t="s">
        <v>1236</v>
      </c>
      <c r="G4" s="443"/>
      <c r="H4" s="503"/>
      <c r="I4" s="497" t="s">
        <v>1237</v>
      </c>
      <c r="J4" s="443"/>
      <c r="K4" s="503"/>
      <c r="L4" s="497" t="s">
        <v>908</v>
      </c>
      <c r="M4" s="443"/>
      <c r="N4" s="503"/>
      <c r="O4" s="497" t="s">
        <v>1238</v>
      </c>
      <c r="P4" s="443"/>
      <c r="Q4" s="503"/>
      <c r="R4" s="497" t="s">
        <v>1239</v>
      </c>
      <c r="S4" s="443"/>
      <c r="T4" s="503"/>
      <c r="U4" s="497" t="s">
        <v>1240</v>
      </c>
      <c r="V4" s="443"/>
      <c r="W4" s="503"/>
      <c r="X4" s="1255" t="s">
        <v>1241</v>
      </c>
      <c r="Y4" s="443"/>
      <c r="Z4" s="503"/>
      <c r="AA4" s="1255" t="s">
        <v>1242</v>
      </c>
      <c r="AB4" s="443"/>
      <c r="AC4" s="503"/>
      <c r="AD4" s="1367" t="s">
        <v>1243</v>
      </c>
      <c r="AE4" s="443"/>
      <c r="AF4" s="503"/>
      <c r="AG4" s="1367" t="s">
        <v>1244</v>
      </c>
      <c r="AH4" s="443"/>
      <c r="AI4" s="1036"/>
      <c r="AJ4" s="520"/>
      <c r="AK4" s="1036"/>
      <c r="AL4" s="1036"/>
      <c r="AM4" s="520"/>
      <c r="AN4" s="1036"/>
      <c r="AO4" s="1036"/>
      <c r="AP4" s="520"/>
      <c r="AQ4" s="1036"/>
      <c r="AR4" s="1036"/>
      <c r="AS4" s="520"/>
      <c r="AT4" s="1036"/>
      <c r="AU4" s="520"/>
      <c r="AV4" s="520"/>
      <c r="AW4" s="1036"/>
      <c r="AX4" s="1036"/>
    </row>
    <row r="5" spans="1:50">
      <c r="A5" s="488"/>
      <c r="B5" s="345" t="s">
        <v>116</v>
      </c>
      <c r="C5" s="345" t="s">
        <v>116</v>
      </c>
      <c r="D5" s="346" t="s">
        <v>22</v>
      </c>
      <c r="E5" s="1135"/>
      <c r="F5" s="345" t="s">
        <v>116</v>
      </c>
      <c r="G5" s="346" t="s">
        <v>22</v>
      </c>
      <c r="H5" s="1135"/>
      <c r="I5" s="345" t="s">
        <v>116</v>
      </c>
      <c r="J5" s="346" t="s">
        <v>22</v>
      </c>
      <c r="K5" s="1135"/>
      <c r="L5" s="345" t="s">
        <v>116</v>
      </c>
      <c r="M5" s="346" t="s">
        <v>22</v>
      </c>
      <c r="N5" s="1135"/>
      <c r="O5" s="345" t="s">
        <v>116</v>
      </c>
      <c r="P5" s="346" t="s">
        <v>22</v>
      </c>
      <c r="Q5" s="1135"/>
      <c r="R5" s="345" t="s">
        <v>116</v>
      </c>
      <c r="S5" s="346" t="s">
        <v>22</v>
      </c>
      <c r="T5" s="1135"/>
      <c r="U5" s="345" t="s">
        <v>116</v>
      </c>
      <c r="V5" s="346" t="s">
        <v>22</v>
      </c>
      <c r="W5" s="1135"/>
      <c r="X5" s="345" t="s">
        <v>116</v>
      </c>
      <c r="Y5" s="346" t="s">
        <v>22</v>
      </c>
      <c r="Z5" s="1135"/>
      <c r="AA5" s="345" t="s">
        <v>116</v>
      </c>
      <c r="AB5" s="346" t="s">
        <v>22</v>
      </c>
      <c r="AC5" s="1135"/>
      <c r="AD5" s="1500" t="s">
        <v>116</v>
      </c>
      <c r="AE5" s="346" t="s">
        <v>22</v>
      </c>
      <c r="AF5" s="1135"/>
      <c r="AG5" s="1500" t="s">
        <v>116</v>
      </c>
      <c r="AH5" s="346" t="s">
        <v>22</v>
      </c>
      <c r="AI5" s="338"/>
      <c r="AJ5" s="419"/>
      <c r="AK5" s="419"/>
      <c r="AL5" s="338"/>
      <c r="AM5" s="419"/>
      <c r="AN5" s="419"/>
      <c r="AO5" s="338"/>
      <c r="AP5" s="419"/>
      <c r="AQ5" s="419"/>
      <c r="AR5" s="338"/>
      <c r="AS5" s="419"/>
      <c r="AT5" s="419"/>
      <c r="AU5" s="419"/>
      <c r="AV5" s="419"/>
      <c r="AW5" s="419"/>
      <c r="AX5" s="338"/>
    </row>
    <row r="6" spans="1:50">
      <c r="A6" s="490" t="s">
        <v>117</v>
      </c>
      <c r="B6" s="1188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N6" s="490"/>
      <c r="O6" s="384"/>
      <c r="P6" s="349"/>
      <c r="Q6" s="490"/>
      <c r="R6" s="384"/>
      <c r="S6" s="349"/>
      <c r="T6" s="490"/>
      <c r="U6" s="384"/>
      <c r="V6" s="349"/>
      <c r="W6" s="490"/>
      <c r="X6" s="384"/>
      <c r="Y6" s="349"/>
      <c r="Z6" s="490"/>
      <c r="AA6" s="384"/>
      <c r="AB6" s="349"/>
      <c r="AC6" s="490"/>
      <c r="AD6" s="384"/>
      <c r="AE6" s="349"/>
      <c r="AF6" s="490"/>
      <c r="AG6" s="384"/>
      <c r="AH6" s="349"/>
      <c r="AI6" s="336"/>
      <c r="AJ6" s="338"/>
      <c r="AK6" s="338"/>
      <c r="AL6" s="336"/>
      <c r="AM6" s="338"/>
      <c r="AN6" s="338"/>
      <c r="AO6" s="336"/>
      <c r="AP6" s="338"/>
      <c r="AQ6" s="338"/>
      <c r="AR6" s="336"/>
      <c r="AS6" s="338"/>
      <c r="AT6" s="338"/>
      <c r="AU6" s="338"/>
      <c r="AV6" s="338"/>
      <c r="AW6" s="338"/>
      <c r="AX6" s="336"/>
    </row>
    <row r="7" spans="1:50">
      <c r="A7" s="489" t="s">
        <v>647</v>
      </c>
      <c r="B7" s="1189">
        <f t="shared" ref="B7:B12" si="0">C7+F7+I7+L7+O7+R7+U7+AD7+C46+F46+I46+L46+O46+R46+X7+AA7+U46+X46+AA46+AG7+AD46+AG46</f>
        <v>2125.3000000000002</v>
      </c>
      <c r="C7" s="384">
        <v>0</v>
      </c>
      <c r="D7" s="366">
        <f t="shared" ref="D7:D12" si="1">C7/$C$13*100</f>
        <v>0</v>
      </c>
      <c r="E7" s="489"/>
      <c r="F7" s="384">
        <v>0</v>
      </c>
      <c r="G7" s="366">
        <f t="shared" ref="G7:G12" si="2">F7/$F$13*100</f>
        <v>0</v>
      </c>
      <c r="H7" s="489"/>
      <c r="I7" s="384">
        <v>0</v>
      </c>
      <c r="J7" s="366">
        <f t="shared" ref="J7:J12" si="3">I7/$I$13*100</f>
        <v>0</v>
      </c>
      <c r="K7" s="489"/>
      <c r="L7" s="384">
        <v>0</v>
      </c>
      <c r="M7" s="366">
        <f t="shared" ref="M7:M12" si="4">L7/$L$13*100</f>
        <v>0</v>
      </c>
      <c r="N7" s="489"/>
      <c r="O7" s="384">
        <v>33.6</v>
      </c>
      <c r="P7" s="366">
        <f t="shared" ref="P7:P12" si="5">O7/$O$13*100</f>
        <v>99.115044247787623</v>
      </c>
      <c r="Q7" s="489"/>
      <c r="R7" s="384">
        <v>208</v>
      </c>
      <c r="S7" s="366">
        <f t="shared" ref="S7:S12" si="6">R7/$R$13*100</f>
        <v>98.671726755218216</v>
      </c>
      <c r="T7" s="489"/>
      <c r="U7" s="384">
        <v>0</v>
      </c>
      <c r="V7" s="366">
        <f t="shared" ref="V7:V12" si="7">U7/$U$13*100</f>
        <v>0</v>
      </c>
      <c r="W7" s="489"/>
      <c r="X7" s="384">
        <v>45.3</v>
      </c>
      <c r="Y7" s="366">
        <f t="shared" ref="Y7:Y12" si="8">X7/$X$13*100</f>
        <v>99.560439560439548</v>
      </c>
      <c r="Z7" s="489"/>
      <c r="AA7" s="384">
        <v>23.3</v>
      </c>
      <c r="AB7" s="366">
        <f t="shared" ref="AB7:AB12" si="9">AA7/$AA$13*100</f>
        <v>98.72881355932202</v>
      </c>
      <c r="AC7" s="489"/>
      <c r="AD7" s="384">
        <v>94.2</v>
      </c>
      <c r="AE7" s="366">
        <f t="shared" ref="AE7:AE12" si="10">AD7/$AD$13*100</f>
        <v>95.634517766497467</v>
      </c>
      <c r="AF7" s="489"/>
      <c r="AG7" s="384">
        <v>83.1</v>
      </c>
      <c r="AH7" s="366">
        <f t="shared" ref="AH7:AH12" si="11">AG7/$AG$13*100</f>
        <v>98.693586698337299</v>
      </c>
      <c r="AI7" s="338"/>
      <c r="AJ7" s="338"/>
      <c r="AK7" s="587"/>
      <c r="AL7" s="338"/>
      <c r="AM7" s="338"/>
      <c r="AN7" s="587"/>
      <c r="AO7" s="338"/>
      <c r="AP7" s="338"/>
      <c r="AQ7" s="587"/>
      <c r="AR7" s="338"/>
      <c r="AS7" s="338"/>
      <c r="AT7" s="587"/>
      <c r="AU7" s="338"/>
      <c r="AV7" s="338"/>
      <c r="AW7" s="587"/>
      <c r="AX7" s="338"/>
    </row>
    <row r="8" spans="1:50">
      <c r="A8" s="489" t="s">
        <v>648</v>
      </c>
      <c r="B8" s="1189">
        <f t="shared" si="0"/>
        <v>46.200000010000004</v>
      </c>
      <c r="C8" s="384">
        <v>1.1000000000000001</v>
      </c>
      <c r="D8" s="366">
        <f t="shared" si="1"/>
        <v>0.84876543209876554</v>
      </c>
      <c r="E8" s="489"/>
      <c r="F8" s="384">
        <v>1.4</v>
      </c>
      <c r="G8" s="366">
        <f t="shared" si="2"/>
        <v>4.1543026706231458</v>
      </c>
      <c r="H8" s="489"/>
      <c r="I8" s="384">
        <v>0.2</v>
      </c>
      <c r="J8" s="366">
        <f t="shared" si="3"/>
        <v>6.4892926670992862E-2</v>
      </c>
      <c r="K8" s="489"/>
      <c r="L8" s="384">
        <v>19</v>
      </c>
      <c r="M8" s="366">
        <f t="shared" si="4"/>
        <v>2.030999465526456</v>
      </c>
      <c r="N8" s="489"/>
      <c r="O8" s="384">
        <v>0.3</v>
      </c>
      <c r="P8" s="366">
        <f t="shared" si="5"/>
        <v>0.88495575221238942</v>
      </c>
      <c r="Q8" s="489"/>
      <c r="R8" s="384">
        <v>2.8</v>
      </c>
      <c r="S8" s="366">
        <f t="shared" si="6"/>
        <v>1.3282732447817835</v>
      </c>
      <c r="T8" s="489"/>
      <c r="U8" s="384">
        <v>1.7</v>
      </c>
      <c r="V8" s="366">
        <f t="shared" si="7"/>
        <v>1.3911620294599016</v>
      </c>
      <c r="W8" s="489"/>
      <c r="X8" s="384">
        <v>0.2</v>
      </c>
      <c r="Y8" s="366">
        <f t="shared" si="8"/>
        <v>0.43956043956043955</v>
      </c>
      <c r="Z8" s="489"/>
      <c r="AA8" s="384">
        <v>0.3</v>
      </c>
      <c r="AB8" s="366">
        <f t="shared" si="9"/>
        <v>1.271186440677966</v>
      </c>
      <c r="AC8" s="489"/>
      <c r="AD8" s="384">
        <v>4.3</v>
      </c>
      <c r="AE8" s="366">
        <f t="shared" si="10"/>
        <v>4.3654822335025383</v>
      </c>
      <c r="AF8" s="489"/>
      <c r="AG8" s="384">
        <v>1.1000000000000001</v>
      </c>
      <c r="AH8" s="366">
        <f t="shared" si="11"/>
        <v>1.3064133016627082</v>
      </c>
      <c r="AI8" s="338"/>
      <c r="AJ8" s="338"/>
      <c r="AK8" s="587"/>
      <c r="AL8" s="338"/>
      <c r="AM8" s="338"/>
      <c r="AN8" s="587"/>
      <c r="AO8" s="338"/>
      <c r="AP8" s="338"/>
      <c r="AQ8" s="587"/>
      <c r="AR8" s="338"/>
      <c r="AS8" s="338"/>
      <c r="AT8" s="587"/>
      <c r="AU8" s="338"/>
      <c r="AV8" s="338"/>
      <c r="AW8" s="587"/>
      <c r="AX8" s="338"/>
    </row>
    <row r="9" spans="1:50">
      <c r="A9" s="489" t="s">
        <v>649</v>
      </c>
      <c r="B9" s="1189">
        <f t="shared" si="0"/>
        <v>0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N9" s="489"/>
      <c r="O9" s="384">
        <v>0</v>
      </c>
      <c r="P9" s="366">
        <f t="shared" si="5"/>
        <v>0</v>
      </c>
      <c r="Q9" s="489"/>
      <c r="R9" s="384">
        <v>0</v>
      </c>
      <c r="S9" s="366">
        <f t="shared" si="6"/>
        <v>0</v>
      </c>
      <c r="T9" s="489"/>
      <c r="U9" s="384">
        <v>0</v>
      </c>
      <c r="V9" s="366">
        <f t="shared" si="7"/>
        <v>0</v>
      </c>
      <c r="W9" s="489"/>
      <c r="X9" s="384">
        <v>0</v>
      </c>
      <c r="Y9" s="366">
        <f t="shared" si="8"/>
        <v>0</v>
      </c>
      <c r="Z9" s="489"/>
      <c r="AA9" s="384">
        <v>0</v>
      </c>
      <c r="AB9" s="366">
        <f t="shared" si="9"/>
        <v>0</v>
      </c>
      <c r="AC9" s="489"/>
      <c r="AD9" s="384">
        <v>0</v>
      </c>
      <c r="AE9" s="366">
        <f t="shared" si="10"/>
        <v>0</v>
      </c>
      <c r="AF9" s="489"/>
      <c r="AG9" s="384">
        <v>0</v>
      </c>
      <c r="AH9" s="366">
        <f t="shared" si="11"/>
        <v>0</v>
      </c>
      <c r="AI9" s="338"/>
      <c r="AJ9" s="338"/>
      <c r="AK9" s="587"/>
      <c r="AL9" s="338"/>
      <c r="AM9" s="338"/>
      <c r="AN9" s="587"/>
      <c r="AO9" s="338"/>
      <c r="AP9" s="338"/>
      <c r="AQ9" s="587"/>
      <c r="AR9" s="338"/>
      <c r="AS9" s="338"/>
      <c r="AT9" s="587"/>
      <c r="AU9" s="338"/>
      <c r="AV9" s="338"/>
      <c r="AW9" s="587"/>
      <c r="AX9" s="338"/>
    </row>
    <row r="10" spans="1:50">
      <c r="A10" s="489" t="s">
        <v>650</v>
      </c>
      <c r="B10" s="1189">
        <f t="shared" si="0"/>
        <v>0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N10" s="489"/>
      <c r="O10" s="384">
        <v>0</v>
      </c>
      <c r="P10" s="366">
        <f t="shared" si="5"/>
        <v>0</v>
      </c>
      <c r="Q10" s="489"/>
      <c r="R10" s="384">
        <v>0</v>
      </c>
      <c r="S10" s="366">
        <f t="shared" si="6"/>
        <v>0</v>
      </c>
      <c r="T10" s="489"/>
      <c r="U10" s="384">
        <v>0</v>
      </c>
      <c r="V10" s="366">
        <f t="shared" si="7"/>
        <v>0</v>
      </c>
      <c r="W10" s="489"/>
      <c r="X10" s="384">
        <v>0</v>
      </c>
      <c r="Y10" s="366">
        <f t="shared" si="8"/>
        <v>0</v>
      </c>
      <c r="Z10" s="489"/>
      <c r="AA10" s="384">
        <v>0</v>
      </c>
      <c r="AB10" s="366">
        <f t="shared" si="9"/>
        <v>0</v>
      </c>
      <c r="AC10" s="489"/>
      <c r="AD10" s="384">
        <v>0</v>
      </c>
      <c r="AE10" s="366">
        <f t="shared" si="10"/>
        <v>0</v>
      </c>
      <c r="AF10" s="489"/>
      <c r="AG10" s="384">
        <v>0</v>
      </c>
      <c r="AH10" s="366">
        <f t="shared" si="11"/>
        <v>0</v>
      </c>
      <c r="AI10" s="338"/>
      <c r="AJ10" s="338"/>
      <c r="AK10" s="587"/>
      <c r="AL10" s="338"/>
      <c r="AM10" s="338"/>
      <c r="AN10" s="587"/>
      <c r="AO10" s="338"/>
      <c r="AP10" s="338"/>
      <c r="AQ10" s="587"/>
      <c r="AR10" s="338"/>
      <c r="AS10" s="338"/>
      <c r="AT10" s="587"/>
      <c r="AU10" s="338"/>
      <c r="AV10" s="338"/>
      <c r="AW10" s="587"/>
      <c r="AX10" s="338"/>
    </row>
    <row r="11" spans="1:50">
      <c r="A11" s="491" t="s">
        <v>651</v>
      </c>
      <c r="B11" s="1189">
        <f t="shared" si="0"/>
        <v>2152.9</v>
      </c>
      <c r="C11" s="384">
        <v>128.5</v>
      </c>
      <c r="D11" s="366">
        <f t="shared" si="1"/>
        <v>99.151234567901241</v>
      </c>
      <c r="E11" s="491"/>
      <c r="F11" s="384">
        <v>32.299999999999997</v>
      </c>
      <c r="G11" s="366">
        <f t="shared" si="2"/>
        <v>95.845697329376861</v>
      </c>
      <c r="H11" s="491"/>
      <c r="I11" s="384">
        <v>308</v>
      </c>
      <c r="J11" s="366">
        <f t="shared" si="3"/>
        <v>99.935107073329007</v>
      </c>
      <c r="K11" s="491"/>
      <c r="L11" s="384">
        <v>916.5</v>
      </c>
      <c r="M11" s="366">
        <f t="shared" si="4"/>
        <v>97.969000534473537</v>
      </c>
      <c r="N11" s="491"/>
      <c r="O11" s="384">
        <v>0</v>
      </c>
      <c r="P11" s="366">
        <f t="shared" si="5"/>
        <v>0</v>
      </c>
      <c r="Q11" s="491"/>
      <c r="R11" s="384">
        <v>0</v>
      </c>
      <c r="S11" s="366">
        <f t="shared" si="6"/>
        <v>0</v>
      </c>
      <c r="T11" s="491"/>
      <c r="U11" s="384">
        <v>120.5</v>
      </c>
      <c r="V11" s="366">
        <f t="shared" si="7"/>
        <v>98.608837970540094</v>
      </c>
      <c r="W11" s="491"/>
      <c r="X11" s="384">
        <v>0</v>
      </c>
      <c r="Y11" s="366">
        <f t="shared" si="8"/>
        <v>0</v>
      </c>
      <c r="Z11" s="491"/>
      <c r="AA11" s="384">
        <v>0</v>
      </c>
      <c r="AB11" s="366">
        <f t="shared" si="9"/>
        <v>0</v>
      </c>
      <c r="AC11" s="491"/>
      <c r="AD11" s="384">
        <v>0</v>
      </c>
      <c r="AE11" s="366">
        <f t="shared" si="10"/>
        <v>0</v>
      </c>
      <c r="AF11" s="491"/>
      <c r="AG11" s="384">
        <v>0</v>
      </c>
      <c r="AH11" s="366">
        <f t="shared" si="11"/>
        <v>0</v>
      </c>
      <c r="AI11" s="519"/>
      <c r="AJ11" s="338"/>
      <c r="AK11" s="587"/>
      <c r="AL11" s="519"/>
      <c r="AM11" s="338"/>
      <c r="AN11" s="587"/>
      <c r="AO11" s="519"/>
      <c r="AP11" s="338"/>
      <c r="AQ11" s="587"/>
      <c r="AR11" s="519"/>
      <c r="AS11" s="338"/>
      <c r="AT11" s="587"/>
      <c r="AU11" s="338"/>
      <c r="AV11" s="338"/>
      <c r="AW11" s="587"/>
      <c r="AX11" s="519"/>
    </row>
    <row r="12" spans="1:50" ht="13.5" thickBot="1">
      <c r="A12" s="491" t="s">
        <v>790</v>
      </c>
      <c r="B12" s="1189">
        <f t="shared" si="0"/>
        <v>0</v>
      </c>
      <c r="C12" s="384">
        <v>0</v>
      </c>
      <c r="D12" s="366">
        <f t="shared" si="1"/>
        <v>0</v>
      </c>
      <c r="E12" s="1141"/>
      <c r="F12" s="384">
        <v>0</v>
      </c>
      <c r="G12" s="366">
        <f t="shared" si="2"/>
        <v>0</v>
      </c>
      <c r="H12" s="1141"/>
      <c r="I12" s="384">
        <v>0</v>
      </c>
      <c r="J12" s="366">
        <f t="shared" si="3"/>
        <v>0</v>
      </c>
      <c r="K12" s="1141"/>
      <c r="L12" s="384">
        <v>0</v>
      </c>
      <c r="M12" s="366">
        <f t="shared" si="4"/>
        <v>0</v>
      </c>
      <c r="N12" s="1141"/>
      <c r="O12" s="384">
        <v>0</v>
      </c>
      <c r="P12" s="366">
        <f t="shared" si="5"/>
        <v>0</v>
      </c>
      <c r="Q12" s="1141"/>
      <c r="R12" s="384">
        <v>0</v>
      </c>
      <c r="S12" s="366">
        <f t="shared" si="6"/>
        <v>0</v>
      </c>
      <c r="T12" s="1141"/>
      <c r="U12" s="384">
        <v>0</v>
      </c>
      <c r="V12" s="366">
        <f t="shared" si="7"/>
        <v>0</v>
      </c>
      <c r="W12" s="1141"/>
      <c r="X12" s="384">
        <v>0</v>
      </c>
      <c r="Y12" s="366">
        <f t="shared" si="8"/>
        <v>0</v>
      </c>
      <c r="Z12" s="1141"/>
      <c r="AA12" s="384">
        <v>0</v>
      </c>
      <c r="AB12" s="366">
        <f t="shared" si="9"/>
        <v>0</v>
      </c>
      <c r="AC12" s="1141"/>
      <c r="AD12" s="384">
        <v>0</v>
      </c>
      <c r="AE12" s="366">
        <f t="shared" si="10"/>
        <v>0</v>
      </c>
      <c r="AF12" s="1141"/>
      <c r="AG12" s="384">
        <v>0</v>
      </c>
      <c r="AH12" s="366">
        <f t="shared" si="11"/>
        <v>0</v>
      </c>
      <c r="AI12" s="519"/>
      <c r="AJ12" s="338"/>
      <c r="AK12" s="587"/>
      <c r="AL12" s="519"/>
      <c r="AM12" s="338"/>
      <c r="AN12" s="587"/>
      <c r="AO12" s="519"/>
      <c r="AP12" s="338"/>
      <c r="AQ12" s="587"/>
      <c r="AR12" s="519"/>
      <c r="AS12" s="338"/>
      <c r="AT12" s="587"/>
      <c r="AU12" s="338"/>
      <c r="AV12" s="338"/>
      <c r="AW12" s="587"/>
      <c r="AX12" s="519"/>
    </row>
    <row r="13" spans="1:50" ht="13.5" thickBot="1">
      <c r="A13" s="362" t="s">
        <v>123</v>
      </c>
      <c r="B13" s="492">
        <f>SUM(B7:B12)</f>
        <v>4324.4000000100004</v>
      </c>
      <c r="C13" s="492">
        <f>SUM(C7:C12)</f>
        <v>129.6</v>
      </c>
      <c r="D13" s="365">
        <f>SUM(D7:D12)</f>
        <v>100</v>
      </c>
      <c r="E13" s="362"/>
      <c r="F13" s="492">
        <f>SUM(F7:F12)</f>
        <v>33.699999999999996</v>
      </c>
      <c r="G13" s="365">
        <f>SUM(G7:G12)</f>
        <v>100</v>
      </c>
      <c r="H13" s="362"/>
      <c r="I13" s="492">
        <f>SUM(I7:I12)</f>
        <v>308.2</v>
      </c>
      <c r="J13" s="365">
        <f>SUM(J7:J12)</f>
        <v>100</v>
      </c>
      <c r="K13" s="362"/>
      <c r="L13" s="492">
        <f>SUM(L7:L12)</f>
        <v>935.5</v>
      </c>
      <c r="M13" s="365">
        <f>SUM(M7:M12)</f>
        <v>100</v>
      </c>
      <c r="N13" s="362"/>
      <c r="O13" s="492">
        <f>SUM(O7:O12)</f>
        <v>33.9</v>
      </c>
      <c r="P13" s="365">
        <f>SUM(P7:P12)</f>
        <v>100.00000000000001</v>
      </c>
      <c r="Q13" s="362"/>
      <c r="R13" s="492">
        <f>SUM(R7:R12)</f>
        <v>210.8</v>
      </c>
      <c r="S13" s="365">
        <f>SUM(S7:S12)</f>
        <v>100</v>
      </c>
      <c r="T13" s="362"/>
      <c r="U13" s="492">
        <f>SUM(U7:U12)</f>
        <v>122.2</v>
      </c>
      <c r="V13" s="365">
        <f>SUM(V7:V12)</f>
        <v>100</v>
      </c>
      <c r="W13" s="362"/>
      <c r="X13" s="492">
        <f>SUM(X7:X12)</f>
        <v>45.5</v>
      </c>
      <c r="Y13" s="365">
        <f>SUM(Y7:Y12)</f>
        <v>99.999999999999986</v>
      </c>
      <c r="Z13" s="362"/>
      <c r="AA13" s="492">
        <f>SUM(AA7:AA12)</f>
        <v>23.6</v>
      </c>
      <c r="AB13" s="365">
        <f>SUM(AB7:AB12)</f>
        <v>99.999999999999986</v>
      </c>
      <c r="AC13" s="362"/>
      <c r="AD13" s="492">
        <f>SUM(AD7:AD12)</f>
        <v>98.5</v>
      </c>
      <c r="AE13" s="365">
        <f>SUM(AE7:AE12)</f>
        <v>100</v>
      </c>
      <c r="AF13" s="362"/>
      <c r="AG13" s="492">
        <f>SUM(AG7:AG12)</f>
        <v>84.199999999999989</v>
      </c>
      <c r="AH13" s="365">
        <f>SUM(AH7:AH12)</f>
        <v>100</v>
      </c>
      <c r="AI13" s="336"/>
      <c r="AJ13" s="338"/>
      <c r="AK13" s="587"/>
      <c r="AL13" s="336"/>
      <c r="AM13" s="338"/>
      <c r="AN13" s="587"/>
      <c r="AO13" s="336"/>
      <c r="AP13" s="338"/>
      <c r="AQ13" s="587"/>
      <c r="AR13" s="336"/>
      <c r="AS13" s="338"/>
      <c r="AT13" s="587"/>
      <c r="AU13" s="338"/>
      <c r="AV13" s="338"/>
      <c r="AW13" s="587"/>
      <c r="AX13" s="336"/>
    </row>
    <row r="14" spans="1:50">
      <c r="A14" s="493" t="s">
        <v>653</v>
      </c>
      <c r="B14" s="384"/>
      <c r="C14" s="384"/>
      <c r="D14" s="366"/>
      <c r="E14" s="493"/>
      <c r="F14" s="384"/>
      <c r="G14" s="366"/>
      <c r="H14" s="493"/>
      <c r="I14" s="384"/>
      <c r="J14" s="366"/>
      <c r="K14" s="493"/>
      <c r="L14" s="384"/>
      <c r="M14" s="366"/>
      <c r="N14" s="493"/>
      <c r="O14" s="384"/>
      <c r="P14" s="366"/>
      <c r="Q14" s="493"/>
      <c r="R14" s="384"/>
      <c r="S14" s="366"/>
      <c r="T14" s="493"/>
      <c r="U14" s="384"/>
      <c r="V14" s="366"/>
      <c r="W14" s="493"/>
      <c r="X14" s="384"/>
      <c r="Y14" s="366"/>
      <c r="Z14" s="493"/>
      <c r="AA14" s="384"/>
      <c r="AB14" s="366"/>
      <c r="AC14" s="493"/>
      <c r="AD14" s="384"/>
      <c r="AE14" s="366"/>
      <c r="AF14" s="493"/>
      <c r="AG14" s="384"/>
      <c r="AH14" s="366"/>
      <c r="AI14" s="336"/>
      <c r="AJ14" s="338"/>
      <c r="AK14" s="587"/>
      <c r="AL14" s="336"/>
      <c r="AM14" s="338"/>
      <c r="AN14" s="587"/>
      <c r="AO14" s="336"/>
      <c r="AP14" s="338"/>
      <c r="AQ14" s="587"/>
      <c r="AR14" s="336"/>
      <c r="AS14" s="338"/>
      <c r="AT14" s="587"/>
      <c r="AU14" s="338"/>
      <c r="AV14" s="338"/>
      <c r="AW14" s="587"/>
      <c r="AX14" s="336"/>
    </row>
    <row r="15" spans="1:50">
      <c r="A15" s="489" t="s">
        <v>654</v>
      </c>
      <c r="B15" s="1189">
        <f t="shared" ref="B15:B31" si="12">C15+F15+I15+L15+O15+R15+U15+AD15+C54+F54+I54+L54+O54+R54+X15+AA15+U54+X54+AA54+AG15+AD54+AG54</f>
        <v>0</v>
      </c>
      <c r="C15" s="384"/>
      <c r="D15" s="366"/>
      <c r="E15" s="1053"/>
      <c r="F15" s="384"/>
      <c r="G15" s="366"/>
      <c r="H15" s="1079"/>
      <c r="I15" s="384"/>
      <c r="J15" s="366"/>
      <c r="K15" s="1079"/>
      <c r="L15" s="384"/>
      <c r="M15" s="366"/>
      <c r="N15" s="1079"/>
      <c r="O15" s="384"/>
      <c r="P15" s="366"/>
      <c r="Q15" s="1079"/>
      <c r="R15" s="384"/>
      <c r="S15" s="366"/>
      <c r="T15" s="1079"/>
      <c r="U15" s="384"/>
      <c r="V15" s="366"/>
      <c r="W15" s="1079"/>
      <c r="X15" s="384"/>
      <c r="Y15" s="366"/>
      <c r="Z15" s="1079"/>
      <c r="AA15" s="384"/>
      <c r="AB15" s="366"/>
      <c r="AC15" s="1079"/>
      <c r="AD15" s="384"/>
      <c r="AE15" s="366"/>
      <c r="AF15" s="1079"/>
      <c r="AG15" s="384"/>
      <c r="AH15" s="366"/>
      <c r="AI15" s="1051"/>
      <c r="AJ15" s="338"/>
      <c r="AK15" s="587"/>
      <c r="AL15" s="1051"/>
      <c r="AM15" s="338"/>
      <c r="AN15" s="587"/>
      <c r="AO15" s="1051"/>
      <c r="AP15" s="338"/>
      <c r="AQ15" s="587"/>
      <c r="AR15" s="1048"/>
      <c r="AS15" s="338"/>
      <c r="AT15" s="587"/>
      <c r="AU15" s="1051"/>
      <c r="AV15" s="390"/>
      <c r="AW15" s="587"/>
      <c r="AX15" s="1051"/>
    </row>
    <row r="16" spans="1:50">
      <c r="A16" s="705" t="s">
        <v>1245</v>
      </c>
      <c r="B16" s="1189">
        <f t="shared" si="12"/>
        <v>1023.8314856799999</v>
      </c>
      <c r="C16" s="384">
        <v>128.5</v>
      </c>
      <c r="D16" s="366">
        <f>C16/C37*100</f>
        <v>100</v>
      </c>
      <c r="E16" s="1053" t="s">
        <v>1246</v>
      </c>
      <c r="F16" s="384">
        <v>0</v>
      </c>
      <c r="G16" s="366">
        <f>F16/$F$37*100</f>
        <v>0</v>
      </c>
      <c r="H16" s="705" t="s">
        <v>1247</v>
      </c>
      <c r="I16" s="384">
        <v>308</v>
      </c>
      <c r="J16" s="366">
        <v>100</v>
      </c>
      <c r="K16" s="1053" t="s">
        <v>1248</v>
      </c>
      <c r="L16" s="384">
        <v>0</v>
      </c>
      <c r="M16" s="366">
        <v>100</v>
      </c>
      <c r="N16" s="1053" t="s">
        <v>1249</v>
      </c>
      <c r="O16" s="384">
        <v>25.5</v>
      </c>
      <c r="P16" s="366">
        <v>80</v>
      </c>
      <c r="Q16" s="1053"/>
      <c r="R16" s="389"/>
      <c r="S16" s="366"/>
      <c r="T16" s="1053"/>
      <c r="U16" s="389"/>
      <c r="V16" s="366"/>
      <c r="W16" s="1053"/>
      <c r="X16" s="389"/>
      <c r="Y16" s="366"/>
      <c r="Z16" s="1053"/>
      <c r="AA16" s="389"/>
      <c r="AB16" s="366"/>
      <c r="AC16" s="1053"/>
      <c r="AD16" s="389"/>
      <c r="AE16" s="366"/>
      <c r="AF16" s="1053"/>
      <c r="AG16" s="389"/>
      <c r="AH16" s="366"/>
      <c r="AI16" s="1051"/>
      <c r="AJ16" s="338"/>
      <c r="AK16" s="587"/>
      <c r="AL16" s="1051"/>
      <c r="AM16" s="338"/>
      <c r="AN16" s="587"/>
      <c r="AO16" s="1051"/>
      <c r="AP16" s="338"/>
      <c r="AQ16" s="587"/>
      <c r="AR16" s="1048"/>
      <c r="AS16" s="338"/>
      <c r="AT16" s="587"/>
      <c r="AU16" s="1051"/>
      <c r="AV16" s="390"/>
      <c r="AW16" s="587"/>
      <c r="AX16" s="1051"/>
    </row>
    <row r="17" spans="1:50">
      <c r="A17" s="1053"/>
      <c r="B17" s="1189">
        <f t="shared" si="12"/>
        <v>2203.6422546899998</v>
      </c>
      <c r="C17" s="384"/>
      <c r="D17" s="366"/>
      <c r="E17" s="1053" t="s">
        <v>1245</v>
      </c>
      <c r="F17" s="384">
        <v>32.299999999999997</v>
      </c>
      <c r="G17" s="366">
        <f>F17/$F$37*100</f>
        <v>100</v>
      </c>
      <c r="H17" s="705"/>
      <c r="I17" s="384"/>
      <c r="J17" s="366"/>
      <c r="K17" s="1053" t="s">
        <v>658</v>
      </c>
      <c r="L17" s="389">
        <v>916.5</v>
      </c>
      <c r="M17" s="366">
        <v>100</v>
      </c>
      <c r="N17" s="1053" t="s">
        <v>1250</v>
      </c>
      <c r="O17" s="384">
        <v>4.0999999999999996</v>
      </c>
      <c r="P17" s="366">
        <v>20</v>
      </c>
      <c r="Q17" s="1053" t="s">
        <v>1251</v>
      </c>
      <c r="R17" s="384">
        <v>17.71313494</v>
      </c>
      <c r="S17" s="366">
        <f>R17/$R$37*100</f>
        <v>8.5172321001151818</v>
      </c>
      <c r="T17" s="1053" t="s">
        <v>1252</v>
      </c>
      <c r="U17" s="384">
        <v>0</v>
      </c>
      <c r="V17" s="366">
        <f>U17/$U$37*100</f>
        <v>0</v>
      </c>
      <c r="W17" s="1053" t="s">
        <v>1253</v>
      </c>
      <c r="X17" s="384">
        <v>0</v>
      </c>
      <c r="Y17" s="366">
        <f>X17/$X$37*100</f>
        <v>0</v>
      </c>
      <c r="Z17" s="1053" t="s">
        <v>1253</v>
      </c>
      <c r="AA17" s="384">
        <v>0</v>
      </c>
      <c r="AB17" s="366">
        <v>69</v>
      </c>
      <c r="AC17" s="1053" t="s">
        <v>1254</v>
      </c>
      <c r="AD17" s="384">
        <v>8.9060200000000006E-3</v>
      </c>
      <c r="AE17" s="366">
        <f>AD17/$AD$37*100</f>
        <v>9.4509078505563855E-3</v>
      </c>
      <c r="AF17" s="1053" t="s">
        <v>1255</v>
      </c>
      <c r="AG17" s="384">
        <v>83.1</v>
      </c>
      <c r="AH17" s="366">
        <f>AG17/$AG$37*100</f>
        <v>100</v>
      </c>
      <c r="AI17" s="1051"/>
      <c r="AJ17" s="338"/>
      <c r="AK17" s="587"/>
      <c r="AL17" s="1051"/>
      <c r="AM17" s="338"/>
      <c r="AN17" s="587"/>
      <c r="AO17" s="1051"/>
      <c r="AP17" s="338"/>
      <c r="AQ17" s="587"/>
      <c r="AR17" s="1048"/>
      <c r="AS17" s="338"/>
      <c r="AT17" s="587"/>
      <c r="AU17" s="1051"/>
      <c r="AV17" s="390"/>
      <c r="AW17" s="587"/>
      <c r="AX17" s="1051"/>
    </row>
    <row r="18" spans="1:50">
      <c r="A18" s="1053" t="s">
        <v>1252</v>
      </c>
      <c r="B18" s="1189">
        <f t="shared" si="12"/>
        <v>283.30604593000004</v>
      </c>
      <c r="C18" s="384">
        <v>0</v>
      </c>
      <c r="D18" s="366">
        <f>C18/C37*100</f>
        <v>0</v>
      </c>
      <c r="E18" s="1053"/>
      <c r="F18" s="384"/>
      <c r="G18" s="366"/>
      <c r="H18" s="705" t="s">
        <v>1256</v>
      </c>
      <c r="I18" s="384">
        <v>0</v>
      </c>
      <c r="J18" s="366">
        <v>0</v>
      </c>
      <c r="K18" s="705"/>
      <c r="L18" s="384"/>
      <c r="M18" s="366"/>
      <c r="N18" s="1079" t="s">
        <v>1257</v>
      </c>
      <c r="O18" s="384">
        <v>2.6</v>
      </c>
      <c r="P18" s="366">
        <v>20</v>
      </c>
      <c r="Q18" s="705" t="s">
        <v>1258</v>
      </c>
      <c r="R18" s="384">
        <v>106.7440864</v>
      </c>
      <c r="S18" s="366">
        <f>R18/$R$37*100</f>
        <v>51.327117546565049</v>
      </c>
      <c r="T18" s="705" t="s">
        <v>1259</v>
      </c>
      <c r="U18" s="384">
        <v>0</v>
      </c>
      <c r="V18" s="366">
        <f>U18/$U$37*100</f>
        <v>0</v>
      </c>
      <c r="W18" s="1053" t="s">
        <v>1260</v>
      </c>
      <c r="X18" s="384">
        <v>27.5</v>
      </c>
      <c r="Y18" s="366">
        <f>X18/$X$37*100</f>
        <v>60.706401766004412</v>
      </c>
      <c r="Z18" s="1053" t="s">
        <v>1260</v>
      </c>
      <c r="AA18" s="384">
        <v>16.5</v>
      </c>
      <c r="AB18" s="366">
        <f>AA18/$U$37*100</f>
        <v>13.692946058091287</v>
      </c>
      <c r="AC18" s="1053" t="s">
        <v>1261</v>
      </c>
      <c r="AD18" s="384">
        <v>46.665330480000002</v>
      </c>
      <c r="AE18" s="366">
        <f>AD18/$AD$37*100</f>
        <v>49.520407340455122</v>
      </c>
      <c r="AF18" s="1053"/>
      <c r="AG18" s="384"/>
      <c r="AH18" s="366"/>
      <c r="AI18" s="1051"/>
      <c r="AJ18" s="338"/>
      <c r="AK18" s="587"/>
      <c r="AL18" s="1051"/>
      <c r="AM18" s="338"/>
      <c r="AN18" s="587"/>
      <c r="AO18" s="1051"/>
      <c r="AP18" s="338"/>
      <c r="AQ18" s="587"/>
      <c r="AR18" s="1048"/>
      <c r="AS18" s="338"/>
      <c r="AT18" s="587"/>
      <c r="AU18" s="1051"/>
      <c r="AV18" s="390"/>
      <c r="AW18" s="587"/>
      <c r="AX18" s="1051"/>
    </row>
    <row r="19" spans="1:50">
      <c r="A19" s="1053"/>
      <c r="B19" s="1189">
        <f t="shared" si="12"/>
        <v>98.905665390000024</v>
      </c>
      <c r="C19" s="384"/>
      <c r="D19" s="366"/>
      <c r="E19" s="1053"/>
      <c r="F19" s="384"/>
      <c r="G19" s="366"/>
      <c r="H19" s="1079"/>
      <c r="I19" s="384"/>
      <c r="J19" s="366"/>
      <c r="K19" s="1079"/>
      <c r="L19" s="384"/>
      <c r="M19" s="366"/>
      <c r="N19" s="1079" t="s">
        <v>1262</v>
      </c>
      <c r="O19" s="384">
        <v>1.4</v>
      </c>
      <c r="P19" s="366">
        <v>20</v>
      </c>
      <c r="Q19" s="1079" t="s">
        <v>1255</v>
      </c>
      <c r="R19" s="384">
        <v>51.037329300000003</v>
      </c>
      <c r="S19" s="366">
        <f>R19/$R$37*100</f>
        <v>24.540928575916396</v>
      </c>
      <c r="T19" s="1079" t="s">
        <v>1262</v>
      </c>
      <c r="U19" s="384">
        <v>0</v>
      </c>
      <c r="V19" s="366">
        <f>U19/$U$37*100</f>
        <v>0</v>
      </c>
      <c r="W19" s="1053" t="s">
        <v>1263</v>
      </c>
      <c r="X19" s="384">
        <v>13.2</v>
      </c>
      <c r="Y19" s="366">
        <f>X19/$X$37*100</f>
        <v>29.139072847682112</v>
      </c>
      <c r="Z19" s="1053" t="s">
        <v>1263</v>
      </c>
      <c r="AA19" s="384">
        <v>6.7</v>
      </c>
      <c r="AB19" s="366">
        <f>AA19/$U$37*100</f>
        <v>5.5601659751037351</v>
      </c>
      <c r="AC19" s="1053" t="s">
        <v>1264</v>
      </c>
      <c r="AD19" s="384">
        <v>7.1756412200000002</v>
      </c>
      <c r="AE19" s="366">
        <f>AD19/$AD$37*100</f>
        <v>7.6146610875423582</v>
      </c>
      <c r="AF19" s="1053"/>
      <c r="AG19" s="384"/>
      <c r="AH19" s="366"/>
      <c r="AI19" s="1051"/>
      <c r="AJ19" s="338"/>
      <c r="AK19" s="587"/>
      <c r="AL19" s="1051"/>
      <c r="AM19" s="338"/>
      <c r="AN19" s="587"/>
      <c r="AO19" s="1051"/>
      <c r="AP19" s="338"/>
      <c r="AQ19" s="587"/>
      <c r="AR19" s="1048"/>
      <c r="AS19" s="338"/>
      <c r="AT19" s="587"/>
      <c r="AU19" s="1051"/>
      <c r="AV19" s="390"/>
      <c r="AW19" s="587"/>
      <c r="AX19" s="1051"/>
    </row>
    <row r="20" spans="1:50">
      <c r="A20" s="1053"/>
      <c r="B20" s="1189">
        <f t="shared" si="12"/>
        <v>300.89495546000001</v>
      </c>
      <c r="C20" s="384"/>
      <c r="D20" s="366"/>
      <c r="E20" s="1053"/>
      <c r="F20" s="384"/>
      <c r="G20" s="366"/>
      <c r="H20" s="1079"/>
      <c r="I20" s="1061"/>
      <c r="J20" s="366"/>
      <c r="K20" s="1079"/>
      <c r="L20" s="1061"/>
      <c r="M20" s="366"/>
      <c r="N20" s="1079"/>
      <c r="O20" s="1061"/>
      <c r="P20" s="366"/>
      <c r="Q20" s="1079" t="s">
        <v>1265</v>
      </c>
      <c r="R20" s="1061">
        <v>0</v>
      </c>
      <c r="S20" s="366">
        <f>R20/$R$37*100</f>
        <v>0</v>
      </c>
      <c r="T20" s="1079" t="s">
        <v>658</v>
      </c>
      <c r="U20" s="1061">
        <v>120.5</v>
      </c>
      <c r="V20" s="366">
        <f>U20/$U$37*100</f>
        <v>100</v>
      </c>
      <c r="W20" s="1053" t="s">
        <v>1266</v>
      </c>
      <c r="X20" s="1061">
        <v>4.5999999999999996</v>
      </c>
      <c r="Y20" s="366">
        <f>X20/$X$37*100</f>
        <v>10.154525386313464</v>
      </c>
      <c r="Z20" s="1053" t="s">
        <v>1266</v>
      </c>
      <c r="AA20" s="1061">
        <v>0</v>
      </c>
      <c r="AB20" s="366">
        <v>31</v>
      </c>
      <c r="AC20" s="1053" t="s">
        <v>694</v>
      </c>
      <c r="AD20" s="1061">
        <v>6.6201152600000004</v>
      </c>
      <c r="AE20" s="366">
        <f t="shared" ref="AE20:AE25" si="13">AD20/$AD$37*100</f>
        <v>7.0251469547926142</v>
      </c>
      <c r="AF20" s="1053"/>
      <c r="AG20" s="1061"/>
      <c r="AH20" s="366"/>
      <c r="AI20" s="1051"/>
      <c r="AJ20" s="338"/>
      <c r="AK20" s="587"/>
      <c r="AL20" s="1051"/>
      <c r="AM20" s="338"/>
      <c r="AN20" s="587"/>
      <c r="AO20" s="1051"/>
      <c r="AP20" s="338"/>
      <c r="AQ20" s="587"/>
      <c r="AR20" s="1048"/>
      <c r="AS20" s="338"/>
      <c r="AT20" s="587"/>
      <c r="AU20" s="1051"/>
      <c r="AV20" s="390"/>
      <c r="AW20" s="587"/>
      <c r="AX20" s="1051"/>
    </row>
    <row r="21" spans="1:50">
      <c r="A21" s="1053"/>
      <c r="B21" s="1189">
        <f t="shared" si="12"/>
        <v>45.841786850000005</v>
      </c>
      <c r="C21" s="384"/>
      <c r="D21" s="366"/>
      <c r="E21" s="1053"/>
      <c r="F21" s="384"/>
      <c r="G21" s="366"/>
      <c r="H21" s="1079"/>
      <c r="I21" s="1061"/>
      <c r="J21" s="366"/>
      <c r="K21" s="1079"/>
      <c r="L21" s="1061"/>
      <c r="M21" s="366"/>
      <c r="N21" s="1079"/>
      <c r="O21" s="1061"/>
      <c r="P21" s="366"/>
      <c r="Q21" s="1079" t="s">
        <v>1267</v>
      </c>
      <c r="R21" s="1061">
        <v>21.046667889999998</v>
      </c>
      <c r="S21" s="366">
        <f>R21/$R$37*100</f>
        <v>10.120137172803103</v>
      </c>
      <c r="T21" s="1079"/>
      <c r="U21" s="1061"/>
      <c r="V21" s="366"/>
      <c r="W21" s="1079"/>
      <c r="X21" s="1061"/>
      <c r="Y21" s="366">
        <f>X21/$X$37*100</f>
        <v>0</v>
      </c>
      <c r="Z21" s="1079"/>
      <c r="AA21" s="1061"/>
      <c r="AB21" s="366"/>
      <c r="AC21" s="1079" t="s">
        <v>1268</v>
      </c>
      <c r="AD21" s="1061">
        <v>2.61108999</v>
      </c>
      <c r="AE21" s="366">
        <f t="shared" si="13"/>
        <v>2.7708416200502799</v>
      </c>
      <c r="AF21" s="1079"/>
      <c r="AG21" s="1061"/>
      <c r="AH21" s="366"/>
      <c r="AI21" s="1051"/>
      <c r="AJ21" s="338"/>
      <c r="AK21" s="587"/>
      <c r="AL21" s="1051"/>
      <c r="AM21" s="338"/>
      <c r="AN21" s="587"/>
      <c r="AO21" s="1051"/>
      <c r="AP21" s="338"/>
      <c r="AQ21" s="587"/>
      <c r="AR21" s="1048"/>
      <c r="AS21" s="338"/>
      <c r="AT21" s="587"/>
      <c r="AU21" s="1051"/>
      <c r="AV21" s="390"/>
      <c r="AW21" s="587"/>
      <c r="AX21" s="1051"/>
    </row>
    <row r="22" spans="1:50">
      <c r="A22" s="1053"/>
      <c r="B22" s="1189">
        <f t="shared" si="12"/>
        <v>25.701911250000002</v>
      </c>
      <c r="C22" s="384"/>
      <c r="D22" s="366"/>
      <c r="E22" s="1053"/>
      <c r="F22" s="384"/>
      <c r="G22" s="366"/>
      <c r="H22" s="1079"/>
      <c r="I22" s="1061"/>
      <c r="J22" s="366"/>
      <c r="K22" s="1079"/>
      <c r="L22" s="1061"/>
      <c r="M22" s="366"/>
      <c r="N22" s="1079"/>
      <c r="O22" s="1061"/>
      <c r="P22" s="366"/>
      <c r="Q22" s="1079" t="s">
        <v>1269</v>
      </c>
      <c r="R22" s="1061">
        <v>11.42698912</v>
      </c>
      <c r="S22" s="366"/>
      <c r="T22" s="1079"/>
      <c r="U22" s="1061"/>
      <c r="V22" s="366"/>
      <c r="W22" s="1079"/>
      <c r="X22" s="1061"/>
      <c r="Y22" s="366"/>
      <c r="Z22" s="1079"/>
      <c r="AA22" s="1061"/>
      <c r="AB22" s="366"/>
      <c r="AC22" s="1079" t="s">
        <v>1270</v>
      </c>
      <c r="AD22" s="1061">
        <v>14.27492213</v>
      </c>
      <c r="AE22" s="366">
        <f t="shared" si="13"/>
        <v>15.148289990871127</v>
      </c>
      <c r="AF22" s="1079"/>
      <c r="AG22" s="1061"/>
      <c r="AH22" s="366"/>
      <c r="AI22" s="1051"/>
      <c r="AJ22" s="338"/>
      <c r="AK22" s="587"/>
      <c r="AL22" s="1051"/>
      <c r="AM22" s="338"/>
      <c r="AN22" s="587"/>
      <c r="AO22" s="1048"/>
      <c r="AP22" s="338"/>
      <c r="AQ22" s="587"/>
      <c r="AR22" s="1048"/>
      <c r="AS22" s="338"/>
      <c r="AT22" s="587"/>
      <c r="AU22" s="1048"/>
      <c r="AV22" s="338"/>
      <c r="AW22" s="587"/>
      <c r="AX22" s="1051"/>
    </row>
    <row r="23" spans="1:50">
      <c r="A23" s="1053"/>
      <c r="B23" s="1189">
        <f t="shared" si="12"/>
        <v>7.2591569399999996</v>
      </c>
      <c r="C23" s="384"/>
      <c r="D23" s="366"/>
      <c r="E23" s="1053"/>
      <c r="F23" s="384"/>
      <c r="G23" s="366"/>
      <c r="H23" s="1079"/>
      <c r="I23" s="1061"/>
      <c r="J23" s="366"/>
      <c r="K23" s="1079"/>
      <c r="L23" s="1061"/>
      <c r="M23" s="366"/>
      <c r="N23" s="1079"/>
      <c r="O23" s="1061"/>
      <c r="P23" s="366"/>
      <c r="Q23" s="1079"/>
      <c r="R23" s="1061"/>
      <c r="S23" s="366"/>
      <c r="T23" s="1079"/>
      <c r="U23" s="1061"/>
      <c r="V23" s="366"/>
      <c r="W23" s="1079"/>
      <c r="X23" s="1061"/>
      <c r="Y23" s="366"/>
      <c r="Z23" s="1079"/>
      <c r="AA23" s="1061"/>
      <c r="AB23" s="366"/>
      <c r="AC23" s="1079" t="s">
        <v>1271</v>
      </c>
      <c r="AD23" s="1061">
        <v>7.2591569399999996</v>
      </c>
      <c r="AE23" s="366">
        <f t="shared" si="13"/>
        <v>7.7032864638375917</v>
      </c>
      <c r="AF23" s="1079"/>
      <c r="AG23" s="1061"/>
      <c r="AH23" s="366"/>
      <c r="AI23" s="1051"/>
      <c r="AJ23" s="338"/>
      <c r="AK23" s="587"/>
      <c r="AL23" s="1051"/>
      <c r="AM23" s="338"/>
      <c r="AN23" s="587"/>
      <c r="AO23" s="338"/>
      <c r="AP23" s="338"/>
      <c r="AQ23" s="587"/>
      <c r="AR23" s="338"/>
      <c r="AS23" s="338"/>
      <c r="AT23" s="587"/>
      <c r="AU23" s="338"/>
      <c r="AV23" s="338"/>
      <c r="AW23" s="587"/>
      <c r="AX23" s="1051"/>
    </row>
    <row r="24" spans="1:50">
      <c r="A24" s="1053"/>
      <c r="B24" s="1189">
        <f t="shared" si="12"/>
        <v>9.6193828400000001</v>
      </c>
      <c r="C24" s="384"/>
      <c r="D24" s="366"/>
      <c r="E24" s="1053"/>
      <c r="F24" s="384"/>
      <c r="G24" s="366"/>
      <c r="H24" s="1079"/>
      <c r="I24" s="1061"/>
      <c r="J24" s="366"/>
      <c r="K24" s="1079"/>
      <c r="L24" s="1061"/>
      <c r="M24" s="366"/>
      <c r="N24" s="1079"/>
      <c r="O24" s="1061"/>
      <c r="P24" s="366"/>
      <c r="Q24" s="1079"/>
      <c r="R24" s="1061"/>
      <c r="S24" s="366"/>
      <c r="T24" s="1079"/>
      <c r="U24" s="1061"/>
      <c r="V24" s="366"/>
      <c r="W24" s="1079"/>
      <c r="X24" s="1061"/>
      <c r="Y24" s="366"/>
      <c r="Z24" s="1079"/>
      <c r="AA24" s="1061"/>
      <c r="AB24" s="366"/>
      <c r="AC24" s="1079" t="s">
        <v>1272</v>
      </c>
      <c r="AD24" s="1061">
        <v>9.6193828400000001</v>
      </c>
      <c r="AE24" s="366">
        <f t="shared" si="13"/>
        <v>10.207915634600347</v>
      </c>
      <c r="AF24" s="1079"/>
      <c r="AG24" s="1061"/>
      <c r="AH24" s="366"/>
      <c r="AI24" s="1051"/>
      <c r="AJ24" s="338"/>
      <c r="AK24" s="587"/>
      <c r="AL24" s="1051"/>
      <c r="AM24" s="338"/>
      <c r="AN24" s="587"/>
      <c r="AO24" s="338"/>
      <c r="AP24" s="338"/>
      <c r="AQ24" s="587"/>
      <c r="AR24" s="338"/>
      <c r="AS24" s="338"/>
      <c r="AT24" s="587"/>
      <c r="AU24" s="338"/>
      <c r="AV24" s="338"/>
      <c r="AW24" s="587"/>
      <c r="AX24" s="338"/>
    </row>
    <row r="25" spans="1:50">
      <c r="A25" s="489"/>
      <c r="B25" s="1189">
        <f t="shared" si="12"/>
        <v>0</v>
      </c>
      <c r="C25" s="384"/>
      <c r="D25" s="366"/>
      <c r="E25" s="1053"/>
      <c r="F25" s="384"/>
      <c r="G25" s="366"/>
      <c r="H25" s="1079"/>
      <c r="I25" s="1061"/>
      <c r="J25" s="366"/>
      <c r="K25" s="1079"/>
      <c r="L25" s="1061"/>
      <c r="M25" s="366"/>
      <c r="N25" s="1079"/>
      <c r="O25" s="1061"/>
      <c r="P25" s="366"/>
      <c r="Q25" s="1079"/>
      <c r="R25" s="1061"/>
      <c r="S25" s="366"/>
      <c r="T25" s="1079"/>
      <c r="U25" s="1061"/>
      <c r="V25" s="366"/>
      <c r="W25" s="1079"/>
      <c r="X25" s="1061"/>
      <c r="Y25" s="366"/>
      <c r="Z25" s="1079"/>
      <c r="AA25" s="1061"/>
      <c r="AB25" s="366"/>
      <c r="AC25" s="1079" t="s">
        <v>1273</v>
      </c>
      <c r="AD25" s="1061">
        <v>0</v>
      </c>
      <c r="AE25" s="366">
        <f t="shared" si="13"/>
        <v>0</v>
      </c>
      <c r="AF25" s="1079"/>
      <c r="AG25" s="1061"/>
      <c r="AH25" s="366"/>
      <c r="AI25" s="338"/>
      <c r="AJ25" s="338"/>
      <c r="AK25" s="587"/>
      <c r="AL25" s="338"/>
      <c r="AM25" s="338"/>
      <c r="AN25" s="587"/>
      <c r="AO25" s="338"/>
      <c r="AP25" s="338"/>
      <c r="AQ25" s="587"/>
      <c r="AR25" s="338"/>
      <c r="AS25" s="338"/>
      <c r="AT25" s="587"/>
      <c r="AU25" s="338"/>
      <c r="AV25" s="338"/>
      <c r="AW25" s="587"/>
      <c r="AX25" s="338"/>
    </row>
    <row r="26" spans="1:50">
      <c r="A26" s="489"/>
      <c r="B26" s="1189">
        <f t="shared" si="12"/>
        <v>0</v>
      </c>
      <c r="C26" s="384"/>
      <c r="D26" s="366"/>
      <c r="E26" s="1053"/>
      <c r="F26" s="384"/>
      <c r="G26" s="366"/>
      <c r="H26" s="1079"/>
      <c r="I26" s="1061"/>
      <c r="J26" s="366"/>
      <c r="K26" s="1079"/>
      <c r="L26" s="1061"/>
      <c r="M26" s="366"/>
      <c r="N26" s="1079"/>
      <c r="O26" s="1061"/>
      <c r="P26" s="366"/>
      <c r="Q26" s="1079"/>
      <c r="R26" s="1061"/>
      <c r="S26" s="366"/>
      <c r="T26" s="1079"/>
      <c r="U26" s="1061"/>
      <c r="V26" s="366"/>
      <c r="W26" s="1079"/>
      <c r="X26" s="1061"/>
      <c r="Y26" s="366"/>
      <c r="Z26" s="1079"/>
      <c r="AA26" s="1061"/>
      <c r="AB26" s="366"/>
      <c r="AC26" s="1079"/>
      <c r="AD26" s="1061"/>
      <c r="AE26" s="366"/>
      <c r="AF26" s="1079"/>
      <c r="AG26" s="1061"/>
      <c r="AH26" s="366"/>
      <c r="AI26" s="338"/>
      <c r="AJ26" s="338"/>
      <c r="AK26" s="587"/>
      <c r="AL26" s="338"/>
      <c r="AM26" s="338"/>
      <c r="AN26" s="587"/>
      <c r="AO26" s="338"/>
      <c r="AP26" s="338"/>
      <c r="AQ26" s="587"/>
      <c r="AR26" s="338"/>
      <c r="AS26" s="338"/>
      <c r="AT26" s="587"/>
      <c r="AU26" s="338"/>
      <c r="AV26" s="338"/>
      <c r="AW26" s="587"/>
      <c r="AX26" s="338"/>
    </row>
    <row r="27" spans="1:50">
      <c r="A27" s="489"/>
      <c r="B27" s="1189">
        <f t="shared" si="12"/>
        <v>0</v>
      </c>
      <c r="C27" s="384"/>
      <c r="D27" s="366"/>
      <c r="E27" s="1053"/>
      <c r="F27" s="384"/>
      <c r="G27" s="366"/>
      <c r="H27" s="1079"/>
      <c r="I27" s="1061"/>
      <c r="J27" s="366"/>
      <c r="K27" s="1079"/>
      <c r="L27" s="1061"/>
      <c r="M27" s="366"/>
      <c r="N27" s="1079"/>
      <c r="O27" s="1061"/>
      <c r="P27" s="366"/>
      <c r="Q27" s="1079"/>
      <c r="R27" s="1061"/>
      <c r="S27" s="366"/>
      <c r="T27" s="1079"/>
      <c r="U27" s="1061"/>
      <c r="V27" s="366"/>
      <c r="W27" s="1079"/>
      <c r="X27" s="1061"/>
      <c r="Y27" s="366"/>
      <c r="Z27" s="1079"/>
      <c r="AA27" s="1061"/>
      <c r="AB27" s="366"/>
      <c r="AC27" s="1079"/>
      <c r="AD27" s="1061"/>
      <c r="AE27" s="366"/>
      <c r="AF27" s="1079"/>
      <c r="AG27" s="1061"/>
      <c r="AH27" s="366"/>
      <c r="AI27" s="338"/>
      <c r="AJ27" s="338"/>
      <c r="AK27" s="587"/>
      <c r="AL27" s="338"/>
      <c r="AM27" s="338"/>
      <c r="AN27" s="587"/>
      <c r="AO27" s="338"/>
      <c r="AP27" s="338"/>
      <c r="AQ27" s="587"/>
      <c r="AR27" s="338"/>
      <c r="AS27" s="338"/>
      <c r="AT27" s="587"/>
      <c r="AU27" s="338"/>
      <c r="AV27" s="338"/>
      <c r="AW27" s="587"/>
      <c r="AX27" s="338"/>
    </row>
    <row r="28" spans="1:50">
      <c r="A28" s="489"/>
      <c r="B28" s="1189">
        <f t="shared" si="12"/>
        <v>0</v>
      </c>
      <c r="C28" s="384"/>
      <c r="D28" s="366"/>
      <c r="E28" s="1053"/>
      <c r="F28" s="384"/>
      <c r="G28" s="366"/>
      <c r="H28" s="1079"/>
      <c r="I28" s="1061"/>
      <c r="J28" s="366"/>
      <c r="K28" s="1079"/>
      <c r="L28" s="1061"/>
      <c r="M28" s="366"/>
      <c r="N28" s="1079"/>
      <c r="O28" s="1061"/>
      <c r="P28" s="366"/>
      <c r="Q28" s="1079"/>
      <c r="R28" s="1061"/>
      <c r="S28" s="366"/>
      <c r="T28" s="1079"/>
      <c r="U28" s="1061"/>
      <c r="V28" s="366"/>
      <c r="W28" s="1079"/>
      <c r="X28" s="1061"/>
      <c r="Y28" s="366"/>
      <c r="Z28" s="1079"/>
      <c r="AA28" s="1061"/>
      <c r="AB28" s="366"/>
      <c r="AC28" s="1079"/>
      <c r="AD28" s="1061"/>
      <c r="AE28" s="366"/>
      <c r="AF28" s="1079"/>
      <c r="AG28" s="1061"/>
      <c r="AH28" s="366"/>
      <c r="AI28" s="338"/>
      <c r="AJ28" s="338"/>
      <c r="AK28" s="587"/>
      <c r="AL28" s="338"/>
      <c r="AM28" s="338"/>
      <c r="AN28" s="587"/>
      <c r="AO28" s="338"/>
      <c r="AP28" s="338"/>
      <c r="AQ28" s="587"/>
      <c r="AR28" s="338"/>
      <c r="AS28" s="338"/>
      <c r="AT28" s="587"/>
      <c r="AU28" s="338"/>
      <c r="AV28" s="338"/>
      <c r="AW28" s="587"/>
      <c r="AX28" s="338"/>
    </row>
    <row r="29" spans="1:50">
      <c r="A29" s="489"/>
      <c r="B29" s="1189">
        <v>0</v>
      </c>
      <c r="C29" s="384"/>
      <c r="D29" s="366"/>
      <c r="E29" s="1053"/>
      <c r="F29" s="384"/>
      <c r="G29" s="366"/>
      <c r="H29" s="489"/>
      <c r="I29" s="384" t="s">
        <v>2</v>
      </c>
      <c r="J29" s="366"/>
      <c r="K29" s="489"/>
      <c r="L29" s="384" t="s">
        <v>2</v>
      </c>
      <c r="M29" s="366"/>
      <c r="N29" s="489"/>
      <c r="O29" s="384" t="s">
        <v>2</v>
      </c>
      <c r="P29" s="366"/>
      <c r="Q29" s="489"/>
      <c r="R29" s="384" t="s">
        <v>2</v>
      </c>
      <c r="S29" s="366"/>
      <c r="T29" s="489"/>
      <c r="U29" s="384" t="s">
        <v>2</v>
      </c>
      <c r="V29" s="366"/>
      <c r="W29" s="489"/>
      <c r="X29" s="384" t="s">
        <v>2</v>
      </c>
      <c r="Y29" s="366"/>
      <c r="Z29" s="489"/>
      <c r="AA29" s="384" t="s">
        <v>2</v>
      </c>
      <c r="AB29" s="366"/>
      <c r="AC29" s="489"/>
      <c r="AD29" s="384" t="s">
        <v>2</v>
      </c>
      <c r="AE29" s="366"/>
      <c r="AF29" s="489"/>
      <c r="AG29" s="384" t="s">
        <v>2</v>
      </c>
      <c r="AH29" s="366"/>
      <c r="AI29" s="338"/>
      <c r="AJ29" s="338"/>
      <c r="AK29" s="587"/>
      <c r="AL29" s="338"/>
      <c r="AM29" s="338"/>
      <c r="AN29" s="587"/>
      <c r="AO29" s="338"/>
      <c r="AP29" s="338"/>
      <c r="AQ29" s="587"/>
      <c r="AR29" s="338"/>
      <c r="AS29" s="338"/>
      <c r="AT29" s="587"/>
      <c r="AU29" s="338"/>
      <c r="AV29" s="338"/>
      <c r="AW29" s="587"/>
      <c r="AX29" s="338"/>
    </row>
    <row r="30" spans="1:50">
      <c r="A30" s="489"/>
      <c r="B30" s="1189">
        <f t="shared" si="12"/>
        <v>0</v>
      </c>
      <c r="C30" s="384"/>
      <c r="D30" s="366"/>
      <c r="E30" s="489"/>
      <c r="F30" s="384"/>
      <c r="G30" s="366"/>
      <c r="H30" s="489"/>
      <c r="I30" s="384"/>
      <c r="J30" s="366"/>
      <c r="K30" s="489"/>
      <c r="L30" s="384"/>
      <c r="M30" s="366"/>
      <c r="N30" s="489"/>
      <c r="O30" s="384"/>
      <c r="P30" s="366"/>
      <c r="Q30" s="489"/>
      <c r="R30" s="384"/>
      <c r="S30" s="366"/>
      <c r="T30" s="489"/>
      <c r="U30" s="384"/>
      <c r="V30" s="366"/>
      <c r="W30" s="489"/>
      <c r="X30" s="384"/>
      <c r="Y30" s="366"/>
      <c r="Z30" s="489"/>
      <c r="AA30" s="384"/>
      <c r="AB30" s="366"/>
      <c r="AC30" s="489"/>
      <c r="AD30" s="384"/>
      <c r="AE30" s="366"/>
      <c r="AF30" s="489"/>
      <c r="AG30" s="384"/>
      <c r="AH30" s="366"/>
      <c r="AI30" s="338"/>
      <c r="AJ30" s="338"/>
      <c r="AK30" s="587"/>
      <c r="AL30" s="338"/>
      <c r="AM30" s="338"/>
      <c r="AN30" s="587"/>
      <c r="AO30" s="338"/>
      <c r="AP30" s="338"/>
      <c r="AQ30" s="587"/>
      <c r="AR30" s="338"/>
      <c r="AS30" s="338"/>
      <c r="AT30" s="587"/>
      <c r="AU30" s="338"/>
      <c r="AV30" s="338"/>
      <c r="AW30" s="587"/>
      <c r="AX30" s="338"/>
    </row>
    <row r="31" spans="1:50">
      <c r="A31" s="489"/>
      <c r="B31" s="1189">
        <f t="shared" si="12"/>
        <v>0</v>
      </c>
      <c r="C31" s="384"/>
      <c r="D31" s="366"/>
      <c r="E31" s="489"/>
      <c r="F31" s="384"/>
      <c r="G31" s="366"/>
      <c r="H31" s="489"/>
      <c r="I31" s="384"/>
      <c r="J31" s="366"/>
      <c r="K31" s="489"/>
      <c r="L31" s="384"/>
      <c r="M31" s="366"/>
      <c r="N31" s="489"/>
      <c r="O31" s="384"/>
      <c r="P31" s="366"/>
      <c r="Q31" s="489"/>
      <c r="R31" s="384"/>
      <c r="S31" s="366"/>
      <c r="T31" s="489"/>
      <c r="U31" s="384"/>
      <c r="V31" s="366"/>
      <c r="W31" s="489"/>
      <c r="X31" s="384"/>
      <c r="Y31" s="366"/>
      <c r="Z31" s="489"/>
      <c r="AA31" s="384"/>
      <c r="AB31" s="366"/>
      <c r="AC31" s="489"/>
      <c r="AD31" s="384"/>
      <c r="AE31" s="366"/>
      <c r="AF31" s="489"/>
      <c r="AG31" s="384"/>
      <c r="AH31" s="366"/>
      <c r="AI31" s="338"/>
      <c r="AJ31" s="338"/>
      <c r="AK31" s="587"/>
      <c r="AL31" s="338"/>
      <c r="AM31" s="338"/>
      <c r="AN31" s="587"/>
      <c r="AO31" s="338"/>
      <c r="AP31" s="338"/>
      <c r="AQ31" s="587"/>
      <c r="AR31" s="338"/>
      <c r="AS31" s="338"/>
      <c r="AT31" s="587"/>
      <c r="AU31" s="338"/>
      <c r="AV31" s="338"/>
      <c r="AW31" s="587"/>
      <c r="AX31" s="338"/>
    </row>
    <row r="32" spans="1:50">
      <c r="A32" s="489"/>
      <c r="B32" s="384"/>
      <c r="C32" s="384"/>
      <c r="D32" s="366"/>
      <c r="E32" s="489"/>
      <c r="F32" s="384"/>
      <c r="G32" s="366"/>
      <c r="H32" s="489"/>
      <c r="I32" s="384"/>
      <c r="J32" s="366"/>
      <c r="K32" s="489"/>
      <c r="L32" s="384"/>
      <c r="M32" s="366"/>
      <c r="N32" s="489"/>
      <c r="O32" s="384"/>
      <c r="P32" s="366"/>
      <c r="Q32" s="489"/>
      <c r="R32" s="384"/>
      <c r="S32" s="366"/>
      <c r="T32" s="489"/>
      <c r="U32" s="384"/>
      <c r="V32" s="366"/>
      <c r="W32" s="489"/>
      <c r="X32" s="384"/>
      <c r="Y32" s="366"/>
      <c r="Z32" s="489"/>
      <c r="AA32" s="384"/>
      <c r="AB32" s="366"/>
      <c r="AC32" s="489"/>
      <c r="AD32" s="384"/>
      <c r="AE32" s="366"/>
      <c r="AF32" s="489"/>
      <c r="AG32" s="384"/>
      <c r="AH32" s="366"/>
      <c r="AI32" s="338"/>
      <c r="AJ32" s="338"/>
      <c r="AK32" s="587"/>
      <c r="AL32" s="338"/>
      <c r="AM32" s="338"/>
      <c r="AN32" s="587"/>
      <c r="AO32" s="338"/>
      <c r="AP32" s="338"/>
      <c r="AQ32" s="587"/>
      <c r="AR32" s="338"/>
      <c r="AS32" s="338"/>
      <c r="AT32" s="587"/>
      <c r="AU32" s="338"/>
      <c r="AV32" s="338"/>
      <c r="AW32" s="587"/>
      <c r="AX32" s="338"/>
    </row>
    <row r="33" spans="1:50">
      <c r="A33" s="489"/>
      <c r="B33" s="384"/>
      <c r="C33" s="384"/>
      <c r="D33" s="366"/>
      <c r="E33" s="489"/>
      <c r="F33" s="384"/>
      <c r="G33" s="366"/>
      <c r="H33" s="489"/>
      <c r="I33" s="384"/>
      <c r="J33" s="366"/>
      <c r="K33" s="489"/>
      <c r="L33" s="384"/>
      <c r="M33" s="366"/>
      <c r="N33" s="489"/>
      <c r="O33" s="384"/>
      <c r="P33" s="366"/>
      <c r="Q33" s="489"/>
      <c r="R33" s="384"/>
      <c r="S33" s="366"/>
      <c r="T33" s="489"/>
      <c r="U33" s="384"/>
      <c r="V33" s="366"/>
      <c r="W33" s="489"/>
      <c r="X33" s="384"/>
      <c r="Y33" s="366"/>
      <c r="Z33" s="489"/>
      <c r="AA33" s="384"/>
      <c r="AB33" s="366"/>
      <c r="AC33" s="489"/>
      <c r="AD33" s="384"/>
      <c r="AE33" s="366"/>
      <c r="AF33" s="489"/>
      <c r="AG33" s="384"/>
      <c r="AH33" s="366"/>
      <c r="AI33" s="338"/>
      <c r="AJ33" s="338"/>
      <c r="AK33" s="587"/>
      <c r="AL33" s="338"/>
      <c r="AM33" s="338"/>
      <c r="AN33" s="587"/>
      <c r="AO33" s="338"/>
      <c r="AP33" s="338"/>
      <c r="AQ33" s="587"/>
      <c r="AR33" s="338"/>
      <c r="AS33" s="338"/>
      <c r="AT33" s="587"/>
      <c r="AU33" s="338"/>
      <c r="AV33" s="338"/>
      <c r="AW33" s="587"/>
      <c r="AX33" s="338"/>
    </row>
    <row r="34" spans="1:50" ht="13.5" thickBot="1">
      <c r="A34" s="489"/>
      <c r="B34" s="384"/>
      <c r="C34" s="384"/>
      <c r="D34" s="366"/>
      <c r="E34" s="489"/>
      <c r="F34" s="384"/>
      <c r="G34" s="366"/>
      <c r="H34" s="489"/>
      <c r="I34" s="384"/>
      <c r="J34" s="366"/>
      <c r="K34" s="489"/>
      <c r="L34" s="384"/>
      <c r="M34" s="366"/>
      <c r="N34" s="489"/>
      <c r="O34" s="384"/>
      <c r="P34" s="366"/>
      <c r="Q34" s="489"/>
      <c r="R34" s="384"/>
      <c r="S34" s="366"/>
      <c r="T34" s="489"/>
      <c r="U34" s="384"/>
      <c r="V34" s="366"/>
      <c r="W34" s="489"/>
      <c r="X34" s="384"/>
      <c r="Y34" s="366"/>
      <c r="Z34" s="489"/>
      <c r="AA34" s="384"/>
      <c r="AB34" s="366"/>
      <c r="AC34" s="489"/>
      <c r="AD34" s="384"/>
      <c r="AE34" s="366"/>
      <c r="AF34" s="489"/>
      <c r="AG34" s="384"/>
      <c r="AH34" s="366"/>
      <c r="AI34" s="338"/>
      <c r="AJ34" s="338"/>
      <c r="AK34" s="587"/>
      <c r="AL34" s="338"/>
      <c r="AM34" s="338"/>
      <c r="AN34" s="587"/>
      <c r="AO34" s="338"/>
      <c r="AP34" s="338"/>
      <c r="AQ34" s="587"/>
      <c r="AR34" s="338"/>
      <c r="AS34" s="338"/>
      <c r="AT34" s="587"/>
      <c r="AU34" s="338"/>
      <c r="AV34" s="338"/>
      <c r="AW34" s="587"/>
      <c r="AX34" s="338"/>
    </row>
    <row r="35" spans="1:50" ht="13.5" thickBot="1">
      <c r="A35" s="362" t="s">
        <v>695</v>
      </c>
      <c r="B35" s="1189">
        <f>C35+F35+I35+L35+O35+R35+U35+AD35+C74+F74+I74+L74+O74+R74+X35+AA35+U74+X74+AA74+AG35+AD74+AG74</f>
        <v>2105.94614641</v>
      </c>
      <c r="C35" s="492">
        <f>C18</f>
        <v>0</v>
      </c>
      <c r="D35" s="365">
        <f>C35/$C$37*100</f>
        <v>0</v>
      </c>
      <c r="E35" s="362"/>
      <c r="F35" s="492">
        <f>F16</f>
        <v>0</v>
      </c>
      <c r="G35" s="365">
        <f>F35/$F$37*100</f>
        <v>0</v>
      </c>
      <c r="H35" s="362"/>
      <c r="I35" s="492">
        <f>I18</f>
        <v>0</v>
      </c>
      <c r="J35" s="365">
        <f>I35/$I$37*100</f>
        <v>0</v>
      </c>
      <c r="K35" s="362"/>
      <c r="L35" s="492">
        <f>L16</f>
        <v>0</v>
      </c>
      <c r="M35" s="365">
        <f>L35/L37*100</f>
        <v>0</v>
      </c>
      <c r="N35" s="362"/>
      <c r="O35" s="492">
        <f>SUM(O16:O19)</f>
        <v>33.6</v>
      </c>
      <c r="P35" s="365">
        <f>O35/O37*100</f>
        <v>100</v>
      </c>
      <c r="Q35" s="362"/>
      <c r="R35" s="492">
        <f>SUM(R15:R34)</f>
        <v>207.96820765000001</v>
      </c>
      <c r="S35" s="365">
        <f>R35/R37*100</f>
        <v>100</v>
      </c>
      <c r="T35" s="362"/>
      <c r="U35" s="492">
        <f>SUM(U15:U19)</f>
        <v>0</v>
      </c>
      <c r="V35" s="365">
        <f>U35/U37*100</f>
        <v>0</v>
      </c>
      <c r="W35" s="362"/>
      <c r="X35" s="492">
        <f>SUM(X15:X21)</f>
        <v>45.300000000000004</v>
      </c>
      <c r="Y35" s="365">
        <f>X35/X37*100</f>
        <v>100</v>
      </c>
      <c r="Z35" s="362"/>
      <c r="AA35" s="492">
        <f>SUM(AA15:AA20)</f>
        <v>23.2</v>
      </c>
      <c r="AB35" s="365">
        <f>AA35/AA37*100</f>
        <v>100</v>
      </c>
      <c r="AC35" s="362"/>
      <c r="AD35" s="492">
        <f>SUM(AD17:AD25)</f>
        <v>94.234544880000001</v>
      </c>
      <c r="AE35" s="365">
        <f>AD35/AD37*100</f>
        <v>100</v>
      </c>
      <c r="AF35" s="362"/>
      <c r="AG35" s="492">
        <f>SUM(AG17:AG25)</f>
        <v>83.1</v>
      </c>
      <c r="AH35" s="365">
        <f>AG35/AG37*100</f>
        <v>100</v>
      </c>
      <c r="AI35" s="336"/>
      <c r="AJ35" s="338"/>
      <c r="AK35" s="587"/>
      <c r="AL35" s="336"/>
      <c r="AM35" s="338"/>
      <c r="AN35" s="587"/>
      <c r="AO35" s="336"/>
      <c r="AP35" s="338"/>
      <c r="AQ35" s="587"/>
      <c r="AR35" s="336"/>
      <c r="AS35" s="338"/>
      <c r="AT35" s="587"/>
      <c r="AU35" s="338"/>
      <c r="AV35" s="338"/>
      <c r="AW35" s="587"/>
      <c r="AX35" s="336"/>
    </row>
    <row r="36" spans="1:50" ht="13.5" thickBot="1">
      <c r="A36" s="362" t="s">
        <v>696</v>
      </c>
      <c r="B36" s="1189">
        <f>C36+F36+I36+L36+O36+R36+U36+AD36+C75+F75+I75+L75+O75+R75+X36+AA36+U75+X75+AA75+AG36+AD75+AG75</f>
        <v>1873.6999999999998</v>
      </c>
      <c r="C36" s="492">
        <f>C16</f>
        <v>128.5</v>
      </c>
      <c r="D36" s="365">
        <f>C36/C37*100</f>
        <v>100</v>
      </c>
      <c r="E36" s="362"/>
      <c r="F36" s="492">
        <f>F17</f>
        <v>32.299999999999997</v>
      </c>
      <c r="G36" s="365">
        <f>F36/F37*100</f>
        <v>100</v>
      </c>
      <c r="H36" s="362"/>
      <c r="I36" s="492">
        <f>I16</f>
        <v>308</v>
      </c>
      <c r="J36" s="365">
        <f>I36/I37*100</f>
        <v>100</v>
      </c>
      <c r="K36" s="362"/>
      <c r="L36" s="492">
        <f>L17</f>
        <v>916.5</v>
      </c>
      <c r="M36" s="365">
        <f>L36/L37*100</f>
        <v>100</v>
      </c>
      <c r="N36" s="362"/>
      <c r="O36" s="492">
        <v>0</v>
      </c>
      <c r="P36" s="365">
        <f>O36/O37*100</f>
        <v>0</v>
      </c>
      <c r="Q36" s="362"/>
      <c r="R36" s="492">
        <v>0</v>
      </c>
      <c r="S36" s="365">
        <f>R36/R37*100</f>
        <v>0</v>
      </c>
      <c r="T36" s="362"/>
      <c r="U36" s="492">
        <f>U20</f>
        <v>120.5</v>
      </c>
      <c r="V36" s="365">
        <f>U36/U37*100</f>
        <v>100</v>
      </c>
      <c r="W36" s="362"/>
      <c r="X36" s="492">
        <v>0</v>
      </c>
      <c r="Y36" s="365">
        <f>X36/X37*100</f>
        <v>0</v>
      </c>
      <c r="Z36" s="362"/>
      <c r="AA36" s="492">
        <v>0</v>
      </c>
      <c r="AB36" s="365">
        <f>AA36/AA37*100</f>
        <v>0</v>
      </c>
      <c r="AC36" s="362"/>
      <c r="AD36" s="492">
        <v>0</v>
      </c>
      <c r="AE36" s="365">
        <f>AD36/AD37*100</f>
        <v>0</v>
      </c>
      <c r="AF36" s="362"/>
      <c r="AG36" s="492">
        <v>0</v>
      </c>
      <c r="AH36" s="365">
        <f>AG36/AG37*100</f>
        <v>0</v>
      </c>
      <c r="AI36" s="336"/>
      <c r="AJ36" s="338"/>
      <c r="AK36" s="587"/>
      <c r="AL36" s="336"/>
      <c r="AM36" s="338"/>
      <c r="AN36" s="587"/>
      <c r="AO36" s="336"/>
      <c r="AP36" s="338"/>
      <c r="AQ36" s="587"/>
      <c r="AR36" s="336"/>
      <c r="AS36" s="338"/>
      <c r="AT36" s="587"/>
      <c r="AU36" s="338"/>
      <c r="AV36" s="338"/>
      <c r="AW36" s="587"/>
      <c r="AX36" s="336"/>
    </row>
    <row r="37" spans="1:50" ht="13.5" thickBot="1">
      <c r="A37" s="362" t="s">
        <v>697</v>
      </c>
      <c r="B37" s="1189">
        <f>C37+F37+I37+L37+O37+R37+U37+AD37+C76+F76+I76+L76+O76+R76+X37+AA37+U76+X76+AA76+AG37+AD76+AG76</f>
        <v>3979.6461464099993</v>
      </c>
      <c r="C37" s="492">
        <f>SUM(C35:C36)</f>
        <v>128.5</v>
      </c>
      <c r="D37" s="365">
        <f>SUM(D35:D36)</f>
        <v>100</v>
      </c>
      <c r="E37" s="362"/>
      <c r="F37" s="492">
        <f>SUM(F35:F36)</f>
        <v>32.299999999999997</v>
      </c>
      <c r="G37" s="365">
        <f>SUM(G35:G36)</f>
        <v>100</v>
      </c>
      <c r="H37" s="362"/>
      <c r="I37" s="492">
        <f>SUM(I35:I36)</f>
        <v>308</v>
      </c>
      <c r="J37" s="365">
        <f>SUM(J35:J36)</f>
        <v>100</v>
      </c>
      <c r="K37" s="362"/>
      <c r="L37" s="492">
        <f>SUM(L35:L36)</f>
        <v>916.5</v>
      </c>
      <c r="M37" s="365">
        <f>SUM(M35:M36)</f>
        <v>100</v>
      </c>
      <c r="N37" s="362"/>
      <c r="O37" s="492">
        <f>SUM(O35:O36)</f>
        <v>33.6</v>
      </c>
      <c r="P37" s="365">
        <f>SUM(P35:P36)</f>
        <v>100</v>
      </c>
      <c r="Q37" s="362"/>
      <c r="R37" s="492">
        <f>SUM(R35:R36)</f>
        <v>207.96820765000001</v>
      </c>
      <c r="S37" s="365">
        <f>SUM(S35:S36)</f>
        <v>100</v>
      </c>
      <c r="T37" s="362"/>
      <c r="U37" s="492">
        <f>SUM(U35:U36)</f>
        <v>120.5</v>
      </c>
      <c r="V37" s="365">
        <f>SUM(V35:V36)</f>
        <v>100</v>
      </c>
      <c r="W37" s="362"/>
      <c r="X37" s="492">
        <f>SUM(X35:X36)</f>
        <v>45.300000000000004</v>
      </c>
      <c r="Y37" s="365">
        <f>SUM(Y35:Y36)</f>
        <v>100</v>
      </c>
      <c r="Z37" s="362"/>
      <c r="AA37" s="492">
        <f>SUM(AA35:AA36)</f>
        <v>23.2</v>
      </c>
      <c r="AB37" s="365">
        <f>SUM(AB35:AB36)</f>
        <v>100</v>
      </c>
      <c r="AC37" s="362"/>
      <c r="AD37" s="492">
        <f>SUM(AD35:AD36)</f>
        <v>94.234544880000001</v>
      </c>
      <c r="AE37" s="365">
        <f>SUM(AE35:AE36)</f>
        <v>100</v>
      </c>
      <c r="AF37" s="362"/>
      <c r="AG37" s="492">
        <f>SUM(AG35:AG36)</f>
        <v>83.1</v>
      </c>
      <c r="AH37" s="365">
        <f>SUM(AH35:AH36)</f>
        <v>100</v>
      </c>
      <c r="AI37" s="336"/>
      <c r="AJ37" s="338"/>
      <c r="AK37" s="587"/>
      <c r="AL37" s="336"/>
      <c r="AM37" s="338"/>
      <c r="AN37" s="587"/>
      <c r="AO37" s="336"/>
      <c r="AP37" s="338"/>
      <c r="AQ37" s="587"/>
      <c r="AR37" s="336"/>
      <c r="AS37" s="338"/>
      <c r="AT37" s="587"/>
      <c r="AU37" s="338"/>
      <c r="AV37" s="338"/>
      <c r="AW37" s="587"/>
      <c r="AX37" s="336"/>
    </row>
    <row r="38" spans="1:50" ht="13.5" thickBot="1">
      <c r="A38" s="494"/>
      <c r="B38" s="1189"/>
      <c r="C38" s="384"/>
      <c r="D38" s="367"/>
      <c r="E38" s="494"/>
      <c r="F38" s="384"/>
      <c r="G38" s="367"/>
      <c r="H38" s="494"/>
      <c r="I38" s="384"/>
      <c r="J38" s="367"/>
      <c r="K38" s="494"/>
      <c r="L38" s="384"/>
      <c r="M38" s="367"/>
      <c r="N38" s="494"/>
      <c r="O38" s="384"/>
      <c r="P38" s="367"/>
      <c r="Q38" s="494"/>
      <c r="R38" s="384"/>
      <c r="S38" s="367"/>
      <c r="T38" s="494"/>
      <c r="U38" s="384"/>
      <c r="V38" s="367"/>
      <c r="W38" s="494"/>
      <c r="X38" s="384"/>
      <c r="Y38" s="367"/>
      <c r="Z38" s="494"/>
      <c r="AA38" s="384"/>
      <c r="AB38" s="367"/>
      <c r="AC38" s="494"/>
      <c r="AD38" s="384"/>
      <c r="AE38" s="367"/>
      <c r="AF38" s="494"/>
      <c r="AG38" s="384"/>
      <c r="AH38" s="367"/>
      <c r="AI38" s="338"/>
      <c r="AJ38" s="338"/>
      <c r="AK38" s="587"/>
      <c r="AL38" s="338"/>
      <c r="AM38" s="338"/>
      <c r="AN38" s="587"/>
      <c r="AO38" s="338"/>
      <c r="AP38" s="338"/>
      <c r="AQ38" s="587"/>
      <c r="AR38" s="338"/>
      <c r="AS38" s="338"/>
      <c r="AT38" s="587"/>
      <c r="AU38" s="338"/>
      <c r="AV38" s="338"/>
      <c r="AW38" s="587"/>
      <c r="AX38" s="338"/>
    </row>
    <row r="39" spans="1:50">
      <c r="A39" s="411" t="s">
        <v>181</v>
      </c>
      <c r="B39" s="1189">
        <f>C39+F39+I39+L39+O39+R39+U39+AD39+C78+F78+I78+L78+O78+R78+X39+AA39+U78+X78+AA78+AG39+AD78+AG78</f>
        <v>38713</v>
      </c>
      <c r="C39" s="495">
        <v>606</v>
      </c>
      <c r="D39" s="372"/>
      <c r="E39" s="411"/>
      <c r="F39" s="495">
        <v>340</v>
      </c>
      <c r="G39" s="372"/>
      <c r="H39" s="411"/>
      <c r="I39" s="495">
        <v>627</v>
      </c>
      <c r="J39" s="372"/>
      <c r="K39" s="411"/>
      <c r="L39" s="495">
        <v>22832</v>
      </c>
      <c r="M39" s="372"/>
      <c r="N39" s="411"/>
      <c r="O39" s="495">
        <v>148</v>
      </c>
      <c r="P39" s="372"/>
      <c r="Q39" s="411"/>
      <c r="R39" s="495">
        <v>1309</v>
      </c>
      <c r="S39" s="372"/>
      <c r="T39" s="411"/>
      <c r="U39" s="495">
        <v>239</v>
      </c>
      <c r="V39" s="372"/>
      <c r="W39" s="411"/>
      <c r="X39" s="495">
        <v>3</v>
      </c>
      <c r="Y39" s="372"/>
      <c r="Z39" s="411"/>
      <c r="AA39" s="495">
        <v>1</v>
      </c>
      <c r="AB39" s="372"/>
      <c r="AC39" s="411"/>
      <c r="AD39" s="495">
        <v>529</v>
      </c>
      <c r="AE39" s="372"/>
      <c r="AF39" s="411"/>
      <c r="AG39" s="495">
        <v>530</v>
      </c>
      <c r="AH39" s="372"/>
      <c r="AI39" s="512"/>
      <c r="AJ39" s="512"/>
      <c r="AK39" s="587"/>
      <c r="AL39" s="512"/>
      <c r="AM39" s="512"/>
      <c r="AN39" s="587"/>
      <c r="AO39" s="512"/>
      <c r="AP39" s="512"/>
      <c r="AQ39" s="587"/>
      <c r="AR39" s="512"/>
      <c r="AS39" s="512"/>
      <c r="AT39" s="587"/>
      <c r="AU39" s="512"/>
      <c r="AV39" s="512"/>
      <c r="AW39" s="587"/>
      <c r="AX39" s="512"/>
    </row>
    <row r="40" spans="1:50" ht="13.5" thickBot="1">
      <c r="A40" s="413" t="s">
        <v>182</v>
      </c>
      <c r="B40" s="496">
        <f>B13/B39*1000000</f>
        <v>111704.07873350038</v>
      </c>
      <c r="C40" s="496">
        <f>C13/C39*1000000</f>
        <v>213861.38613861386</v>
      </c>
      <c r="D40" s="373"/>
      <c r="E40" s="413"/>
      <c r="F40" s="496">
        <f>F13/F39*1000000</f>
        <v>99117.647058823524</v>
      </c>
      <c r="G40" s="373"/>
      <c r="H40" s="413"/>
      <c r="I40" s="496">
        <f>I13/I39*1000000</f>
        <v>491547.04944178631</v>
      </c>
      <c r="J40" s="373"/>
      <c r="K40" s="413"/>
      <c r="L40" s="496">
        <f>L13/L39*1000000</f>
        <v>40973.195515066574</v>
      </c>
      <c r="M40" s="373"/>
      <c r="N40" s="413"/>
      <c r="O40" s="496">
        <f>O13/O39*1000000</f>
        <v>229054.05405405405</v>
      </c>
      <c r="P40" s="373"/>
      <c r="Q40" s="413"/>
      <c r="R40" s="496">
        <f>R13/R39*1000000</f>
        <v>161038.96103896105</v>
      </c>
      <c r="S40" s="373"/>
      <c r="T40" s="413"/>
      <c r="U40" s="496">
        <f>U13/U39*1000000</f>
        <v>511297.07112970715</v>
      </c>
      <c r="V40" s="373"/>
      <c r="W40" s="413"/>
      <c r="X40" s="496">
        <f>X13/X39*1000000</f>
        <v>15166666.666666666</v>
      </c>
      <c r="Y40" s="373"/>
      <c r="Z40" s="413"/>
      <c r="AA40" s="496">
        <f>AA13/AA39*1000000</f>
        <v>23600000</v>
      </c>
      <c r="AB40" s="373"/>
      <c r="AC40" s="413"/>
      <c r="AD40" s="496">
        <f>AD13/AD39*1000000</f>
        <v>186200.37807183366</v>
      </c>
      <c r="AE40" s="373"/>
      <c r="AF40" s="413"/>
      <c r="AG40" s="496">
        <f>AG13/AG39*1000000</f>
        <v>158867.92452830187</v>
      </c>
      <c r="AH40" s="373"/>
      <c r="AI40" s="512"/>
      <c r="AJ40" s="512"/>
      <c r="AK40" s="587"/>
      <c r="AL40" s="512"/>
      <c r="AM40" s="512"/>
      <c r="AN40" s="587"/>
      <c r="AO40" s="512"/>
      <c r="AP40" s="512"/>
      <c r="AQ40" s="587"/>
      <c r="AR40" s="512"/>
      <c r="AS40" s="512"/>
      <c r="AT40" s="587"/>
      <c r="AU40" s="512"/>
      <c r="AV40" s="512"/>
      <c r="AW40" s="587"/>
      <c r="AX40" s="512"/>
    </row>
    <row r="41" spans="1:50">
      <c r="A41" s="512"/>
    </row>
    <row r="42" spans="1:50">
      <c r="A42" s="501"/>
      <c r="B42" s="439"/>
      <c r="C42" s="439" t="s">
        <v>1233</v>
      </c>
      <c r="D42" s="438"/>
      <c r="E42" s="501"/>
      <c r="F42" s="430" t="s">
        <v>1233</v>
      </c>
      <c r="G42" s="438"/>
      <c r="H42" s="501"/>
      <c r="I42" s="430" t="s">
        <v>1233</v>
      </c>
      <c r="J42" s="438"/>
      <c r="K42" s="501"/>
      <c r="L42" s="430" t="s">
        <v>1233</v>
      </c>
      <c r="M42" s="438"/>
      <c r="N42" s="501"/>
      <c r="O42" s="430" t="s">
        <v>509</v>
      </c>
      <c r="P42" s="438"/>
      <c r="Q42" s="501"/>
      <c r="R42" s="430" t="s">
        <v>509</v>
      </c>
      <c r="S42" s="438"/>
      <c r="T42" s="501"/>
      <c r="U42" s="1253" t="s">
        <v>511</v>
      </c>
      <c r="V42" s="438"/>
      <c r="W42" s="501"/>
      <c r="X42" s="1253" t="s">
        <v>511</v>
      </c>
      <c r="Y42" s="438"/>
      <c r="Z42" s="501"/>
      <c r="AA42" s="1253" t="s">
        <v>511</v>
      </c>
      <c r="AB42" s="438"/>
      <c r="AC42" s="501"/>
      <c r="AD42" s="1366" t="s">
        <v>511</v>
      </c>
      <c r="AE42" s="1555"/>
      <c r="AF42" s="1556"/>
      <c r="AG42" s="1366" t="s">
        <v>511</v>
      </c>
      <c r="AH42" s="1555"/>
      <c r="AI42" s="1036"/>
      <c r="AJ42" s="520"/>
      <c r="AK42" s="1036"/>
      <c r="AL42" s="1036"/>
      <c r="AM42" s="520"/>
      <c r="AN42" s="1036"/>
      <c r="AO42" s="1036"/>
      <c r="AP42" s="520"/>
      <c r="AQ42" s="1036"/>
      <c r="AR42" s="1036"/>
      <c r="AS42" s="520"/>
      <c r="AT42" s="1036"/>
      <c r="AU42" s="1049"/>
      <c r="AV42" s="520"/>
      <c r="AW42" s="1036"/>
      <c r="AX42" s="1036"/>
    </row>
    <row r="43" spans="1:50">
      <c r="A43" s="503"/>
      <c r="B43" s="504"/>
      <c r="C43" s="504" t="s">
        <v>1274</v>
      </c>
      <c r="D43" s="443"/>
      <c r="E43" s="503"/>
      <c r="F43" s="497" t="s">
        <v>1275</v>
      </c>
      <c r="G43" s="443"/>
      <c r="H43" s="503"/>
      <c r="I43" s="497" t="s">
        <v>1276</v>
      </c>
      <c r="J43" s="443"/>
      <c r="K43" s="503"/>
      <c r="L43" s="497" t="s">
        <v>640</v>
      </c>
      <c r="M43" s="443"/>
      <c r="N43" s="503"/>
      <c r="O43" s="497" t="s">
        <v>1277</v>
      </c>
      <c r="P43" s="443"/>
      <c r="Q43" s="503"/>
      <c r="R43" s="497" t="s">
        <v>1278</v>
      </c>
      <c r="S43" s="443"/>
      <c r="T43" s="503"/>
      <c r="U43" s="1255" t="s">
        <v>1279</v>
      </c>
      <c r="V43" s="443"/>
      <c r="W43" s="503"/>
      <c r="X43" s="1255" t="s">
        <v>1280</v>
      </c>
      <c r="Y43" s="443"/>
      <c r="Z43" s="503"/>
      <c r="AA43" s="1255" t="s">
        <v>524</v>
      </c>
      <c r="AB43" s="443"/>
      <c r="AC43" s="503"/>
      <c r="AD43" s="1367" t="s">
        <v>1281</v>
      </c>
      <c r="AE43" s="1557"/>
      <c r="AF43" s="1558"/>
      <c r="AG43" s="1367" t="s">
        <v>1282</v>
      </c>
      <c r="AH43" s="1557"/>
      <c r="AI43" s="1036"/>
      <c r="AJ43" s="520"/>
      <c r="AK43" s="1036"/>
      <c r="AL43" s="1036"/>
      <c r="AM43" s="520"/>
      <c r="AN43" s="1036"/>
      <c r="AO43" s="1036"/>
      <c r="AP43" s="520"/>
      <c r="AQ43" s="1036"/>
      <c r="AR43" s="1036"/>
      <c r="AS43" s="520"/>
      <c r="AT43" s="1036"/>
      <c r="AU43" s="520"/>
      <c r="AV43" s="520"/>
      <c r="AW43" s="1036"/>
      <c r="AX43" s="1036"/>
    </row>
    <row r="44" spans="1:50">
      <c r="A44" s="488"/>
      <c r="B44" s="345"/>
      <c r="C44" s="345" t="s">
        <v>116</v>
      </c>
      <c r="D44" s="346" t="s">
        <v>22</v>
      </c>
      <c r="E44" s="1135"/>
      <c r="F44" s="345" t="s">
        <v>116</v>
      </c>
      <c r="G44" s="346" t="s">
        <v>22</v>
      </c>
      <c r="H44" s="1135"/>
      <c r="I44" s="345" t="s">
        <v>116</v>
      </c>
      <c r="J44" s="346" t="s">
        <v>22</v>
      </c>
      <c r="K44" s="1135"/>
      <c r="L44" s="345" t="s">
        <v>116</v>
      </c>
      <c r="M44" s="346" t="s">
        <v>22</v>
      </c>
      <c r="N44" s="1135"/>
      <c r="O44" s="345" t="s">
        <v>116</v>
      </c>
      <c r="P44" s="346" t="s">
        <v>22</v>
      </c>
      <c r="Q44" s="1135"/>
      <c r="R44" s="345" t="s">
        <v>116</v>
      </c>
      <c r="S44" s="346" t="s">
        <v>22</v>
      </c>
      <c r="T44" s="1135"/>
      <c r="U44" s="345" t="s">
        <v>116</v>
      </c>
      <c r="V44" s="346" t="s">
        <v>22</v>
      </c>
      <c r="W44" s="1135"/>
      <c r="X44" s="345" t="s">
        <v>116</v>
      </c>
      <c r="Y44" s="346" t="s">
        <v>22</v>
      </c>
      <c r="Z44" s="1135"/>
      <c r="AA44" s="345" t="s">
        <v>116</v>
      </c>
      <c r="AB44" s="346" t="s">
        <v>22</v>
      </c>
      <c r="AC44" s="1135"/>
      <c r="AD44" s="345" t="s">
        <v>116</v>
      </c>
      <c r="AE44" s="346" t="s">
        <v>22</v>
      </c>
      <c r="AF44" s="1135"/>
      <c r="AG44" s="345" t="s">
        <v>116</v>
      </c>
      <c r="AH44" s="346" t="s">
        <v>22</v>
      </c>
      <c r="AI44" s="338"/>
      <c r="AJ44" s="419"/>
      <c r="AK44" s="419"/>
      <c r="AL44" s="338"/>
      <c r="AM44" s="419"/>
      <c r="AN44" s="419"/>
      <c r="AO44" s="338"/>
      <c r="AP44" s="419"/>
      <c r="AQ44" s="419"/>
      <c r="AR44" s="338"/>
      <c r="AS44" s="419"/>
      <c r="AT44" s="419"/>
      <c r="AU44" s="419"/>
      <c r="AV44" s="419"/>
      <c r="AW44" s="419"/>
      <c r="AX44" s="338"/>
    </row>
    <row r="45" spans="1:50">
      <c r="A45" s="490" t="s">
        <v>117</v>
      </c>
      <c r="B45" s="1188"/>
      <c r="C45" s="384"/>
      <c r="D45" s="349"/>
      <c r="E45" s="490"/>
      <c r="F45" s="384"/>
      <c r="G45" s="349"/>
      <c r="H45" s="490"/>
      <c r="I45" s="384"/>
      <c r="J45" s="349"/>
      <c r="K45" s="490"/>
      <c r="L45" s="384"/>
      <c r="M45" s="349"/>
      <c r="N45" s="490"/>
      <c r="O45" s="384"/>
      <c r="P45" s="349"/>
      <c r="Q45" s="490"/>
      <c r="R45" s="384"/>
      <c r="S45" s="349"/>
      <c r="T45" s="490"/>
      <c r="U45" s="384"/>
      <c r="V45" s="349"/>
      <c r="W45" s="490"/>
      <c r="X45" s="384"/>
      <c r="Y45" s="349"/>
      <c r="Z45" s="490"/>
      <c r="AA45" s="384"/>
      <c r="AB45" s="349"/>
      <c r="AC45" s="490"/>
      <c r="AD45" s="384"/>
      <c r="AE45" s="349"/>
      <c r="AF45" s="490"/>
      <c r="AG45" s="384"/>
      <c r="AH45" s="349"/>
      <c r="AI45" s="336"/>
      <c r="AJ45" s="338"/>
      <c r="AK45" s="338"/>
      <c r="AL45" s="336"/>
      <c r="AM45" s="338"/>
      <c r="AN45" s="338"/>
      <c r="AO45" s="336"/>
      <c r="AP45" s="338"/>
      <c r="AQ45" s="338"/>
      <c r="AR45" s="336"/>
      <c r="AS45" s="338"/>
      <c r="AT45" s="338"/>
      <c r="AU45" s="338"/>
      <c r="AV45" s="338"/>
      <c r="AW45" s="338"/>
      <c r="AX45" s="336"/>
    </row>
    <row r="46" spans="1:50">
      <c r="A46" s="489" t="s">
        <v>647</v>
      </c>
      <c r="B46" s="1189"/>
      <c r="C46" s="384">
        <v>412.5</v>
      </c>
      <c r="D46" s="366">
        <f t="shared" ref="D46:D51" si="14">C46/$C$52*100</f>
        <v>98.190906926922167</v>
      </c>
      <c r="E46" s="489"/>
      <c r="F46" s="384">
        <v>15</v>
      </c>
      <c r="G46" s="366">
        <f t="shared" ref="G46:G51" si="15">F46/$F$52*100</f>
        <v>36.407766990291258</v>
      </c>
      <c r="H46" s="489"/>
      <c r="I46" s="384">
        <v>106.7</v>
      </c>
      <c r="J46" s="366">
        <f t="shared" ref="J46:J51" si="16">I46/$I$52*100</f>
        <v>29.564976447769471</v>
      </c>
      <c r="K46" s="489"/>
      <c r="L46" s="384">
        <v>0</v>
      </c>
      <c r="M46" s="366">
        <f t="shared" ref="M46:M51" si="17">L46/$L$52*100</f>
        <v>0</v>
      </c>
      <c r="N46" s="489"/>
      <c r="O46" s="384">
        <v>0</v>
      </c>
      <c r="P46" s="366">
        <f t="shared" ref="P46:P51" si="18">O46/$O$52*100</f>
        <v>0</v>
      </c>
      <c r="Q46" s="489"/>
      <c r="R46" s="384">
        <v>0</v>
      </c>
      <c r="S46" s="366">
        <f t="shared" ref="S46:S51" si="19">R46/$R$52*100</f>
        <v>0</v>
      </c>
      <c r="T46" s="489"/>
      <c r="U46" s="384">
        <v>18.100000000000001</v>
      </c>
      <c r="V46" s="366">
        <f t="shared" ref="V46:V51" si="20">U46/$U$52*100</f>
        <v>99.450549450549445</v>
      </c>
      <c r="W46" s="489"/>
      <c r="X46" s="384">
        <v>18.600000000000001</v>
      </c>
      <c r="Y46" s="366">
        <f t="shared" ref="Y46:Y51" si="21">X46/$X$52*100</f>
        <v>99.465240641711233</v>
      </c>
      <c r="Z46" s="489"/>
      <c r="AA46" s="384">
        <v>9.1</v>
      </c>
      <c r="AB46" s="366">
        <f t="shared" ref="AB46:AB51" si="22">AA46/$AA$52*100</f>
        <v>99.999999890109876</v>
      </c>
      <c r="AC46" s="489"/>
      <c r="AD46" s="384">
        <v>199.4</v>
      </c>
      <c r="AE46" s="366">
        <f t="shared" ref="AE46:AE51" si="23">AD46/$AD$52*100</f>
        <v>99.7997997997998</v>
      </c>
      <c r="AF46" s="489"/>
      <c r="AG46" s="384">
        <v>858.4</v>
      </c>
      <c r="AH46" s="366">
        <f t="shared" ref="AH46:AH51" si="24">AG46/$AG$52*100</f>
        <v>99.860400186133077</v>
      </c>
      <c r="AI46" s="338"/>
      <c r="AJ46" s="338"/>
      <c r="AK46" s="587"/>
      <c r="AL46" s="338"/>
      <c r="AM46" s="338"/>
      <c r="AN46" s="587"/>
      <c r="AO46" s="338"/>
      <c r="AP46" s="338"/>
      <c r="AQ46" s="587"/>
      <c r="AR46" s="338"/>
      <c r="AS46" s="338"/>
      <c r="AT46" s="587"/>
      <c r="AU46" s="338"/>
      <c r="AV46" s="338"/>
      <c r="AW46" s="587"/>
      <c r="AX46" s="338"/>
    </row>
    <row r="47" spans="1:50">
      <c r="A47" s="489" t="s">
        <v>648</v>
      </c>
      <c r="B47" s="1189"/>
      <c r="C47" s="384">
        <v>7.6</v>
      </c>
      <c r="D47" s="366">
        <f t="shared" si="14"/>
        <v>1.8090930730778383</v>
      </c>
      <c r="E47" s="489"/>
      <c r="F47" s="384">
        <v>-0.1</v>
      </c>
      <c r="G47" s="366">
        <f t="shared" si="15"/>
        <v>-0.24271844660194172</v>
      </c>
      <c r="H47" s="489"/>
      <c r="I47" s="384">
        <v>1.3</v>
      </c>
      <c r="J47" s="366">
        <f t="shared" si="16"/>
        <v>0.36021058464948741</v>
      </c>
      <c r="K47" s="489"/>
      <c r="L47" s="384">
        <v>1.1000000000000001</v>
      </c>
      <c r="M47" s="366">
        <f t="shared" si="17"/>
        <v>0.55894308943089444</v>
      </c>
      <c r="N47" s="489"/>
      <c r="O47" s="384">
        <v>1.6</v>
      </c>
      <c r="P47" s="366">
        <f t="shared" si="18"/>
        <v>2.1136063408190227</v>
      </c>
      <c r="Q47" s="489"/>
      <c r="R47" s="384">
        <v>0.5</v>
      </c>
      <c r="S47" s="366">
        <f t="shared" si="19"/>
        <v>0.50709939148073024</v>
      </c>
      <c r="T47" s="489"/>
      <c r="U47" s="384">
        <v>0.1</v>
      </c>
      <c r="V47" s="366">
        <f t="shared" si="20"/>
        <v>0.54945054945054939</v>
      </c>
      <c r="W47" s="489"/>
      <c r="X47" s="384">
        <v>0.1</v>
      </c>
      <c r="Y47" s="366">
        <f t="shared" si="21"/>
        <v>0.53475935828876997</v>
      </c>
      <c r="Z47" s="489"/>
      <c r="AA47" s="384">
        <v>1E-8</v>
      </c>
      <c r="AB47" s="366">
        <f t="shared" si="22"/>
        <v>1.0989010976935151E-7</v>
      </c>
      <c r="AC47" s="489"/>
      <c r="AD47" s="384">
        <v>0.4</v>
      </c>
      <c r="AE47" s="366">
        <f t="shared" si="23"/>
        <v>0.20020020020020018</v>
      </c>
      <c r="AF47" s="489"/>
      <c r="AG47" s="384">
        <v>1.2</v>
      </c>
      <c r="AH47" s="366">
        <f t="shared" si="24"/>
        <v>0.13959981386691483</v>
      </c>
      <c r="AI47" s="338"/>
      <c r="AJ47" s="338"/>
      <c r="AK47" s="587"/>
      <c r="AL47" s="338"/>
      <c r="AM47" s="338"/>
      <c r="AN47" s="587"/>
      <c r="AO47" s="338"/>
      <c r="AP47" s="338"/>
      <c r="AQ47" s="587"/>
      <c r="AR47" s="338"/>
      <c r="AS47" s="338"/>
      <c r="AT47" s="587"/>
      <c r="AU47" s="338"/>
      <c r="AV47" s="338"/>
      <c r="AW47" s="587"/>
      <c r="AX47" s="338"/>
    </row>
    <row r="48" spans="1:50">
      <c r="A48" s="489" t="s">
        <v>649</v>
      </c>
      <c r="B48" s="1189"/>
      <c r="C48" s="384">
        <v>0</v>
      </c>
      <c r="D48" s="366">
        <f t="shared" si="14"/>
        <v>0</v>
      </c>
      <c r="E48" s="489"/>
      <c r="F48" s="384">
        <v>0</v>
      </c>
      <c r="G48" s="366">
        <f t="shared" si="15"/>
        <v>0</v>
      </c>
      <c r="H48" s="489"/>
      <c r="I48" s="384">
        <v>0</v>
      </c>
      <c r="J48" s="366">
        <f t="shared" si="16"/>
        <v>0</v>
      </c>
      <c r="K48" s="489"/>
      <c r="L48" s="384">
        <v>0</v>
      </c>
      <c r="M48" s="366">
        <f t="shared" si="17"/>
        <v>0</v>
      </c>
      <c r="N48" s="489"/>
      <c r="O48" s="384">
        <v>0</v>
      </c>
      <c r="P48" s="366">
        <f t="shared" si="18"/>
        <v>0</v>
      </c>
      <c r="Q48" s="489"/>
      <c r="R48" s="384">
        <v>0</v>
      </c>
      <c r="S48" s="366">
        <f t="shared" si="19"/>
        <v>0</v>
      </c>
      <c r="T48" s="489"/>
      <c r="U48" s="384">
        <v>0</v>
      </c>
      <c r="V48" s="366">
        <f t="shared" si="20"/>
        <v>0</v>
      </c>
      <c r="W48" s="489"/>
      <c r="X48" s="384">
        <v>0</v>
      </c>
      <c r="Y48" s="366">
        <f t="shared" si="21"/>
        <v>0</v>
      </c>
      <c r="Z48" s="489"/>
      <c r="AA48" s="384">
        <v>0</v>
      </c>
      <c r="AB48" s="366">
        <f t="shared" si="22"/>
        <v>0</v>
      </c>
      <c r="AC48" s="489"/>
      <c r="AD48" s="384">
        <v>0</v>
      </c>
      <c r="AE48" s="366">
        <f t="shared" si="23"/>
        <v>0</v>
      </c>
      <c r="AF48" s="489"/>
      <c r="AG48" s="384">
        <v>0</v>
      </c>
      <c r="AH48" s="366">
        <f t="shared" si="24"/>
        <v>0</v>
      </c>
      <c r="AI48" s="338"/>
      <c r="AJ48" s="338"/>
      <c r="AK48" s="587"/>
      <c r="AL48" s="338"/>
      <c r="AM48" s="338"/>
      <c r="AN48" s="587"/>
      <c r="AO48" s="338"/>
      <c r="AP48" s="338"/>
      <c r="AQ48" s="587"/>
      <c r="AR48" s="338"/>
      <c r="AS48" s="338"/>
      <c r="AT48" s="587"/>
      <c r="AU48" s="338"/>
      <c r="AV48" s="338"/>
      <c r="AW48" s="587"/>
      <c r="AX48" s="338"/>
    </row>
    <row r="49" spans="1:50">
      <c r="A49" s="489" t="s">
        <v>650</v>
      </c>
      <c r="B49" s="1189"/>
      <c r="C49" s="384">
        <v>0</v>
      </c>
      <c r="D49" s="366">
        <f t="shared" si="14"/>
        <v>0</v>
      </c>
      <c r="E49" s="489"/>
      <c r="F49" s="384">
        <v>0</v>
      </c>
      <c r="G49" s="366">
        <f t="shared" si="15"/>
        <v>0</v>
      </c>
      <c r="H49" s="489"/>
      <c r="I49" s="384">
        <v>0</v>
      </c>
      <c r="J49" s="366">
        <f t="shared" si="16"/>
        <v>0</v>
      </c>
      <c r="K49" s="489"/>
      <c r="L49" s="384">
        <v>0</v>
      </c>
      <c r="M49" s="366">
        <f t="shared" si="17"/>
        <v>0</v>
      </c>
      <c r="N49" s="489"/>
      <c r="O49" s="384">
        <v>0</v>
      </c>
      <c r="P49" s="366">
        <f t="shared" si="18"/>
        <v>0</v>
      </c>
      <c r="Q49" s="489"/>
      <c r="R49" s="384">
        <v>0</v>
      </c>
      <c r="S49" s="366">
        <f t="shared" si="19"/>
        <v>0</v>
      </c>
      <c r="T49" s="489"/>
      <c r="U49" s="384">
        <v>0</v>
      </c>
      <c r="V49" s="366">
        <f t="shared" si="20"/>
        <v>0</v>
      </c>
      <c r="W49" s="489"/>
      <c r="X49" s="384">
        <v>0</v>
      </c>
      <c r="Y49" s="366">
        <f t="shared" si="21"/>
        <v>0</v>
      </c>
      <c r="Z49" s="489"/>
      <c r="AA49" s="384">
        <v>0</v>
      </c>
      <c r="AB49" s="366">
        <f t="shared" si="22"/>
        <v>0</v>
      </c>
      <c r="AC49" s="489"/>
      <c r="AD49" s="384">
        <v>0</v>
      </c>
      <c r="AE49" s="366">
        <f t="shared" si="23"/>
        <v>0</v>
      </c>
      <c r="AF49" s="489"/>
      <c r="AG49" s="384">
        <v>0</v>
      </c>
      <c r="AH49" s="366">
        <f t="shared" si="24"/>
        <v>0</v>
      </c>
      <c r="AI49" s="338"/>
      <c r="AJ49" s="338"/>
      <c r="AK49" s="587"/>
      <c r="AL49" s="338"/>
      <c r="AM49" s="338"/>
      <c r="AN49" s="587"/>
      <c r="AO49" s="338"/>
      <c r="AP49" s="338"/>
      <c r="AQ49" s="587"/>
      <c r="AR49" s="338"/>
      <c r="AS49" s="338"/>
      <c r="AT49" s="587"/>
      <c r="AU49" s="338"/>
      <c r="AV49" s="338"/>
      <c r="AW49" s="587"/>
      <c r="AX49" s="338"/>
    </row>
    <row r="50" spans="1:50">
      <c r="A50" s="491" t="s">
        <v>651</v>
      </c>
      <c r="B50" s="1189"/>
      <c r="C50" s="384">
        <v>0</v>
      </c>
      <c r="D50" s="366">
        <f t="shared" si="14"/>
        <v>0</v>
      </c>
      <c r="E50" s="491"/>
      <c r="F50" s="384">
        <v>26.3</v>
      </c>
      <c r="G50" s="366">
        <f t="shared" si="15"/>
        <v>63.834951456310677</v>
      </c>
      <c r="H50" s="491"/>
      <c r="I50" s="384">
        <v>252.9</v>
      </c>
      <c r="J50" s="366">
        <f t="shared" si="16"/>
        <v>70.074812967581053</v>
      </c>
      <c r="K50" s="491"/>
      <c r="L50" s="384">
        <v>195.7</v>
      </c>
      <c r="M50" s="366">
        <f t="shared" si="17"/>
        <v>99.441056910569102</v>
      </c>
      <c r="N50" s="491"/>
      <c r="O50" s="384">
        <v>74.099999999999994</v>
      </c>
      <c r="P50" s="366">
        <f t="shared" si="18"/>
        <v>97.886393659180982</v>
      </c>
      <c r="Q50" s="491"/>
      <c r="R50" s="384">
        <v>98.1</v>
      </c>
      <c r="S50" s="366">
        <f t="shared" si="19"/>
        <v>99.492900608519278</v>
      </c>
      <c r="T50" s="491"/>
      <c r="U50" s="384">
        <v>0</v>
      </c>
      <c r="V50" s="366">
        <f t="shared" si="20"/>
        <v>0</v>
      </c>
      <c r="W50" s="491"/>
      <c r="X50" s="384">
        <v>0</v>
      </c>
      <c r="Y50" s="366">
        <f t="shared" si="21"/>
        <v>0</v>
      </c>
      <c r="Z50" s="491"/>
      <c r="AA50" s="384">
        <v>0</v>
      </c>
      <c r="AB50" s="366">
        <f t="shared" si="22"/>
        <v>0</v>
      </c>
      <c r="AC50" s="491"/>
      <c r="AD50" s="384">
        <v>0</v>
      </c>
      <c r="AE50" s="366">
        <f t="shared" si="23"/>
        <v>0</v>
      </c>
      <c r="AF50" s="491"/>
      <c r="AG50" s="384">
        <v>0</v>
      </c>
      <c r="AH50" s="366">
        <f t="shared" si="24"/>
        <v>0</v>
      </c>
      <c r="AI50" s="519"/>
      <c r="AJ50" s="338"/>
      <c r="AK50" s="587"/>
      <c r="AL50" s="519"/>
      <c r="AM50" s="338"/>
      <c r="AN50" s="587"/>
      <c r="AO50" s="519"/>
      <c r="AP50" s="338"/>
      <c r="AQ50" s="587"/>
      <c r="AR50" s="519"/>
      <c r="AS50" s="338"/>
      <c r="AT50" s="587"/>
      <c r="AU50" s="338"/>
      <c r="AV50" s="338"/>
      <c r="AW50" s="587"/>
      <c r="AX50" s="519"/>
    </row>
    <row r="51" spans="1:50" ht="13.5" thickBot="1">
      <c r="A51" s="491" t="s">
        <v>790</v>
      </c>
      <c r="B51" s="1189"/>
      <c r="C51" s="384">
        <v>0</v>
      </c>
      <c r="D51" s="366">
        <f t="shared" si="14"/>
        <v>0</v>
      </c>
      <c r="E51" s="1141"/>
      <c r="F51" s="384">
        <v>0</v>
      </c>
      <c r="G51" s="366">
        <f t="shared" si="15"/>
        <v>0</v>
      </c>
      <c r="H51" s="1141"/>
      <c r="I51" s="384">
        <v>0</v>
      </c>
      <c r="J51" s="366">
        <f t="shared" si="16"/>
        <v>0</v>
      </c>
      <c r="K51" s="1141"/>
      <c r="L51" s="384">
        <v>0</v>
      </c>
      <c r="M51" s="366">
        <f t="shared" si="17"/>
        <v>0</v>
      </c>
      <c r="N51" s="1141"/>
      <c r="O51" s="384">
        <v>0</v>
      </c>
      <c r="P51" s="366">
        <f t="shared" si="18"/>
        <v>0</v>
      </c>
      <c r="Q51" s="1141"/>
      <c r="R51" s="384">
        <v>0</v>
      </c>
      <c r="S51" s="366">
        <f t="shared" si="19"/>
        <v>0</v>
      </c>
      <c r="T51" s="1141"/>
      <c r="U51" s="384">
        <v>0</v>
      </c>
      <c r="V51" s="366">
        <f t="shared" si="20"/>
        <v>0</v>
      </c>
      <c r="W51" s="1141"/>
      <c r="X51" s="384">
        <v>0</v>
      </c>
      <c r="Y51" s="366">
        <f t="shared" si="21"/>
        <v>0</v>
      </c>
      <c r="Z51" s="1141"/>
      <c r="AA51" s="384">
        <v>0</v>
      </c>
      <c r="AB51" s="366">
        <f t="shared" si="22"/>
        <v>0</v>
      </c>
      <c r="AC51" s="1141"/>
      <c r="AD51" s="384">
        <v>0</v>
      </c>
      <c r="AE51" s="366">
        <f t="shared" si="23"/>
        <v>0</v>
      </c>
      <c r="AF51" s="1141"/>
      <c r="AG51" s="384">
        <v>0</v>
      </c>
      <c r="AH51" s="366">
        <f t="shared" si="24"/>
        <v>0</v>
      </c>
      <c r="AI51" s="519"/>
      <c r="AJ51" s="338"/>
      <c r="AK51" s="587"/>
      <c r="AL51" s="519"/>
      <c r="AM51" s="338"/>
      <c r="AN51" s="587"/>
      <c r="AO51" s="519"/>
      <c r="AP51" s="338"/>
      <c r="AQ51" s="587"/>
      <c r="AR51" s="519"/>
      <c r="AS51" s="338"/>
      <c r="AT51" s="587"/>
      <c r="AU51" s="338"/>
      <c r="AV51" s="338"/>
      <c r="AW51" s="587"/>
      <c r="AX51" s="519"/>
    </row>
    <row r="52" spans="1:50" ht="13.5" thickBot="1">
      <c r="A52" s="362" t="s">
        <v>123</v>
      </c>
      <c r="B52" s="492"/>
      <c r="C52" s="492">
        <f>SUM(C46:C51)</f>
        <v>420.1</v>
      </c>
      <c r="D52" s="365">
        <f>SUM(D46:D51)</f>
        <v>100</v>
      </c>
      <c r="E52" s="362"/>
      <c r="F52" s="492">
        <f>SUM(F46:F51)</f>
        <v>41.2</v>
      </c>
      <c r="G52" s="365">
        <f>SUM(G46:G51)</f>
        <v>100</v>
      </c>
      <c r="H52" s="362"/>
      <c r="I52" s="492">
        <f>SUM(I46:I51)</f>
        <v>360.9</v>
      </c>
      <c r="J52" s="365">
        <f>SUM(J46:J51)</f>
        <v>100.00000000000001</v>
      </c>
      <c r="K52" s="362"/>
      <c r="L52" s="492">
        <f>SUM(L46:L51)</f>
        <v>196.79999999999998</v>
      </c>
      <c r="M52" s="365">
        <f>SUM(M46:M51)</f>
        <v>100</v>
      </c>
      <c r="N52" s="362"/>
      <c r="O52" s="492">
        <f>SUM(O46:O51)</f>
        <v>75.699999999999989</v>
      </c>
      <c r="P52" s="365">
        <f>SUM(P46:P51)</f>
        <v>100</v>
      </c>
      <c r="Q52" s="362"/>
      <c r="R52" s="492">
        <f>SUM(R46:R51)</f>
        <v>98.6</v>
      </c>
      <c r="S52" s="365">
        <f>SUM(S46:S51)</f>
        <v>100.00000000000001</v>
      </c>
      <c r="T52" s="362"/>
      <c r="U52" s="492">
        <f>SUM(U46:U51)</f>
        <v>18.200000000000003</v>
      </c>
      <c r="V52" s="365">
        <f>SUM(V46:V51)</f>
        <v>100</v>
      </c>
      <c r="W52" s="362"/>
      <c r="X52" s="492">
        <f>SUM(X46:X51)</f>
        <v>18.700000000000003</v>
      </c>
      <c r="Y52" s="365">
        <f>SUM(Y46:Y51)</f>
        <v>100</v>
      </c>
      <c r="Z52" s="362"/>
      <c r="AA52" s="492">
        <f>SUM(AA46:AA51)</f>
        <v>9.1000000100000005</v>
      </c>
      <c r="AB52" s="365">
        <f>SUM(AB46:AB51)</f>
        <v>99.999999999999986</v>
      </c>
      <c r="AC52" s="362"/>
      <c r="AD52" s="492">
        <f>SUM(AD46:AD51)</f>
        <v>199.8</v>
      </c>
      <c r="AE52" s="365">
        <f>SUM(AE46:AE51)</f>
        <v>100</v>
      </c>
      <c r="AF52" s="362"/>
      <c r="AG52" s="492">
        <f>SUM(AG46:AG51)</f>
        <v>859.6</v>
      </c>
      <c r="AH52" s="365">
        <f>SUM(AH46:AH51)</f>
        <v>99.999999999999986</v>
      </c>
      <c r="AI52" s="336"/>
      <c r="AJ52" s="338"/>
      <c r="AK52" s="587"/>
      <c r="AL52" s="336"/>
      <c r="AM52" s="338"/>
      <c r="AN52" s="587"/>
      <c r="AO52" s="336"/>
      <c r="AP52" s="338"/>
      <c r="AQ52" s="587"/>
      <c r="AR52" s="336"/>
      <c r="AS52" s="338"/>
      <c r="AT52" s="587"/>
      <c r="AU52" s="338"/>
      <c r="AV52" s="338"/>
      <c r="AW52" s="587"/>
      <c r="AX52" s="336"/>
    </row>
    <row r="53" spans="1:50">
      <c r="A53" s="493" t="s">
        <v>653</v>
      </c>
      <c r="B53" s="384"/>
      <c r="C53" s="384"/>
      <c r="D53" s="366"/>
      <c r="E53" s="493"/>
      <c r="F53" s="384"/>
      <c r="G53" s="366"/>
      <c r="H53" s="493"/>
      <c r="I53" s="384"/>
      <c r="J53" s="366"/>
      <c r="K53" s="493"/>
      <c r="L53" s="384"/>
      <c r="M53" s="366"/>
      <c r="N53" s="493"/>
      <c r="O53" s="384"/>
      <c r="P53" s="366"/>
      <c r="Q53" s="493"/>
      <c r="R53" s="384"/>
      <c r="S53" s="366"/>
      <c r="T53" s="493"/>
      <c r="U53" s="384"/>
      <c r="V53" s="366"/>
      <c r="W53" s="493"/>
      <c r="X53" s="384"/>
      <c r="Y53" s="366"/>
      <c r="Z53" s="493"/>
      <c r="AA53" s="384"/>
      <c r="AB53" s="366"/>
      <c r="AC53" s="493"/>
      <c r="AD53" s="384"/>
      <c r="AE53" s="366"/>
      <c r="AF53" s="493"/>
      <c r="AG53" s="384"/>
      <c r="AH53" s="366"/>
      <c r="AI53" s="336"/>
      <c r="AJ53" s="338"/>
      <c r="AK53" s="587"/>
      <c r="AL53" s="336"/>
      <c r="AM53" s="338"/>
      <c r="AN53" s="587"/>
      <c r="AO53" s="336"/>
      <c r="AP53" s="338"/>
      <c r="AQ53" s="587"/>
      <c r="AR53" s="336"/>
      <c r="AS53" s="338"/>
      <c r="AT53" s="587"/>
      <c r="AU53" s="338"/>
      <c r="AV53" s="338"/>
      <c r="AW53" s="587"/>
      <c r="AX53" s="336"/>
    </row>
    <row r="54" spans="1:50">
      <c r="A54" s="489" t="s">
        <v>654</v>
      </c>
      <c r="B54" s="384"/>
      <c r="C54" s="384"/>
      <c r="D54" s="366"/>
      <c r="E54" s="1053"/>
      <c r="F54" s="384"/>
      <c r="G54" s="366"/>
      <c r="H54" s="1053"/>
      <c r="I54" s="384"/>
      <c r="J54" s="366">
        <f>I54/$I$76*100</f>
        <v>0</v>
      </c>
      <c r="K54" s="1053" t="s">
        <v>1283</v>
      </c>
      <c r="L54" s="384">
        <v>0</v>
      </c>
      <c r="M54" s="366">
        <f>L54/$L$76*100</f>
        <v>0</v>
      </c>
      <c r="N54" s="1079"/>
      <c r="O54" s="384"/>
      <c r="P54" s="366"/>
      <c r="Q54" s="1079"/>
      <c r="R54" s="384"/>
      <c r="S54" s="366"/>
      <c r="T54" s="1079"/>
      <c r="U54" s="384"/>
      <c r="V54" s="366"/>
      <c r="W54" s="1079"/>
      <c r="X54" s="384"/>
      <c r="Y54" s="366"/>
      <c r="Z54" s="1079"/>
      <c r="AA54" s="384"/>
      <c r="AB54" s="366"/>
      <c r="AC54" s="1079"/>
      <c r="AD54" s="384"/>
      <c r="AE54" s="366"/>
      <c r="AF54" s="1079"/>
      <c r="AG54" s="384"/>
      <c r="AH54" s="366"/>
      <c r="AI54" s="1051"/>
      <c r="AJ54" s="338"/>
      <c r="AK54" s="587"/>
      <c r="AL54" s="1051"/>
      <c r="AM54" s="338"/>
      <c r="AN54" s="587"/>
      <c r="AO54" s="1051"/>
      <c r="AP54" s="338"/>
      <c r="AQ54" s="587"/>
      <c r="AR54" s="1048"/>
      <c r="AS54" s="338"/>
      <c r="AT54" s="587"/>
      <c r="AU54" s="1051"/>
      <c r="AV54" s="390"/>
      <c r="AW54" s="587"/>
      <c r="AX54" s="1051"/>
    </row>
    <row r="55" spans="1:50">
      <c r="A55" s="705" t="s">
        <v>1251</v>
      </c>
      <c r="B55" s="384"/>
      <c r="C55" s="384">
        <v>47.848538929999997</v>
      </c>
      <c r="D55" s="366">
        <f>C55/$C$76*100</f>
        <v>12.056989212173399</v>
      </c>
      <c r="E55" s="1053" t="s">
        <v>1251</v>
      </c>
      <c r="F55" s="337">
        <v>0</v>
      </c>
      <c r="G55" s="366">
        <f>F55/$F$76*100</f>
        <v>0</v>
      </c>
      <c r="H55" s="1053" t="s">
        <v>1251</v>
      </c>
      <c r="I55" s="337">
        <v>13.652250520000001</v>
      </c>
      <c r="J55" s="366">
        <f t="shared" ref="J55:J66" si="25">I55/$I$76*100</f>
        <v>12.792045102878424</v>
      </c>
      <c r="K55" s="1053" t="s">
        <v>658</v>
      </c>
      <c r="L55" s="384">
        <v>195.7</v>
      </c>
      <c r="M55" s="366">
        <f>L55/$L$76*100</f>
        <v>100</v>
      </c>
      <c r="N55" s="1053" t="s">
        <v>1246</v>
      </c>
      <c r="O55" s="384">
        <v>0</v>
      </c>
      <c r="P55" s="366">
        <f>O55/$O$76*100</f>
        <v>0</v>
      </c>
      <c r="Q55" s="1053" t="s">
        <v>658</v>
      </c>
      <c r="R55" s="384">
        <v>98.1</v>
      </c>
      <c r="S55" s="366">
        <f>R55/$R$76*100</f>
        <v>100</v>
      </c>
      <c r="T55" s="1053" t="s">
        <v>1251</v>
      </c>
      <c r="U55" s="384">
        <v>5.3679446899999999</v>
      </c>
      <c r="V55" s="366">
        <f t="shared" ref="V55:V60" si="26">U55/$U$76*100</f>
        <v>37.291747299988373</v>
      </c>
      <c r="W55" s="1053" t="s">
        <v>1251</v>
      </c>
      <c r="X55" s="384">
        <v>1.76275154</v>
      </c>
      <c r="Y55" s="366">
        <f t="shared" ref="Y55:Y60" si="27">X55/$X$76*100</f>
        <v>9.452012702936317</v>
      </c>
      <c r="Z55" s="1053" t="s">
        <v>1251</v>
      </c>
      <c r="AA55" s="384">
        <v>0</v>
      </c>
      <c r="AB55" s="366">
        <f t="shared" ref="AB55:AB60" si="28">AA55/$AA$76*100</f>
        <v>0</v>
      </c>
      <c r="AC55" s="1053" t="s">
        <v>1251</v>
      </c>
      <c r="AD55" s="384">
        <v>199.4</v>
      </c>
      <c r="AE55" s="366">
        <f t="shared" ref="AE55:AE60" si="29">AD55/$AD$76*100</f>
        <v>100</v>
      </c>
      <c r="AF55" s="1053"/>
      <c r="AG55" s="384"/>
      <c r="AH55" s="366">
        <f t="shared" ref="AH55:AH60" si="30">AG55/$AA$76*100</f>
        <v>0</v>
      </c>
      <c r="AI55" s="1051"/>
      <c r="AJ55" s="338"/>
      <c r="AK55" s="587"/>
      <c r="AL55" s="1051"/>
      <c r="AM55" s="338"/>
      <c r="AN55" s="587"/>
      <c r="AO55" s="1051"/>
      <c r="AP55" s="338"/>
      <c r="AQ55" s="587"/>
      <c r="AR55" s="1048"/>
      <c r="AS55" s="338"/>
      <c r="AT55" s="587"/>
      <c r="AU55" s="1051"/>
      <c r="AV55" s="390"/>
      <c r="AW55" s="587"/>
      <c r="AX55" s="1051"/>
    </row>
    <row r="56" spans="1:50">
      <c r="A56" s="705" t="s">
        <v>1258</v>
      </c>
      <c r="B56" s="384"/>
      <c r="C56" s="384">
        <v>118.53907796999999</v>
      </c>
      <c r="D56" s="366">
        <f>C56/$C$76*100</f>
        <v>29.869760211406966</v>
      </c>
      <c r="E56" s="1053" t="s">
        <v>1258</v>
      </c>
      <c r="F56" s="337">
        <v>4.7454509500000004</v>
      </c>
      <c r="G56" s="366">
        <f t="shared" ref="G56:G66" si="31">F56/$F$76*100</f>
        <v>31.553661794387384</v>
      </c>
      <c r="H56" s="1053" t="s">
        <v>1258</v>
      </c>
      <c r="I56" s="337">
        <v>75.040036229999998</v>
      </c>
      <c r="J56" s="366">
        <f t="shared" si="25"/>
        <v>70.311889352568883</v>
      </c>
      <c r="K56" s="1053" t="s">
        <v>1284</v>
      </c>
      <c r="L56" s="389"/>
      <c r="M56" s="366">
        <f t="shared" ref="M56:M61" si="32">L56/$L$76*100</f>
        <v>0</v>
      </c>
      <c r="N56" s="1053" t="s">
        <v>1245</v>
      </c>
      <c r="O56" s="384">
        <v>74.099999999999994</v>
      </c>
      <c r="P56" s="366">
        <f>O56/$O$76*100</f>
        <v>100</v>
      </c>
      <c r="Q56" s="1053"/>
      <c r="R56" s="389"/>
      <c r="S56" s="366">
        <f>R56/$R$76*100</f>
        <v>0</v>
      </c>
      <c r="T56" s="1053" t="s">
        <v>1258</v>
      </c>
      <c r="U56" s="389">
        <v>3.6887262000000001</v>
      </c>
      <c r="V56" s="366">
        <f t="shared" si="26"/>
        <v>25.626017638651632</v>
      </c>
      <c r="W56" s="1053" t="s">
        <v>1258</v>
      </c>
      <c r="X56" s="389">
        <v>8.5650780900000001</v>
      </c>
      <c r="Y56" s="366">
        <f t="shared" si="27"/>
        <v>45.926623844175758</v>
      </c>
      <c r="Z56" s="1053" t="s">
        <v>1258</v>
      </c>
      <c r="AA56" s="389">
        <v>6.8418442900000001</v>
      </c>
      <c r="AB56" s="366">
        <f t="shared" si="28"/>
        <v>75.330076807455328</v>
      </c>
      <c r="AC56" s="1053"/>
      <c r="AD56" s="389"/>
      <c r="AE56" s="366">
        <f t="shared" si="29"/>
        <v>0</v>
      </c>
      <c r="AF56" s="1053" t="s">
        <v>1258</v>
      </c>
      <c r="AG56" s="389">
        <v>858.4</v>
      </c>
      <c r="AH56" s="366">
        <f>AG56/$AG$76*100</f>
        <v>100</v>
      </c>
      <c r="AI56" s="1051"/>
      <c r="AJ56" s="338"/>
      <c r="AK56" s="587"/>
      <c r="AL56" s="1051"/>
      <c r="AM56" s="338"/>
      <c r="AN56" s="587"/>
      <c r="AO56" s="1051"/>
      <c r="AP56" s="338"/>
      <c r="AQ56" s="587"/>
      <c r="AR56" s="1048"/>
      <c r="AS56" s="338"/>
      <c r="AT56" s="587"/>
      <c r="AU56" s="1051"/>
      <c r="AV56" s="390"/>
      <c r="AW56" s="587"/>
      <c r="AX56" s="1051"/>
    </row>
    <row r="57" spans="1:50">
      <c r="A57" s="705" t="s">
        <v>1255</v>
      </c>
      <c r="B57" s="384"/>
      <c r="C57" s="384">
        <v>61.290671719999999</v>
      </c>
      <c r="D57" s="366">
        <f>C57/$C$76*100</f>
        <v>15.444169963392051</v>
      </c>
      <c r="E57" s="1053" t="s">
        <v>1255</v>
      </c>
      <c r="F57" s="337">
        <v>10.293852510000001</v>
      </c>
      <c r="G57" s="366">
        <f t="shared" si="31"/>
        <v>68.446338205612605</v>
      </c>
      <c r="H57" s="1053" t="s">
        <v>1255</v>
      </c>
      <c r="I57" s="337">
        <v>0</v>
      </c>
      <c r="J57" s="366">
        <f t="shared" si="25"/>
        <v>0</v>
      </c>
      <c r="K57" s="1053" t="s">
        <v>1285</v>
      </c>
      <c r="L57" s="384"/>
      <c r="M57" s="366">
        <f t="shared" si="32"/>
        <v>0</v>
      </c>
      <c r="N57" s="705"/>
      <c r="O57" s="384"/>
      <c r="P57" s="366"/>
      <c r="Q57" s="705"/>
      <c r="R57" s="384"/>
      <c r="S57" s="366"/>
      <c r="T57" s="1053" t="s">
        <v>1255</v>
      </c>
      <c r="U57" s="384">
        <v>5.3377865399999997</v>
      </c>
      <c r="V57" s="366">
        <f t="shared" si="26"/>
        <v>37.082235061360002</v>
      </c>
      <c r="W57" s="1053" t="s">
        <v>1255</v>
      </c>
      <c r="X57" s="384">
        <v>5.4941234200000002</v>
      </c>
      <c r="Y57" s="366">
        <f t="shared" si="27"/>
        <v>29.459922841616081</v>
      </c>
      <c r="Z57" s="1053" t="s">
        <v>1255</v>
      </c>
      <c r="AA57" s="384">
        <v>0.88019486000000002</v>
      </c>
      <c r="AB57" s="366">
        <f t="shared" si="28"/>
        <v>9.6911218085215136</v>
      </c>
      <c r="AC57" s="1053"/>
      <c r="AD57" s="384"/>
      <c r="AE57" s="366">
        <f t="shared" si="29"/>
        <v>0</v>
      </c>
      <c r="AF57" s="1053"/>
      <c r="AG57" s="384"/>
      <c r="AH57" s="366">
        <f t="shared" si="30"/>
        <v>0</v>
      </c>
      <c r="AI57" s="1051"/>
      <c r="AJ57" s="338"/>
      <c r="AK57" s="587"/>
      <c r="AL57" s="1051"/>
      <c r="AM57" s="338"/>
      <c r="AN57" s="587"/>
      <c r="AO57" s="1051"/>
      <c r="AP57" s="338"/>
      <c r="AQ57" s="587"/>
      <c r="AR57" s="1048"/>
      <c r="AS57" s="338"/>
      <c r="AT57" s="587"/>
      <c r="AU57" s="1051"/>
      <c r="AV57" s="390"/>
      <c r="AW57" s="587"/>
      <c r="AX57" s="1051"/>
    </row>
    <row r="58" spans="1:50">
      <c r="A58" s="705" t="s">
        <v>1265</v>
      </c>
      <c r="B58" s="384"/>
      <c r="C58" s="384">
        <v>0</v>
      </c>
      <c r="D58" s="366">
        <f>C58/$C$76*100</f>
        <v>0</v>
      </c>
      <c r="E58" s="1053" t="s">
        <v>1269</v>
      </c>
      <c r="F58" s="337">
        <v>0</v>
      </c>
      <c r="G58" s="366">
        <f t="shared" si="31"/>
        <v>0</v>
      </c>
      <c r="H58" s="1053" t="s">
        <v>1269</v>
      </c>
      <c r="I58" s="337">
        <v>18.032247210000001</v>
      </c>
      <c r="J58" s="366">
        <f t="shared" si="25"/>
        <v>16.896065544552698</v>
      </c>
      <c r="K58" s="1053" t="s">
        <v>1286</v>
      </c>
      <c r="L58" s="384"/>
      <c r="M58" s="366">
        <f t="shared" si="32"/>
        <v>0</v>
      </c>
      <c r="N58" s="1079"/>
      <c r="O58" s="384"/>
      <c r="P58" s="366"/>
      <c r="Q58" s="1079"/>
      <c r="R58" s="384"/>
      <c r="S58" s="366"/>
      <c r="T58" s="1053" t="s">
        <v>1265</v>
      </c>
      <c r="U58" s="384">
        <v>0</v>
      </c>
      <c r="V58" s="366">
        <f t="shared" si="26"/>
        <v>0</v>
      </c>
      <c r="W58" s="1053" t="s">
        <v>1265</v>
      </c>
      <c r="X58" s="384">
        <v>0</v>
      </c>
      <c r="Y58" s="366">
        <f t="shared" si="27"/>
        <v>0</v>
      </c>
      <c r="Z58" s="1053" t="s">
        <v>1265</v>
      </c>
      <c r="AA58" s="384">
        <v>1.3604476599999999</v>
      </c>
      <c r="AB58" s="366">
        <f t="shared" si="28"/>
        <v>14.978801384023146</v>
      </c>
      <c r="AC58" s="1053"/>
      <c r="AD58" s="384"/>
      <c r="AE58" s="366">
        <f t="shared" si="29"/>
        <v>0</v>
      </c>
      <c r="AF58" s="1053"/>
      <c r="AG58" s="384"/>
      <c r="AH58" s="366">
        <f t="shared" si="30"/>
        <v>0</v>
      </c>
      <c r="AI58" s="1051"/>
      <c r="AJ58" s="338"/>
      <c r="AK58" s="587"/>
      <c r="AL58" s="1051"/>
      <c r="AM58" s="338"/>
      <c r="AN58" s="587"/>
      <c r="AO58" s="1051"/>
      <c r="AP58" s="338"/>
      <c r="AQ58" s="587"/>
      <c r="AR58" s="1048"/>
      <c r="AS58" s="338"/>
      <c r="AT58" s="587"/>
      <c r="AU58" s="1051"/>
      <c r="AV58" s="390"/>
      <c r="AW58" s="587"/>
      <c r="AX58" s="1051"/>
    </row>
    <row r="59" spans="1:50">
      <c r="A59" s="705" t="s">
        <v>1267</v>
      </c>
      <c r="B59" s="384"/>
      <c r="C59" s="384">
        <v>169.17484020000001</v>
      </c>
      <c r="D59" s="366">
        <f>C59/$C$76*100</f>
        <v>42.62908061302759</v>
      </c>
      <c r="E59" s="1053"/>
      <c r="F59" s="1498"/>
      <c r="G59" s="366">
        <f t="shared" si="31"/>
        <v>0</v>
      </c>
      <c r="H59" s="1053"/>
      <c r="I59" s="337"/>
      <c r="J59" s="366">
        <f t="shared" si="25"/>
        <v>0</v>
      </c>
      <c r="K59" s="1053" t="s">
        <v>1287</v>
      </c>
      <c r="L59" s="1061"/>
      <c r="M59" s="366">
        <f t="shared" si="32"/>
        <v>0</v>
      </c>
      <c r="N59" s="1079"/>
      <c r="O59" s="1061"/>
      <c r="P59" s="366"/>
      <c r="Q59" s="1079"/>
      <c r="R59" s="1061"/>
      <c r="S59" s="366"/>
      <c r="T59" s="1079" t="s">
        <v>1267</v>
      </c>
      <c r="U59" s="1061">
        <v>0</v>
      </c>
      <c r="V59" s="366">
        <f t="shared" si="26"/>
        <v>0</v>
      </c>
      <c r="W59" s="1079" t="s">
        <v>1267</v>
      </c>
      <c r="X59" s="1061">
        <v>0</v>
      </c>
      <c r="Y59" s="366">
        <f t="shared" si="27"/>
        <v>0</v>
      </c>
      <c r="Z59" s="1079" t="s">
        <v>1267</v>
      </c>
      <c r="AA59" s="1061">
        <v>0</v>
      </c>
      <c r="AB59" s="366">
        <f t="shared" si="28"/>
        <v>0</v>
      </c>
      <c r="AC59" s="1079"/>
      <c r="AD59" s="1061"/>
      <c r="AE59" s="366">
        <f t="shared" si="29"/>
        <v>0</v>
      </c>
      <c r="AF59" s="1079"/>
      <c r="AG59" s="1061"/>
      <c r="AH59" s="366">
        <f t="shared" si="30"/>
        <v>0</v>
      </c>
      <c r="AI59" s="1051"/>
      <c r="AJ59" s="338"/>
      <c r="AK59" s="587"/>
      <c r="AL59" s="1051"/>
      <c r="AM59" s="338"/>
      <c r="AN59" s="587"/>
      <c r="AO59" s="1051"/>
      <c r="AP59" s="338"/>
      <c r="AQ59" s="587"/>
      <c r="AR59" s="1048"/>
      <c r="AS59" s="338"/>
      <c r="AT59" s="587"/>
      <c r="AU59" s="1051"/>
      <c r="AV59" s="390"/>
      <c r="AW59" s="587"/>
      <c r="AX59" s="1051"/>
    </row>
    <row r="60" spans="1:50">
      <c r="A60" s="1053" t="s">
        <v>1269</v>
      </c>
      <c r="B60" s="384"/>
      <c r="C60" s="384">
        <v>15.683202359999999</v>
      </c>
      <c r="D60" s="366"/>
      <c r="E60" s="1053"/>
      <c r="F60" s="1498"/>
      <c r="G60" s="366">
        <f t="shared" si="31"/>
        <v>0</v>
      </c>
      <c r="H60" s="1053"/>
      <c r="I60" s="337"/>
      <c r="J60" s="366">
        <f t="shared" si="25"/>
        <v>0</v>
      </c>
      <c r="K60" s="1053" t="s">
        <v>1288</v>
      </c>
      <c r="L60" s="1061"/>
      <c r="M60" s="366">
        <f t="shared" si="32"/>
        <v>0</v>
      </c>
      <c r="N60" s="1079"/>
      <c r="O60" s="1061"/>
      <c r="P60" s="366"/>
      <c r="Q60" s="1079"/>
      <c r="R60" s="1061"/>
      <c r="S60" s="366"/>
      <c r="T60" s="1079" t="s">
        <v>1269</v>
      </c>
      <c r="U60" s="1061">
        <v>3.6732962599999999</v>
      </c>
      <c r="V60" s="366">
        <f t="shared" si="26"/>
        <v>25.518824018641737</v>
      </c>
      <c r="W60" s="1079" t="s">
        <v>1269</v>
      </c>
      <c r="X60" s="1061">
        <v>2.82753035</v>
      </c>
      <c r="Y60" s="366">
        <f t="shared" si="27"/>
        <v>15.161440611271837</v>
      </c>
      <c r="Z60" s="1079" t="s">
        <v>1269</v>
      </c>
      <c r="AA60" s="1061">
        <v>0</v>
      </c>
      <c r="AB60" s="366">
        <f t="shared" si="28"/>
        <v>0</v>
      </c>
      <c r="AC60" s="1079"/>
      <c r="AD60" s="1061"/>
      <c r="AE60" s="366">
        <f t="shared" si="29"/>
        <v>0</v>
      </c>
      <c r="AF60" s="1079"/>
      <c r="AG60" s="1061"/>
      <c r="AH60" s="366">
        <f t="shared" si="30"/>
        <v>0</v>
      </c>
      <c r="AI60" s="1051"/>
      <c r="AJ60" s="338"/>
      <c r="AK60" s="587"/>
      <c r="AL60" s="1051"/>
      <c r="AM60" s="338"/>
      <c r="AN60" s="587"/>
      <c r="AO60" s="1051"/>
      <c r="AP60" s="338"/>
      <c r="AQ60" s="587"/>
      <c r="AR60" s="1048"/>
      <c r="AS60" s="338"/>
      <c r="AT60" s="587"/>
      <c r="AU60" s="1051"/>
      <c r="AV60" s="390"/>
      <c r="AW60" s="587"/>
      <c r="AX60" s="1051"/>
    </row>
    <row r="61" spans="1:50">
      <c r="A61" s="1053"/>
      <c r="B61" s="384"/>
      <c r="C61" s="384"/>
      <c r="D61" s="366"/>
      <c r="E61" s="1053"/>
      <c r="F61" s="1498"/>
      <c r="G61" s="366">
        <f t="shared" si="31"/>
        <v>0</v>
      </c>
      <c r="H61" s="1053"/>
      <c r="I61" s="337"/>
      <c r="J61" s="366">
        <f t="shared" si="25"/>
        <v>0</v>
      </c>
      <c r="K61" s="1079" t="s">
        <v>1289</v>
      </c>
      <c r="L61" s="1061"/>
      <c r="M61" s="366">
        <f t="shared" si="32"/>
        <v>0</v>
      </c>
      <c r="N61" s="1079"/>
      <c r="O61" s="1061"/>
      <c r="P61" s="366"/>
      <c r="Q61" s="1079"/>
      <c r="R61" s="1061"/>
      <c r="S61" s="366"/>
      <c r="T61" s="1079"/>
      <c r="U61" s="1061"/>
      <c r="V61" s="366"/>
      <c r="W61" s="1079"/>
      <c r="X61" s="1061"/>
      <c r="Y61" s="366"/>
      <c r="Z61" s="1079"/>
      <c r="AA61" s="1061"/>
      <c r="AB61" s="366"/>
      <c r="AC61" s="1079"/>
      <c r="AD61" s="1061"/>
      <c r="AE61" s="366"/>
      <c r="AF61" s="1079"/>
      <c r="AG61" s="1061"/>
      <c r="AH61" s="366"/>
      <c r="AI61" s="1051"/>
      <c r="AJ61" s="338"/>
      <c r="AK61" s="587"/>
      <c r="AL61" s="1051"/>
      <c r="AM61" s="338"/>
      <c r="AN61" s="587"/>
      <c r="AO61" s="1048"/>
      <c r="AP61" s="338"/>
      <c r="AQ61" s="587"/>
      <c r="AR61" s="1048"/>
      <c r="AS61" s="338"/>
      <c r="AT61" s="587"/>
      <c r="AU61" s="1048"/>
      <c r="AV61" s="338"/>
      <c r="AW61" s="587"/>
      <c r="AX61" s="1051"/>
    </row>
    <row r="62" spans="1:50">
      <c r="A62" s="1053"/>
      <c r="B62" s="384"/>
      <c r="C62" s="384"/>
      <c r="D62" s="366"/>
      <c r="E62" s="1053"/>
      <c r="F62" s="1498"/>
      <c r="G62" s="366">
        <f t="shared" si="31"/>
        <v>0</v>
      </c>
      <c r="H62" s="1053"/>
      <c r="I62" s="337"/>
      <c r="J62" s="366">
        <f t="shared" si="25"/>
        <v>0</v>
      </c>
      <c r="K62" s="1079"/>
      <c r="L62" s="1061"/>
      <c r="M62" s="366"/>
      <c r="N62" s="1079"/>
      <c r="O62" s="1061"/>
      <c r="P62" s="366"/>
      <c r="Q62" s="1079"/>
      <c r="R62" s="1061"/>
      <c r="S62" s="366"/>
      <c r="T62" s="1079"/>
      <c r="U62" s="1061"/>
      <c r="V62" s="366"/>
      <c r="W62" s="1079"/>
      <c r="X62" s="1061"/>
      <c r="Y62" s="366"/>
      <c r="Z62" s="1079"/>
      <c r="AA62" s="1061"/>
      <c r="AB62" s="366"/>
      <c r="AC62" s="1079"/>
      <c r="AD62" s="1061"/>
      <c r="AE62" s="366"/>
      <c r="AF62" s="1079"/>
      <c r="AG62" s="1061"/>
      <c r="AH62" s="366"/>
      <c r="AI62" s="1051"/>
      <c r="AJ62" s="338"/>
      <c r="AK62" s="587"/>
      <c r="AL62" s="1051"/>
      <c r="AM62" s="338"/>
      <c r="AN62" s="587"/>
      <c r="AO62" s="338"/>
      <c r="AP62" s="338"/>
      <c r="AQ62" s="587"/>
      <c r="AR62" s="338"/>
      <c r="AS62" s="338"/>
      <c r="AT62" s="587"/>
      <c r="AU62" s="338"/>
      <c r="AV62" s="338"/>
      <c r="AW62" s="587"/>
      <c r="AX62" s="1051"/>
    </row>
    <row r="63" spans="1:50">
      <c r="A63" s="1053"/>
      <c r="B63" s="384"/>
      <c r="C63" s="384"/>
      <c r="D63" s="366"/>
      <c r="E63" s="1053"/>
      <c r="F63" s="1498"/>
      <c r="G63" s="366">
        <f t="shared" si="31"/>
        <v>0</v>
      </c>
      <c r="H63" s="1053"/>
      <c r="I63" s="337"/>
      <c r="J63" s="366">
        <f t="shared" si="25"/>
        <v>0</v>
      </c>
      <c r="K63" s="1079"/>
      <c r="L63" s="1061"/>
      <c r="M63" s="366"/>
      <c r="N63" s="1079"/>
      <c r="O63" s="1061"/>
      <c r="P63" s="366"/>
      <c r="Q63" s="1079"/>
      <c r="R63" s="1061"/>
      <c r="S63" s="366"/>
      <c r="T63" s="1079"/>
      <c r="U63" s="1061"/>
      <c r="V63" s="366"/>
      <c r="W63" s="1079"/>
      <c r="X63" s="1061"/>
      <c r="Y63" s="366"/>
      <c r="Z63" s="1079"/>
      <c r="AA63" s="1061"/>
      <c r="AB63" s="366"/>
      <c r="AC63" s="1079"/>
      <c r="AD63" s="1061"/>
      <c r="AE63" s="366"/>
      <c r="AF63" s="1079"/>
      <c r="AG63" s="1061"/>
      <c r="AH63" s="366"/>
      <c r="AI63" s="1051"/>
      <c r="AJ63" s="338"/>
      <c r="AK63" s="587"/>
      <c r="AL63" s="1051"/>
      <c r="AM63" s="338"/>
      <c r="AN63" s="587"/>
      <c r="AO63" s="338"/>
      <c r="AP63" s="338"/>
      <c r="AQ63" s="587"/>
      <c r="AR63" s="338"/>
      <c r="AS63" s="338"/>
      <c r="AT63" s="587"/>
      <c r="AU63" s="338"/>
      <c r="AV63" s="338"/>
      <c r="AW63" s="587"/>
      <c r="AX63" s="338"/>
    </row>
    <row r="64" spans="1:50">
      <c r="A64" s="489"/>
      <c r="B64" s="384"/>
      <c r="C64" s="384"/>
      <c r="D64" s="366"/>
      <c r="E64" s="1053"/>
      <c r="F64" s="1498"/>
      <c r="G64" s="366">
        <f t="shared" si="31"/>
        <v>0</v>
      </c>
      <c r="H64" s="1053"/>
      <c r="I64" s="337"/>
      <c r="J64" s="366">
        <f t="shared" si="25"/>
        <v>0</v>
      </c>
      <c r="K64" s="1079"/>
      <c r="L64" s="1061"/>
      <c r="M64" s="366"/>
      <c r="N64" s="1079"/>
      <c r="O64" s="1061"/>
      <c r="P64" s="366"/>
      <c r="Q64" s="1079"/>
      <c r="R64" s="1061"/>
      <c r="S64" s="366"/>
      <c r="T64" s="1079"/>
      <c r="U64" s="1061"/>
      <c r="V64" s="366"/>
      <c r="W64" s="1079"/>
      <c r="X64" s="1061"/>
      <c r="Y64" s="366"/>
      <c r="Z64" s="1079"/>
      <c r="AA64" s="1061"/>
      <c r="AB64" s="366"/>
      <c r="AC64" s="1079"/>
      <c r="AD64" s="1061"/>
      <c r="AE64" s="366"/>
      <c r="AF64" s="1079"/>
      <c r="AG64" s="1061"/>
      <c r="AH64" s="366"/>
      <c r="AI64" s="338"/>
      <c r="AJ64" s="338"/>
      <c r="AK64" s="587"/>
      <c r="AL64" s="338"/>
      <c r="AM64" s="338"/>
      <c r="AN64" s="587"/>
      <c r="AO64" s="338"/>
      <c r="AP64" s="338"/>
      <c r="AQ64" s="587"/>
      <c r="AR64" s="338"/>
      <c r="AS64" s="338"/>
      <c r="AT64" s="587"/>
      <c r="AU64" s="338"/>
      <c r="AV64" s="338"/>
      <c r="AW64" s="587"/>
      <c r="AX64" s="338"/>
    </row>
    <row r="65" spans="1:50">
      <c r="A65" s="489"/>
      <c r="B65" s="384"/>
      <c r="C65" s="384"/>
      <c r="D65" s="366"/>
      <c r="E65" s="1053"/>
      <c r="G65" s="366">
        <f t="shared" si="31"/>
        <v>0</v>
      </c>
      <c r="H65" s="1053"/>
      <c r="I65" s="337"/>
      <c r="J65" s="366">
        <f t="shared" si="25"/>
        <v>0</v>
      </c>
      <c r="K65" s="1079"/>
      <c r="L65" s="1061"/>
      <c r="M65" s="366"/>
      <c r="N65" s="1079"/>
      <c r="O65" s="1061"/>
      <c r="P65" s="366"/>
      <c r="Q65" s="1079"/>
      <c r="R65" s="1061"/>
      <c r="S65" s="366"/>
      <c r="T65" s="1079"/>
      <c r="U65" s="1061"/>
      <c r="V65" s="366"/>
      <c r="W65" s="1079"/>
      <c r="X65" s="1061"/>
      <c r="Y65" s="366"/>
      <c r="Z65" s="1079"/>
      <c r="AA65" s="1061"/>
      <c r="AB65" s="366"/>
      <c r="AC65" s="1079"/>
      <c r="AD65" s="1061"/>
      <c r="AE65" s="366"/>
      <c r="AF65" s="1079"/>
      <c r="AG65" s="1061"/>
      <c r="AH65" s="366"/>
      <c r="AI65" s="338"/>
      <c r="AJ65" s="338"/>
      <c r="AK65" s="587"/>
      <c r="AL65" s="338"/>
      <c r="AM65" s="338"/>
      <c r="AN65" s="587"/>
      <c r="AO65" s="338"/>
      <c r="AP65" s="338"/>
      <c r="AQ65" s="587"/>
      <c r="AR65" s="338"/>
      <c r="AS65" s="338"/>
      <c r="AT65" s="587"/>
      <c r="AU65" s="338"/>
      <c r="AV65" s="338"/>
      <c r="AW65" s="587"/>
      <c r="AX65" s="338"/>
    </row>
    <row r="66" spans="1:50">
      <c r="A66" s="489"/>
      <c r="B66" s="384"/>
      <c r="C66" s="384"/>
      <c r="D66" s="366"/>
      <c r="E66" s="1053"/>
      <c r="G66" s="366">
        <f t="shared" si="31"/>
        <v>0</v>
      </c>
      <c r="H66" s="1053"/>
      <c r="I66" s="337"/>
      <c r="J66" s="366">
        <f t="shared" si="25"/>
        <v>0</v>
      </c>
      <c r="K66" s="1079"/>
      <c r="L66" s="1061"/>
      <c r="M66" s="366"/>
      <c r="N66" s="1079"/>
      <c r="O66" s="1061"/>
      <c r="P66" s="366"/>
      <c r="Q66" s="1079"/>
      <c r="R66" s="1061"/>
      <c r="S66" s="366"/>
      <c r="T66" s="1079"/>
      <c r="U66" s="1061"/>
      <c r="V66" s="366"/>
      <c r="W66" s="1079"/>
      <c r="X66" s="1061"/>
      <c r="Y66" s="366"/>
      <c r="Z66" s="1079"/>
      <c r="AA66" s="1061"/>
      <c r="AB66" s="366"/>
      <c r="AC66" s="1079"/>
      <c r="AD66" s="1061"/>
      <c r="AE66" s="366"/>
      <c r="AF66" s="1079"/>
      <c r="AG66" s="1061"/>
      <c r="AH66" s="366"/>
      <c r="AI66" s="338"/>
      <c r="AJ66" s="338"/>
      <c r="AK66" s="587"/>
      <c r="AL66" s="338"/>
      <c r="AM66" s="338"/>
      <c r="AN66" s="587"/>
      <c r="AO66" s="338"/>
      <c r="AP66" s="338"/>
      <c r="AQ66" s="587"/>
      <c r="AR66" s="338"/>
      <c r="AS66" s="338"/>
      <c r="AT66" s="587"/>
      <c r="AU66" s="338"/>
      <c r="AV66" s="338"/>
      <c r="AW66" s="587"/>
      <c r="AX66" s="338"/>
    </row>
    <row r="67" spans="1:50">
      <c r="A67" s="489"/>
      <c r="B67" s="384"/>
      <c r="C67" s="384"/>
      <c r="D67" s="366"/>
      <c r="E67" s="489"/>
      <c r="F67" s="384"/>
      <c r="G67" s="366"/>
      <c r="H67" s="1079"/>
      <c r="I67" s="1061"/>
      <c r="J67" s="366"/>
      <c r="K67" s="1079"/>
      <c r="L67" s="1061"/>
      <c r="M67" s="366"/>
      <c r="N67" s="1079"/>
      <c r="O67" s="1061"/>
      <c r="P67" s="366"/>
      <c r="Q67" s="1079"/>
      <c r="R67" s="1061"/>
      <c r="S67" s="366"/>
      <c r="T67" s="1079"/>
      <c r="U67" s="1061"/>
      <c r="V67" s="366"/>
      <c r="W67" s="1079"/>
      <c r="X67" s="1061"/>
      <c r="Y67" s="366"/>
      <c r="Z67" s="1079"/>
      <c r="AA67" s="1061"/>
      <c r="AB67" s="366"/>
      <c r="AC67" s="1079"/>
      <c r="AD67" s="1061"/>
      <c r="AE67" s="366"/>
      <c r="AF67" s="1079"/>
      <c r="AG67" s="1061"/>
      <c r="AH67" s="366"/>
      <c r="AI67" s="338"/>
      <c r="AJ67" s="338"/>
      <c r="AK67" s="587"/>
      <c r="AL67" s="338"/>
      <c r="AM67" s="338"/>
      <c r="AN67" s="587"/>
      <c r="AO67" s="338"/>
      <c r="AP67" s="338"/>
      <c r="AQ67" s="587"/>
      <c r="AR67" s="338"/>
      <c r="AS67" s="338"/>
      <c r="AT67" s="587"/>
      <c r="AU67" s="338"/>
      <c r="AV67" s="338"/>
      <c r="AW67" s="587"/>
      <c r="AX67" s="338"/>
    </row>
    <row r="68" spans="1:50">
      <c r="A68" s="489"/>
      <c r="B68" s="384"/>
      <c r="C68" s="384"/>
      <c r="D68" s="366"/>
      <c r="E68" s="489"/>
      <c r="F68" s="384" t="s">
        <v>2</v>
      </c>
      <c r="G68" s="366"/>
      <c r="H68" s="489"/>
      <c r="I68" s="384" t="s">
        <v>2</v>
      </c>
      <c r="J68" s="366"/>
      <c r="K68" s="489"/>
      <c r="L68" s="384" t="s">
        <v>2</v>
      </c>
      <c r="M68" s="366"/>
      <c r="N68" s="489"/>
      <c r="O68" s="384" t="s">
        <v>2</v>
      </c>
      <c r="P68" s="366"/>
      <c r="Q68" s="489"/>
      <c r="R68" s="384" t="s">
        <v>2</v>
      </c>
      <c r="S68" s="366"/>
      <c r="T68" s="489"/>
      <c r="U68" s="384" t="s">
        <v>2</v>
      </c>
      <c r="V68" s="366"/>
      <c r="W68" s="489"/>
      <c r="X68" s="384" t="s">
        <v>2</v>
      </c>
      <c r="Y68" s="366"/>
      <c r="Z68" s="489"/>
      <c r="AA68" s="384" t="s">
        <v>2</v>
      </c>
      <c r="AB68" s="366"/>
      <c r="AC68" s="489"/>
      <c r="AD68" s="384" t="s">
        <v>2</v>
      </c>
      <c r="AE68" s="366"/>
      <c r="AF68" s="489"/>
      <c r="AG68" s="384" t="s">
        <v>2</v>
      </c>
      <c r="AH68" s="366"/>
      <c r="AI68" s="338"/>
      <c r="AJ68" s="338"/>
      <c r="AK68" s="587"/>
      <c r="AL68" s="338"/>
      <c r="AM68" s="338"/>
      <c r="AN68" s="587"/>
      <c r="AO68" s="338"/>
      <c r="AP68" s="338"/>
      <c r="AQ68" s="587"/>
      <c r="AR68" s="338"/>
      <c r="AS68" s="338"/>
      <c r="AT68" s="587"/>
      <c r="AU68" s="338"/>
      <c r="AV68" s="338"/>
      <c r="AW68" s="587"/>
      <c r="AX68" s="338"/>
    </row>
    <row r="69" spans="1:50">
      <c r="A69" s="489"/>
      <c r="B69" s="384"/>
      <c r="C69" s="384"/>
      <c r="D69" s="366"/>
      <c r="E69" s="489"/>
      <c r="F69" s="384"/>
      <c r="G69" s="366"/>
      <c r="H69" s="489"/>
      <c r="I69" s="384"/>
      <c r="J69" s="366"/>
      <c r="K69" s="489"/>
      <c r="L69" s="384"/>
      <c r="M69" s="366"/>
      <c r="N69" s="489"/>
      <c r="O69" s="384"/>
      <c r="P69" s="366"/>
      <c r="Q69" s="489"/>
      <c r="R69" s="384"/>
      <c r="S69" s="366"/>
      <c r="T69" s="489"/>
      <c r="U69" s="384"/>
      <c r="V69" s="366"/>
      <c r="W69" s="489"/>
      <c r="X69" s="384"/>
      <c r="Y69" s="366"/>
      <c r="Z69" s="489"/>
      <c r="AA69" s="384"/>
      <c r="AB69" s="366"/>
      <c r="AC69" s="489"/>
      <c r="AD69" s="384"/>
      <c r="AE69" s="366"/>
      <c r="AF69" s="489"/>
      <c r="AG69" s="384"/>
      <c r="AH69" s="366"/>
      <c r="AI69" s="338"/>
      <c r="AJ69" s="338"/>
      <c r="AK69" s="587"/>
      <c r="AL69" s="338"/>
      <c r="AM69" s="338"/>
      <c r="AN69" s="587"/>
      <c r="AO69" s="338"/>
      <c r="AP69" s="338"/>
      <c r="AQ69" s="587"/>
      <c r="AR69" s="338"/>
      <c r="AS69" s="338"/>
      <c r="AT69" s="587"/>
      <c r="AU69" s="338"/>
      <c r="AV69" s="338"/>
      <c r="AW69" s="587"/>
      <c r="AX69" s="338"/>
    </row>
    <row r="70" spans="1:50">
      <c r="A70" s="489"/>
      <c r="B70" s="384"/>
      <c r="C70" s="384"/>
      <c r="D70" s="366"/>
      <c r="E70" s="489"/>
      <c r="F70" s="384"/>
      <c r="G70" s="366"/>
      <c r="H70" s="489"/>
      <c r="I70" s="384"/>
      <c r="J70" s="366"/>
      <c r="K70" s="489"/>
      <c r="L70" s="384"/>
      <c r="M70" s="366"/>
      <c r="N70" s="489"/>
      <c r="O70" s="384"/>
      <c r="P70" s="366"/>
      <c r="Q70" s="489"/>
      <c r="R70" s="384"/>
      <c r="S70" s="366"/>
      <c r="T70" s="489"/>
      <c r="U70" s="384"/>
      <c r="V70" s="366"/>
      <c r="W70" s="489"/>
      <c r="X70" s="384"/>
      <c r="Y70" s="366"/>
      <c r="Z70" s="489"/>
      <c r="AA70" s="384"/>
      <c r="AB70" s="366"/>
      <c r="AC70" s="489"/>
      <c r="AD70" s="384"/>
      <c r="AE70" s="366"/>
      <c r="AF70" s="489"/>
      <c r="AG70" s="384"/>
      <c r="AH70" s="366"/>
      <c r="AI70" s="338"/>
      <c r="AJ70" s="338"/>
      <c r="AK70" s="587"/>
      <c r="AL70" s="338"/>
      <c r="AM70" s="338"/>
      <c r="AN70" s="587"/>
      <c r="AO70" s="338"/>
      <c r="AP70" s="338"/>
      <c r="AQ70" s="587"/>
      <c r="AR70" s="338"/>
      <c r="AS70" s="338"/>
      <c r="AT70" s="587"/>
      <c r="AU70" s="338"/>
      <c r="AV70" s="338"/>
      <c r="AW70" s="587"/>
      <c r="AX70" s="338"/>
    </row>
    <row r="71" spans="1:50">
      <c r="A71" s="489"/>
      <c r="B71" s="384"/>
      <c r="C71" s="384"/>
      <c r="D71" s="366"/>
      <c r="E71" s="489"/>
      <c r="F71" s="384"/>
      <c r="G71" s="366"/>
      <c r="H71" s="489"/>
      <c r="I71" s="384"/>
      <c r="J71" s="366"/>
      <c r="K71" s="489"/>
      <c r="L71" s="384"/>
      <c r="M71" s="366"/>
      <c r="N71" s="489"/>
      <c r="O71" s="384"/>
      <c r="P71" s="366"/>
      <c r="Q71" s="489"/>
      <c r="R71" s="384"/>
      <c r="S71" s="366"/>
      <c r="T71" s="489"/>
      <c r="U71" s="384"/>
      <c r="V71" s="366"/>
      <c r="W71" s="489"/>
      <c r="X71" s="384"/>
      <c r="Y71" s="366"/>
      <c r="Z71" s="489"/>
      <c r="AA71" s="384"/>
      <c r="AB71" s="366"/>
      <c r="AC71" s="489"/>
      <c r="AD71" s="384"/>
      <c r="AE71" s="366"/>
      <c r="AF71" s="489"/>
      <c r="AG71" s="384"/>
      <c r="AH71" s="366"/>
      <c r="AI71" s="338"/>
      <c r="AJ71" s="338"/>
      <c r="AK71" s="587"/>
      <c r="AL71" s="338"/>
      <c r="AM71" s="338"/>
      <c r="AN71" s="587"/>
      <c r="AO71" s="338"/>
      <c r="AP71" s="338"/>
      <c r="AQ71" s="587"/>
      <c r="AR71" s="338"/>
      <c r="AS71" s="338"/>
      <c r="AT71" s="587"/>
      <c r="AU71" s="338"/>
      <c r="AV71" s="338"/>
      <c r="AW71" s="587"/>
      <c r="AX71" s="338"/>
    </row>
    <row r="72" spans="1:50">
      <c r="A72" s="489"/>
      <c r="B72" s="384"/>
      <c r="C72" s="384"/>
      <c r="D72" s="366"/>
      <c r="E72" s="489"/>
      <c r="F72" s="384"/>
      <c r="G72" s="366"/>
      <c r="H72" s="489"/>
      <c r="I72" s="384"/>
      <c r="J72" s="366"/>
      <c r="K72" s="489"/>
      <c r="L72" s="384"/>
      <c r="M72" s="366"/>
      <c r="N72" s="489"/>
      <c r="O72" s="384"/>
      <c r="P72" s="366"/>
      <c r="Q72" s="489"/>
      <c r="R72" s="384"/>
      <c r="S72" s="366"/>
      <c r="T72" s="489"/>
      <c r="U72" s="384"/>
      <c r="V72" s="366"/>
      <c r="W72" s="489"/>
      <c r="X72" s="384"/>
      <c r="Y72" s="366"/>
      <c r="Z72" s="489"/>
      <c r="AA72" s="384"/>
      <c r="AB72" s="366"/>
      <c r="AC72" s="489"/>
      <c r="AD72" s="384"/>
      <c r="AE72" s="366"/>
      <c r="AF72" s="489"/>
      <c r="AG72" s="384"/>
      <c r="AH72" s="366"/>
      <c r="AI72" s="338"/>
      <c r="AJ72" s="338"/>
      <c r="AK72" s="587"/>
      <c r="AL72" s="338"/>
      <c r="AM72" s="338"/>
      <c r="AN72" s="587"/>
      <c r="AO72" s="338"/>
      <c r="AP72" s="338"/>
      <c r="AQ72" s="587"/>
      <c r="AR72" s="338"/>
      <c r="AS72" s="338"/>
      <c r="AT72" s="587"/>
      <c r="AU72" s="338"/>
      <c r="AV72" s="338"/>
      <c r="AW72" s="587"/>
      <c r="AX72" s="338"/>
    </row>
    <row r="73" spans="1:50" ht="13.5" thickBot="1">
      <c r="A73" s="489"/>
      <c r="B73" s="384"/>
      <c r="C73" s="384"/>
      <c r="D73" s="366"/>
      <c r="E73" s="489"/>
      <c r="F73" s="384"/>
      <c r="G73" s="366"/>
      <c r="H73" s="489"/>
      <c r="I73" s="384"/>
      <c r="J73" s="366"/>
      <c r="K73" s="489"/>
      <c r="L73" s="384"/>
      <c r="M73" s="366"/>
      <c r="N73" s="489"/>
      <c r="O73" s="384"/>
      <c r="P73" s="366"/>
      <c r="Q73" s="489"/>
      <c r="R73" s="384"/>
      <c r="S73" s="366"/>
      <c r="T73" s="489"/>
      <c r="U73" s="384"/>
      <c r="V73" s="366"/>
      <c r="W73" s="489"/>
      <c r="X73" s="384"/>
      <c r="Y73" s="366"/>
      <c r="Z73" s="489"/>
      <c r="AA73" s="384"/>
      <c r="AB73" s="366"/>
      <c r="AC73" s="489"/>
      <c r="AD73" s="384"/>
      <c r="AE73" s="366"/>
      <c r="AF73" s="489"/>
      <c r="AG73" s="384"/>
      <c r="AH73" s="366"/>
      <c r="AI73" s="338"/>
      <c r="AJ73" s="338"/>
      <c r="AK73" s="587"/>
      <c r="AL73" s="338"/>
      <c r="AM73" s="338"/>
      <c r="AN73" s="587"/>
      <c r="AO73" s="338"/>
      <c r="AP73" s="338"/>
      <c r="AQ73" s="587"/>
      <c r="AR73" s="338"/>
      <c r="AS73" s="338"/>
      <c r="AT73" s="587"/>
      <c r="AU73" s="338"/>
      <c r="AV73" s="338"/>
      <c r="AW73" s="587"/>
      <c r="AX73" s="338"/>
    </row>
    <row r="74" spans="1:50" ht="13.5" thickBot="1">
      <c r="A74" s="362" t="s">
        <v>695</v>
      </c>
      <c r="B74" s="1189"/>
      <c r="C74" s="492">
        <f>SUM(C55:C59)</f>
        <v>396.85312881999999</v>
      </c>
      <c r="D74" s="365">
        <f>SUM(D55:D73)</f>
        <v>100</v>
      </c>
      <c r="E74" s="362"/>
      <c r="F74" s="492">
        <f>SUM(F55:F58)</f>
        <v>15.039303460000001</v>
      </c>
      <c r="G74" s="365">
        <f>SUM(G55:G73)</f>
        <v>99.999999999999986</v>
      </c>
      <c r="H74" s="362"/>
      <c r="I74" s="492">
        <f>SUM(I55:I58)</f>
        <v>106.72453396</v>
      </c>
      <c r="J74" s="365">
        <f>I74/I76*100</f>
        <v>100</v>
      </c>
      <c r="K74" s="362"/>
      <c r="L74" s="492">
        <f>L54</f>
        <v>0</v>
      </c>
      <c r="M74" s="365">
        <f>L74/$L$76*100</f>
        <v>0</v>
      </c>
      <c r="N74" s="362"/>
      <c r="O74" s="492">
        <f>O55</f>
        <v>0</v>
      </c>
      <c r="P74" s="365">
        <f>O74/O76*100</f>
        <v>0</v>
      </c>
      <c r="Q74" s="362"/>
      <c r="R74" s="492">
        <v>0</v>
      </c>
      <c r="S74" s="365">
        <f>R74/R76*100</f>
        <v>0</v>
      </c>
      <c r="T74" s="362"/>
      <c r="U74" s="492">
        <f>SUM(U55:U58)</f>
        <v>14.394457429999999</v>
      </c>
      <c r="V74" s="365">
        <f>U74/U76*100</f>
        <v>100</v>
      </c>
      <c r="W74" s="362"/>
      <c r="X74" s="492">
        <f>SUM(X55:X73)</f>
        <v>18.649483400000001</v>
      </c>
      <c r="Y74" s="365">
        <f>X74/X76*100</f>
        <v>100</v>
      </c>
      <c r="Z74" s="362"/>
      <c r="AA74" s="492">
        <f>SUM(AA55:AA73)</f>
        <v>9.0824868100000007</v>
      </c>
      <c r="AB74" s="365">
        <f>AA74/AA76*100</f>
        <v>100</v>
      </c>
      <c r="AC74" s="362"/>
      <c r="AD74" s="492">
        <f>SUM(AD55:AD73)</f>
        <v>199.4</v>
      </c>
      <c r="AE74" s="365">
        <f>AD74/AD76*100</f>
        <v>100</v>
      </c>
      <c r="AF74" s="362"/>
      <c r="AG74" s="492">
        <f>SUM(AG55:AG73)</f>
        <v>858.4</v>
      </c>
      <c r="AH74" s="365">
        <f>AG74/AG76*100</f>
        <v>100</v>
      </c>
      <c r="AI74" s="336"/>
      <c r="AJ74" s="338"/>
      <c r="AK74" s="587"/>
      <c r="AL74" s="336"/>
      <c r="AM74" s="338"/>
      <c r="AN74" s="587"/>
      <c r="AO74" s="336"/>
      <c r="AP74" s="338"/>
      <c r="AQ74" s="587"/>
      <c r="AR74" s="336"/>
      <c r="AS74" s="338"/>
      <c r="AT74" s="587"/>
      <c r="AU74" s="338"/>
      <c r="AV74" s="338"/>
      <c r="AW74" s="587"/>
      <c r="AX74" s="336"/>
    </row>
    <row r="75" spans="1:50" ht="13.5" thickBot="1">
      <c r="A75" s="362" t="s">
        <v>696</v>
      </c>
      <c r="B75" s="1189"/>
      <c r="C75" s="492">
        <v>0</v>
      </c>
      <c r="D75" s="365">
        <f>C75/C76*100</f>
        <v>0</v>
      </c>
      <c r="E75" s="362"/>
      <c r="F75" s="492">
        <f>SUM(F59:F64)</f>
        <v>0</v>
      </c>
      <c r="G75" s="365">
        <f>F75/F76*100</f>
        <v>0</v>
      </c>
      <c r="H75" s="362"/>
      <c r="I75" s="492">
        <f>SUM(I59:I64)</f>
        <v>0</v>
      </c>
      <c r="J75" s="365">
        <f>I75/I76*100</f>
        <v>0</v>
      </c>
      <c r="K75" s="362"/>
      <c r="L75" s="492">
        <f>SUM(L55:L61)</f>
        <v>195.7</v>
      </c>
      <c r="M75" s="365">
        <f>L75/$L$76*100</f>
        <v>100</v>
      </c>
      <c r="N75" s="362"/>
      <c r="O75" s="492">
        <f>O56</f>
        <v>74.099999999999994</v>
      </c>
      <c r="P75" s="365">
        <f>O75/O76*100</f>
        <v>100</v>
      </c>
      <c r="Q75" s="362"/>
      <c r="R75" s="492">
        <f>SUM(R55:R56)</f>
        <v>98.1</v>
      </c>
      <c r="S75" s="365">
        <f>R75/R76*100</f>
        <v>100</v>
      </c>
      <c r="T75" s="362"/>
      <c r="U75" s="492">
        <v>0</v>
      </c>
      <c r="V75" s="365">
        <f>U75/U76*100</f>
        <v>0</v>
      </c>
      <c r="W75" s="362"/>
      <c r="X75" s="492">
        <v>0</v>
      </c>
      <c r="Y75" s="365">
        <f>X75/X76*100</f>
        <v>0</v>
      </c>
      <c r="Z75" s="362"/>
      <c r="AA75" s="492">
        <v>0</v>
      </c>
      <c r="AB75" s="365">
        <f>AA75/AA76*100</f>
        <v>0</v>
      </c>
      <c r="AC75" s="362"/>
      <c r="AD75" s="492">
        <v>0</v>
      </c>
      <c r="AE75" s="365">
        <f>AD75/AD76*100</f>
        <v>0</v>
      </c>
      <c r="AF75" s="362"/>
      <c r="AG75" s="492">
        <v>0</v>
      </c>
      <c r="AH75" s="365">
        <f>AG75/AG76*100</f>
        <v>0</v>
      </c>
      <c r="AI75" s="336"/>
      <c r="AJ75" s="338"/>
      <c r="AK75" s="587"/>
      <c r="AL75" s="336"/>
      <c r="AM75" s="338"/>
      <c r="AN75" s="587"/>
      <c r="AO75" s="336"/>
      <c r="AP75" s="338"/>
      <c r="AQ75" s="587"/>
      <c r="AR75" s="336"/>
      <c r="AS75" s="338"/>
      <c r="AT75" s="587"/>
      <c r="AU75" s="338"/>
      <c r="AV75" s="338"/>
      <c r="AW75" s="587"/>
      <c r="AX75" s="336"/>
    </row>
    <row r="76" spans="1:50" ht="13.5" thickBot="1">
      <c r="A76" s="362" t="s">
        <v>697</v>
      </c>
      <c r="B76" s="1189"/>
      <c r="C76" s="492">
        <f>SUM(C74:C75)</f>
        <v>396.85312881999999</v>
      </c>
      <c r="D76" s="365">
        <f>SUM(D74:D75)</f>
        <v>100</v>
      </c>
      <c r="E76" s="362"/>
      <c r="F76" s="492">
        <f>SUM(F74:F75)</f>
        <v>15.039303460000001</v>
      </c>
      <c r="G76" s="365">
        <f>SUM(G74:G75)</f>
        <v>99.999999999999986</v>
      </c>
      <c r="H76" s="362"/>
      <c r="I76" s="492">
        <f>SUM(I74:I75)</f>
        <v>106.72453396</v>
      </c>
      <c r="J76" s="365">
        <f>SUM(J74:J75)</f>
        <v>100</v>
      </c>
      <c r="K76" s="362"/>
      <c r="L76" s="492">
        <f>SUM(L74:L75)</f>
        <v>195.7</v>
      </c>
      <c r="M76" s="365">
        <f>SUM(M74:M75)</f>
        <v>100</v>
      </c>
      <c r="N76" s="362"/>
      <c r="O76" s="492">
        <f>SUM(O74:O75)</f>
        <v>74.099999999999994</v>
      </c>
      <c r="P76" s="365">
        <f>SUM(P74:P75)</f>
        <v>100</v>
      </c>
      <c r="Q76" s="362"/>
      <c r="R76" s="492">
        <f>SUM(R74:R75)</f>
        <v>98.1</v>
      </c>
      <c r="S76" s="365">
        <f>SUM(S74:S75)</f>
        <v>100</v>
      </c>
      <c r="T76" s="362"/>
      <c r="U76" s="492">
        <f>SUM(U74:U75)</f>
        <v>14.394457429999999</v>
      </c>
      <c r="V76" s="365">
        <f>SUM(V74:V75)</f>
        <v>100</v>
      </c>
      <c r="W76" s="362"/>
      <c r="X76" s="492">
        <f>SUM(X74:X75)</f>
        <v>18.649483400000001</v>
      </c>
      <c r="Y76" s="365">
        <f>SUM(Y74:Y75)</f>
        <v>100</v>
      </c>
      <c r="Z76" s="362"/>
      <c r="AA76" s="492">
        <f>SUM(AA74:AA75)</f>
        <v>9.0824868100000007</v>
      </c>
      <c r="AB76" s="365">
        <f>SUM(AB74:AB75)</f>
        <v>100</v>
      </c>
      <c r="AC76" s="362"/>
      <c r="AD76" s="492">
        <f>SUM(AD74:AD75)</f>
        <v>199.4</v>
      </c>
      <c r="AE76" s="365">
        <f>SUM(AE74:AE75)</f>
        <v>100</v>
      </c>
      <c r="AF76" s="362"/>
      <c r="AG76" s="492">
        <f>SUM(AG74:AG75)</f>
        <v>858.4</v>
      </c>
      <c r="AH76" s="365">
        <f>SUM(AH74:AH75)</f>
        <v>100</v>
      </c>
      <c r="AI76" s="336"/>
      <c r="AJ76" s="338"/>
      <c r="AK76" s="587"/>
      <c r="AL76" s="336"/>
      <c r="AM76" s="338"/>
      <c r="AN76" s="587"/>
      <c r="AO76" s="336"/>
      <c r="AP76" s="338"/>
      <c r="AQ76" s="587"/>
      <c r="AR76" s="336"/>
      <c r="AS76" s="338"/>
      <c r="AT76" s="587"/>
      <c r="AU76" s="338"/>
      <c r="AV76" s="338"/>
      <c r="AW76" s="587"/>
      <c r="AX76" s="336"/>
    </row>
    <row r="77" spans="1:50" ht="13.5" thickBot="1">
      <c r="A77" s="494"/>
      <c r="B77" s="1189"/>
      <c r="C77" s="384"/>
      <c r="D77" s="367"/>
      <c r="E77" s="494"/>
      <c r="F77" s="384"/>
      <c r="G77" s="367"/>
      <c r="H77" s="494"/>
      <c r="I77" s="384"/>
      <c r="J77" s="367"/>
      <c r="K77" s="494"/>
      <c r="L77" s="384"/>
      <c r="M77" s="367"/>
      <c r="N77" s="494"/>
      <c r="O77" s="384"/>
      <c r="P77" s="367"/>
      <c r="Q77" s="494"/>
      <c r="R77" s="384"/>
      <c r="S77" s="367"/>
      <c r="T77" s="494"/>
      <c r="U77" s="384"/>
      <c r="V77" s="367"/>
      <c r="W77" s="494"/>
      <c r="X77" s="384"/>
      <c r="Y77" s="367"/>
      <c r="Z77" s="494"/>
      <c r="AA77" s="384"/>
      <c r="AB77" s="367"/>
      <c r="AC77" s="494"/>
      <c r="AD77" s="384"/>
      <c r="AE77" s="367"/>
      <c r="AF77" s="494"/>
      <c r="AG77" s="384"/>
      <c r="AH77" s="367"/>
      <c r="AI77" s="338"/>
      <c r="AJ77" s="338"/>
      <c r="AK77" s="587"/>
      <c r="AL77" s="338"/>
      <c r="AM77" s="338"/>
      <c r="AN77" s="587"/>
      <c r="AO77" s="338"/>
      <c r="AP77" s="338"/>
      <c r="AQ77" s="587"/>
      <c r="AR77" s="338"/>
      <c r="AS77" s="338"/>
      <c r="AT77" s="587"/>
      <c r="AU77" s="338"/>
      <c r="AV77" s="338"/>
      <c r="AW77" s="587"/>
      <c r="AX77" s="338"/>
    </row>
    <row r="78" spans="1:50">
      <c r="A78" s="411" t="s">
        <v>181</v>
      </c>
      <c r="B78" s="1189"/>
      <c r="C78" s="495">
        <v>3636</v>
      </c>
      <c r="D78" s="372"/>
      <c r="E78" s="411"/>
      <c r="F78" s="495">
        <v>40</v>
      </c>
      <c r="G78" s="372"/>
      <c r="H78" s="411"/>
      <c r="I78" s="495">
        <v>991</v>
      </c>
      <c r="J78" s="372"/>
      <c r="K78" s="411"/>
      <c r="L78" s="495">
        <v>369</v>
      </c>
      <c r="M78" s="372"/>
      <c r="N78" s="411"/>
      <c r="O78" s="495">
        <v>406</v>
      </c>
      <c r="P78" s="372"/>
      <c r="Q78" s="411"/>
      <c r="R78" s="495">
        <v>253</v>
      </c>
      <c r="S78" s="372"/>
      <c r="T78" s="411"/>
      <c r="U78" s="495">
        <v>3</v>
      </c>
      <c r="V78" s="372"/>
      <c r="W78" s="411"/>
      <c r="X78" s="495">
        <v>2</v>
      </c>
      <c r="Y78" s="372"/>
      <c r="Z78" s="411"/>
      <c r="AA78" s="495">
        <v>23</v>
      </c>
      <c r="AB78" s="372"/>
      <c r="AC78" s="411"/>
      <c r="AD78" s="495">
        <v>160</v>
      </c>
      <c r="AE78" s="372"/>
      <c r="AF78" s="411"/>
      <c r="AG78" s="495">
        <v>5666</v>
      </c>
      <c r="AH78" s="372"/>
      <c r="AI78" s="512"/>
      <c r="AJ78" s="512"/>
      <c r="AK78" s="587"/>
      <c r="AL78" s="512"/>
      <c r="AM78" s="512"/>
      <c r="AN78" s="587"/>
      <c r="AO78" s="512"/>
      <c r="AP78" s="512"/>
      <c r="AQ78" s="587"/>
      <c r="AR78" s="512"/>
      <c r="AS78" s="512"/>
      <c r="AT78" s="587"/>
      <c r="AU78" s="512"/>
      <c r="AV78" s="512"/>
      <c r="AW78" s="587"/>
      <c r="AX78" s="512"/>
    </row>
    <row r="79" spans="1:50" ht="13.5" thickBot="1">
      <c r="A79" s="413" t="s">
        <v>182</v>
      </c>
      <c r="B79" s="496"/>
      <c r="C79" s="496">
        <f>C52/C78*1000000</f>
        <v>115539.05390539054</v>
      </c>
      <c r="D79" s="373"/>
      <c r="E79" s="413"/>
      <c r="F79" s="496">
        <f>F52/F78*1000000</f>
        <v>1030000</v>
      </c>
      <c r="G79" s="373"/>
      <c r="H79" s="413"/>
      <c r="I79" s="496">
        <f>I52/I78*1000000</f>
        <v>364177.59838546923</v>
      </c>
      <c r="J79" s="373"/>
      <c r="K79" s="413"/>
      <c r="L79" s="496">
        <f>L52/L78*1000000</f>
        <v>533333.33333333337</v>
      </c>
      <c r="M79" s="373"/>
      <c r="N79" s="413"/>
      <c r="O79" s="496">
        <f>O52/O78*1000000</f>
        <v>186453.20197044333</v>
      </c>
      <c r="P79" s="373"/>
      <c r="Q79" s="413"/>
      <c r="R79" s="496">
        <f>R52/R78*1000000</f>
        <v>389723.32015810272</v>
      </c>
      <c r="S79" s="373"/>
      <c r="T79" s="413"/>
      <c r="U79" s="496">
        <f>U52/U78*1000000</f>
        <v>6066666.666666667</v>
      </c>
      <c r="V79" s="373"/>
      <c r="W79" s="413"/>
      <c r="X79" s="496">
        <f>X52/X78*1000000</f>
        <v>9350000.0000000019</v>
      </c>
      <c r="Y79" s="373"/>
      <c r="Z79" s="413"/>
      <c r="AA79" s="496">
        <f>AA52/AA78*1000000</f>
        <v>395652.17434782611</v>
      </c>
      <c r="AB79" s="373"/>
      <c r="AC79" s="413"/>
      <c r="AD79" s="496">
        <f>AD52/AD78*1000000</f>
        <v>1248750</v>
      </c>
      <c r="AE79" s="373"/>
      <c r="AF79" s="413"/>
      <c r="AG79" s="496">
        <f>AG52/AG78*1000000</f>
        <v>151711.96611366046</v>
      </c>
      <c r="AH79" s="373"/>
      <c r="AI79" s="512"/>
      <c r="AJ79" s="512"/>
      <c r="AK79" s="587"/>
      <c r="AL79" s="512"/>
      <c r="AM79" s="512"/>
      <c r="AN79" s="587"/>
      <c r="AO79" s="512"/>
      <c r="AP79" s="512"/>
      <c r="AQ79" s="587"/>
      <c r="AR79" s="512"/>
      <c r="AS79" s="512"/>
      <c r="AT79" s="587"/>
      <c r="AU79" s="512"/>
      <c r="AV79" s="512"/>
      <c r="AW79" s="587"/>
      <c r="AX79" s="512"/>
    </row>
    <row r="80" spans="1:50" s="145" customFormat="1">
      <c r="A80" s="338"/>
      <c r="B80"/>
      <c r="C80"/>
      <c r="D80"/>
      <c r="E80" s="1036"/>
      <c r="F80" s="1173"/>
      <c r="G80" s="1036"/>
      <c r="H80" s="1049"/>
      <c r="I80" s="520"/>
      <c r="J80" s="1036"/>
      <c r="K80" s="1049"/>
      <c r="L80" s="520"/>
      <c r="M80" s="1036"/>
      <c r="N80" s="1049"/>
      <c r="O80" s="520"/>
      <c r="P80" s="1036"/>
      <c r="Q80" s="1049"/>
      <c r="R80" s="520"/>
      <c r="S80" s="1036"/>
      <c r="T80" s="1049"/>
      <c r="U80" s="520"/>
      <c r="V80" s="1036"/>
      <c r="W80" s="1036"/>
      <c r="X80" s="520"/>
      <c r="Y80" s="1036"/>
      <c r="Z80" s="1036"/>
      <c r="AA80" s="520"/>
      <c r="AB80" s="1036"/>
      <c r="AC80" s="1036"/>
      <c r="AD80" s="520"/>
      <c r="AE80" s="1036"/>
      <c r="AF80" s="1036"/>
      <c r="AG80" s="520"/>
      <c r="AH80" s="1036"/>
      <c r="AI80" s="1036"/>
      <c r="AJ80" s="520"/>
      <c r="AK80" s="1036"/>
      <c r="AL80" s="1036"/>
      <c r="AM80" s="520"/>
      <c r="AN80" s="1036"/>
    </row>
    <row r="81" spans="1:64" s="145" customFormat="1">
      <c r="A81" s="1036"/>
      <c r="B81" s="520"/>
      <c r="C81" s="520"/>
      <c r="D81" s="1036"/>
      <c r="E81" s="1036"/>
      <c r="F81" s="510"/>
      <c r="G81" s="1036"/>
      <c r="H81" s="1036"/>
      <c r="I81" s="510"/>
      <c r="J81" s="1036"/>
      <c r="K81" s="1036"/>
      <c r="L81" s="510"/>
      <c r="M81" s="1036"/>
      <c r="N81" s="1036"/>
      <c r="O81" s="510"/>
      <c r="P81" s="1036"/>
      <c r="Q81" s="1036"/>
      <c r="R81" s="510"/>
      <c r="S81" s="1036"/>
      <c r="T81" s="1036"/>
      <c r="U81" s="510"/>
      <c r="V81" s="1036"/>
      <c r="W81" s="1036"/>
      <c r="X81" s="510"/>
      <c r="Y81" s="1036"/>
      <c r="Z81" s="1036"/>
      <c r="AA81" s="510"/>
      <c r="AB81" s="1036"/>
      <c r="AC81" s="1036"/>
      <c r="AD81" s="510"/>
      <c r="AE81" s="1036"/>
      <c r="AF81" s="1036"/>
      <c r="AG81" s="510"/>
      <c r="AH81" s="1036"/>
      <c r="AI81" s="1036"/>
      <c r="AJ81" s="510"/>
      <c r="AK81" s="1036"/>
      <c r="AL81" s="1036"/>
      <c r="AM81" s="510"/>
      <c r="AN81" s="1036"/>
      <c r="AO81" s="520"/>
      <c r="AP81" s="520"/>
      <c r="AQ81" s="1036"/>
      <c r="AR81" s="1036"/>
      <c r="AS81" s="520"/>
      <c r="AT81" s="1036"/>
      <c r="AU81" s="1036"/>
      <c r="AV81" s="520"/>
      <c r="AW81" s="1036"/>
      <c r="AX81" s="1036"/>
      <c r="AY81" s="520"/>
      <c r="AZ81" s="1036"/>
      <c r="BA81" s="1036"/>
      <c r="BB81" s="520"/>
      <c r="BC81" s="1036"/>
      <c r="BD81" s="1036"/>
      <c r="BE81" s="520"/>
      <c r="BF81" s="1036"/>
      <c r="BG81" s="1036"/>
      <c r="BH81" s="520"/>
      <c r="BI81" s="1036"/>
      <c r="BJ81" s="1036"/>
      <c r="BK81" s="520"/>
      <c r="BL81" s="1036"/>
    </row>
    <row r="82" spans="1:64" s="145" customFormat="1">
      <c r="A82" s="1036"/>
      <c r="B82" s="520"/>
      <c r="C82" s="520"/>
      <c r="D82" s="1036"/>
      <c r="E82" s="1036"/>
      <c r="F82" s="510"/>
      <c r="G82" s="1036"/>
      <c r="H82" s="1036"/>
      <c r="I82" s="510"/>
      <c r="J82" s="1036"/>
      <c r="K82" s="1036"/>
      <c r="L82" s="510"/>
      <c r="M82" s="1036"/>
      <c r="N82" s="1036"/>
      <c r="O82" s="510"/>
      <c r="P82" s="1036"/>
      <c r="Q82" s="1036"/>
      <c r="R82" s="510"/>
      <c r="S82" s="1036"/>
      <c r="T82" s="1036"/>
      <c r="U82" s="510"/>
      <c r="V82" s="1036"/>
      <c r="W82" s="1036"/>
      <c r="X82" s="510"/>
      <c r="Y82" s="1036"/>
      <c r="Z82" s="1036"/>
      <c r="AA82" s="510"/>
      <c r="AB82" s="1036"/>
      <c r="AC82" s="1036"/>
      <c r="AD82" s="510"/>
      <c r="AE82" s="1036"/>
      <c r="AF82" s="1036"/>
      <c r="AG82" s="510"/>
      <c r="AH82" s="1036"/>
      <c r="AI82" s="1036"/>
      <c r="AJ82" s="510"/>
      <c r="AK82" s="1036"/>
      <c r="AL82" s="1036"/>
      <c r="AM82" s="510"/>
      <c r="AN82" s="1036"/>
      <c r="AO82" s="419"/>
      <c r="AP82" s="419"/>
      <c r="AQ82" s="419"/>
      <c r="AR82" s="338"/>
      <c r="AS82" s="419"/>
      <c r="AT82" s="419"/>
      <c r="AU82" s="338"/>
      <c r="AV82" s="419"/>
      <c r="AW82" s="419"/>
      <c r="AX82" s="338"/>
      <c r="AY82" s="419"/>
      <c r="AZ82" s="419"/>
      <c r="BA82" s="338"/>
      <c r="BB82" s="419"/>
      <c r="BC82" s="419"/>
      <c r="BD82" s="338"/>
      <c r="BE82" s="419"/>
      <c r="BF82" s="419"/>
      <c r="BG82" s="338"/>
      <c r="BH82" s="419"/>
      <c r="BI82" s="419"/>
      <c r="BJ82" s="338"/>
      <c r="BK82" s="419"/>
      <c r="BL82" s="419"/>
    </row>
    <row r="83" spans="1:64" s="145" customFormat="1">
      <c r="A83" s="338"/>
      <c r="B83" s="419"/>
      <c r="C83" s="419"/>
      <c r="D83" s="419"/>
      <c r="E83" s="338"/>
      <c r="F83" s="419"/>
      <c r="G83" s="419"/>
      <c r="H83" s="338"/>
      <c r="I83" s="419"/>
      <c r="J83" s="419"/>
      <c r="K83" s="338"/>
      <c r="L83" s="419"/>
      <c r="M83" s="419"/>
      <c r="N83" s="338"/>
      <c r="O83" s="419"/>
      <c r="P83" s="419"/>
      <c r="Q83" s="338"/>
      <c r="R83" s="419"/>
      <c r="S83" s="419"/>
      <c r="T83" s="338"/>
      <c r="U83" s="419"/>
      <c r="V83" s="419"/>
      <c r="W83" s="338"/>
      <c r="X83" s="419"/>
      <c r="Y83" s="419"/>
      <c r="Z83" s="338"/>
      <c r="AA83" s="419"/>
      <c r="AB83" s="419"/>
      <c r="AC83" s="338"/>
      <c r="AD83" s="419"/>
      <c r="AE83" s="419"/>
      <c r="AF83" s="338"/>
      <c r="AG83" s="419"/>
      <c r="AH83" s="419"/>
      <c r="AI83" s="338"/>
      <c r="AJ83" s="419"/>
      <c r="AK83" s="419"/>
      <c r="AL83" s="338"/>
      <c r="AM83" s="419"/>
      <c r="AN83" s="419"/>
      <c r="AO83" s="338"/>
      <c r="AP83" s="338"/>
      <c r="AQ83" s="338"/>
      <c r="AR83" s="336"/>
      <c r="AS83" s="338"/>
      <c r="AT83" s="338"/>
      <c r="AU83" s="336"/>
      <c r="AV83" s="338"/>
      <c r="AW83" s="338"/>
      <c r="AX83" s="336"/>
      <c r="AY83" s="338"/>
      <c r="AZ83" s="338"/>
      <c r="BA83" s="336"/>
      <c r="BB83" s="338"/>
      <c r="BC83" s="338"/>
      <c r="BD83" s="336"/>
      <c r="BE83" s="338"/>
      <c r="BF83" s="338"/>
      <c r="BG83" s="336"/>
      <c r="BH83" s="338"/>
      <c r="BI83" s="338"/>
      <c r="BJ83" s="336"/>
      <c r="BK83" s="338"/>
      <c r="BL83" s="338"/>
    </row>
    <row r="84" spans="1:64" s="145" customFormat="1">
      <c r="A84" s="336"/>
      <c r="B84" s="338"/>
      <c r="C84" s="338"/>
      <c r="D84" s="338"/>
      <c r="E84" s="336"/>
      <c r="F84" s="338"/>
      <c r="G84" s="338"/>
      <c r="H84" s="336"/>
      <c r="I84" s="338"/>
      <c r="J84" s="338"/>
      <c r="K84" s="336"/>
      <c r="L84" s="338"/>
      <c r="M84" s="338"/>
      <c r="N84" s="336"/>
      <c r="O84" s="338"/>
      <c r="P84" s="338"/>
      <c r="Q84" s="336"/>
      <c r="R84" s="338"/>
      <c r="S84" s="338"/>
      <c r="T84" s="336"/>
      <c r="U84" s="338"/>
      <c r="V84" s="338"/>
      <c r="W84" s="336"/>
      <c r="X84" s="338"/>
      <c r="Y84" s="338"/>
      <c r="Z84" s="336"/>
      <c r="AA84" s="338"/>
      <c r="AB84" s="338"/>
      <c r="AC84" s="336"/>
      <c r="AD84" s="338"/>
      <c r="AE84" s="338"/>
      <c r="AF84" s="336"/>
      <c r="AG84" s="338"/>
      <c r="AH84" s="338"/>
      <c r="AI84" s="336"/>
      <c r="AJ84" s="338"/>
      <c r="AK84" s="338"/>
      <c r="AL84" s="336"/>
      <c r="AM84" s="338"/>
      <c r="AN84" s="338"/>
      <c r="AO84" s="338"/>
      <c r="AP84" s="338"/>
      <c r="AQ84" s="587"/>
      <c r="AR84" s="338"/>
      <c r="AS84" s="338"/>
      <c r="AT84" s="587"/>
      <c r="AU84" s="338"/>
      <c r="AV84" s="915"/>
      <c r="AW84" s="587"/>
      <c r="AX84" s="338"/>
      <c r="AY84" s="915"/>
      <c r="AZ84" s="587"/>
      <c r="BA84" s="338"/>
      <c r="BB84" s="915"/>
      <c r="BC84" s="587"/>
      <c r="BD84" s="338"/>
      <c r="BE84" s="915"/>
      <c r="BF84" s="587"/>
      <c r="BG84" s="338"/>
      <c r="BH84" s="915"/>
      <c r="BI84" s="587"/>
      <c r="BJ84" s="338"/>
      <c r="BK84" s="915"/>
      <c r="BL84" s="587"/>
    </row>
    <row r="85" spans="1:64" s="145" customFormat="1">
      <c r="A85" s="338"/>
      <c r="B85" s="338"/>
      <c r="C85" s="338"/>
      <c r="D85" s="587"/>
      <c r="E85" s="338"/>
      <c r="F85" s="338"/>
      <c r="G85" s="587"/>
      <c r="H85" s="338"/>
      <c r="I85" s="338"/>
      <c r="J85" s="587"/>
      <c r="K85" s="338"/>
      <c r="L85" s="338"/>
      <c r="M85" s="587"/>
      <c r="N85" s="338"/>
      <c r="O85" s="338"/>
      <c r="P85" s="587"/>
      <c r="Q85" s="338"/>
      <c r="R85" s="338"/>
      <c r="S85" s="587"/>
      <c r="T85" s="338"/>
      <c r="U85" s="338"/>
      <c r="V85" s="587"/>
      <c r="W85" s="338"/>
      <c r="X85" s="338"/>
      <c r="Y85" s="587"/>
      <c r="Z85" s="338"/>
      <c r="AA85" s="338"/>
      <c r="AB85" s="587"/>
      <c r="AC85" s="338"/>
      <c r="AD85" s="338"/>
      <c r="AE85" s="587"/>
      <c r="AF85" s="338"/>
      <c r="AG85" s="338"/>
      <c r="AH85" s="587"/>
      <c r="AI85" s="338"/>
      <c r="AJ85" s="338"/>
      <c r="AK85" s="587"/>
      <c r="AL85" s="338"/>
      <c r="AM85" s="338"/>
      <c r="AN85" s="587"/>
      <c r="AO85" s="338"/>
      <c r="AP85" s="338"/>
      <c r="AQ85" s="587"/>
      <c r="AR85" s="338"/>
      <c r="AS85" s="338"/>
      <c r="AT85" s="587"/>
      <c r="AU85" s="338"/>
      <c r="AV85" s="915"/>
      <c r="AW85" s="587"/>
      <c r="AX85" s="338"/>
      <c r="AY85" s="915"/>
      <c r="AZ85" s="587"/>
      <c r="BA85" s="338"/>
      <c r="BB85" s="915"/>
      <c r="BC85" s="587"/>
      <c r="BD85" s="338"/>
      <c r="BE85" s="915"/>
      <c r="BF85" s="587"/>
      <c r="BG85" s="338"/>
      <c r="BH85" s="915"/>
      <c r="BI85" s="587"/>
      <c r="BJ85" s="338"/>
      <c r="BK85" s="915"/>
      <c r="BL85" s="587"/>
    </row>
    <row r="86" spans="1:64" s="145" customFormat="1">
      <c r="A86" s="338"/>
      <c r="B86" s="338"/>
      <c r="C86" s="338"/>
      <c r="D86" s="587"/>
      <c r="E86" s="338"/>
      <c r="F86" s="338"/>
      <c r="G86" s="587"/>
      <c r="H86" s="338"/>
      <c r="I86" s="338"/>
      <c r="J86" s="587"/>
      <c r="K86" s="338"/>
      <c r="L86" s="338"/>
      <c r="M86" s="587"/>
      <c r="N86" s="338"/>
      <c r="O86" s="338"/>
      <c r="P86" s="587"/>
      <c r="Q86" s="338"/>
      <c r="R86" s="338"/>
      <c r="S86" s="587"/>
      <c r="T86" s="338"/>
      <c r="U86" s="338"/>
      <c r="V86" s="587"/>
      <c r="W86" s="338"/>
      <c r="X86" s="338"/>
      <c r="Y86" s="587"/>
      <c r="Z86" s="338"/>
      <c r="AA86" s="338"/>
      <c r="AB86" s="587"/>
      <c r="AC86" s="338"/>
      <c r="AD86" s="338"/>
      <c r="AE86" s="587"/>
      <c r="AF86" s="338"/>
      <c r="AG86" s="338"/>
      <c r="AH86" s="587"/>
      <c r="AI86" s="338"/>
      <c r="AJ86" s="338"/>
      <c r="AK86" s="587"/>
      <c r="AL86" s="338"/>
      <c r="AM86" s="338"/>
      <c r="AN86" s="587"/>
      <c r="AO86" s="338"/>
      <c r="AP86" s="338"/>
      <c r="AQ86" s="587"/>
      <c r="AR86" s="338"/>
      <c r="AS86" s="338"/>
      <c r="AT86" s="587"/>
      <c r="AU86" s="338"/>
      <c r="AV86" s="338"/>
      <c r="AW86" s="587"/>
      <c r="AX86" s="338"/>
      <c r="AY86" s="338"/>
      <c r="AZ86" s="587"/>
      <c r="BA86" s="338"/>
      <c r="BB86" s="338"/>
      <c r="BC86" s="587"/>
      <c r="BD86" s="338"/>
      <c r="BE86" s="338"/>
      <c r="BF86" s="587"/>
      <c r="BG86" s="338"/>
      <c r="BH86" s="338"/>
      <c r="BI86" s="587"/>
      <c r="BJ86" s="338"/>
      <c r="BK86" s="338"/>
      <c r="BL86" s="587"/>
    </row>
    <row r="87" spans="1:64" s="145" customFormat="1">
      <c r="A87" s="338"/>
      <c r="B87" s="338"/>
      <c r="C87" s="338"/>
      <c r="D87" s="587"/>
      <c r="E87" s="338"/>
      <c r="F87" s="338"/>
      <c r="G87" s="587"/>
      <c r="H87" s="338"/>
      <c r="I87" s="338"/>
      <c r="J87" s="587"/>
      <c r="K87" s="338"/>
      <c r="L87" s="338"/>
      <c r="M87" s="587"/>
      <c r="N87" s="338"/>
      <c r="O87" s="338"/>
      <c r="P87" s="587"/>
      <c r="Q87" s="338"/>
      <c r="R87" s="338"/>
      <c r="S87" s="587"/>
      <c r="T87" s="338"/>
      <c r="U87" s="338"/>
      <c r="V87" s="587"/>
      <c r="W87" s="338"/>
      <c r="X87" s="338"/>
      <c r="Y87" s="587"/>
      <c r="Z87" s="338"/>
      <c r="AA87" s="338"/>
      <c r="AB87" s="587"/>
      <c r="AC87" s="338"/>
      <c r="AD87" s="338"/>
      <c r="AE87" s="587"/>
      <c r="AF87" s="338"/>
      <c r="AG87" s="338"/>
      <c r="AH87" s="587"/>
      <c r="AI87" s="338"/>
      <c r="AJ87" s="338"/>
      <c r="AK87" s="587"/>
      <c r="AL87" s="338"/>
      <c r="AM87" s="338"/>
      <c r="AN87" s="587"/>
      <c r="AO87" s="338"/>
      <c r="AP87" s="338"/>
      <c r="AQ87" s="587"/>
      <c r="AR87" s="338"/>
      <c r="AS87" s="338"/>
      <c r="AT87" s="587"/>
      <c r="AU87" s="338"/>
      <c r="AV87" s="338"/>
      <c r="AW87" s="587"/>
      <c r="AX87" s="338"/>
      <c r="AY87" s="338"/>
      <c r="AZ87" s="587"/>
      <c r="BA87" s="338"/>
      <c r="BB87" s="338"/>
      <c r="BC87" s="587"/>
      <c r="BD87" s="338"/>
      <c r="BE87" s="338"/>
      <c r="BF87" s="587"/>
      <c r="BG87" s="338"/>
      <c r="BH87" s="338"/>
      <c r="BI87" s="587"/>
      <c r="BJ87" s="338"/>
      <c r="BK87" s="338"/>
      <c r="BL87" s="587"/>
    </row>
    <row r="88" spans="1:64" s="145" customFormat="1">
      <c r="A88" s="338"/>
      <c r="B88" s="338"/>
      <c r="C88" s="338"/>
      <c r="D88" s="587"/>
      <c r="E88" s="338"/>
      <c r="F88" s="338"/>
      <c r="G88" s="587"/>
      <c r="H88" s="338"/>
      <c r="I88" s="338"/>
      <c r="J88" s="587"/>
      <c r="K88" s="338"/>
      <c r="L88" s="338"/>
      <c r="M88" s="587"/>
      <c r="N88" s="338"/>
      <c r="O88" s="338"/>
      <c r="P88" s="587"/>
      <c r="Q88" s="338"/>
      <c r="R88" s="338"/>
      <c r="S88" s="587"/>
      <c r="T88" s="338"/>
      <c r="U88" s="338"/>
      <c r="V88" s="587"/>
      <c r="W88" s="338"/>
      <c r="X88" s="338"/>
      <c r="Y88" s="587"/>
      <c r="Z88" s="338"/>
      <c r="AA88" s="338"/>
      <c r="AB88" s="587"/>
      <c r="AC88" s="338"/>
      <c r="AD88" s="338"/>
      <c r="AE88" s="587"/>
      <c r="AF88" s="338"/>
      <c r="AG88" s="338"/>
      <c r="AH88" s="587"/>
      <c r="AI88" s="338"/>
      <c r="AJ88" s="338"/>
      <c r="AK88" s="587"/>
      <c r="AL88" s="338"/>
      <c r="AM88" s="338"/>
      <c r="AN88" s="587"/>
      <c r="AO88" s="338"/>
      <c r="AP88" s="338"/>
      <c r="AQ88" s="587"/>
      <c r="AR88" s="519"/>
      <c r="AS88" s="338"/>
      <c r="AT88" s="587"/>
      <c r="AU88" s="519"/>
      <c r="AV88" s="338"/>
      <c r="AW88" s="587"/>
      <c r="AX88" s="519"/>
      <c r="AY88" s="338"/>
      <c r="AZ88" s="587"/>
      <c r="BA88" s="519"/>
      <c r="BB88" s="338"/>
      <c r="BC88" s="587"/>
      <c r="BD88" s="519"/>
      <c r="BE88" s="338"/>
      <c r="BF88" s="587"/>
      <c r="BG88" s="519"/>
      <c r="BH88" s="338"/>
      <c r="BI88" s="587"/>
      <c r="BJ88" s="519"/>
      <c r="BK88" s="338"/>
      <c r="BL88" s="587"/>
    </row>
    <row r="89" spans="1:64" s="145" customFormat="1">
      <c r="A89" s="519"/>
      <c r="B89" s="338"/>
      <c r="C89" s="338"/>
      <c r="D89" s="587"/>
      <c r="E89" s="519"/>
      <c r="F89" s="338"/>
      <c r="G89" s="587"/>
      <c r="H89" s="519"/>
      <c r="I89" s="338"/>
      <c r="J89" s="587"/>
      <c r="K89" s="519"/>
      <c r="L89" s="338"/>
      <c r="M89" s="587"/>
      <c r="N89" s="519"/>
      <c r="O89" s="338"/>
      <c r="P89" s="587"/>
      <c r="Q89" s="519"/>
      <c r="R89" s="338"/>
      <c r="S89" s="587"/>
      <c r="T89" s="519"/>
      <c r="U89" s="338"/>
      <c r="V89" s="587"/>
      <c r="W89" s="519"/>
      <c r="X89" s="338"/>
      <c r="Y89" s="587"/>
      <c r="Z89" s="519"/>
      <c r="AA89" s="338"/>
      <c r="AB89" s="587"/>
      <c r="AC89" s="519"/>
      <c r="AD89" s="338"/>
      <c r="AE89" s="587"/>
      <c r="AF89" s="519"/>
      <c r="AG89" s="338"/>
      <c r="AH89" s="587"/>
      <c r="AI89" s="519"/>
      <c r="AJ89" s="338"/>
      <c r="AK89" s="587"/>
      <c r="AL89" s="519"/>
      <c r="AM89" s="338"/>
      <c r="AN89" s="587"/>
      <c r="AO89" s="338"/>
      <c r="AP89" s="338"/>
      <c r="AQ89" s="587"/>
      <c r="AR89" s="519"/>
      <c r="AS89" s="338"/>
      <c r="AT89" s="587"/>
      <c r="AU89" s="519"/>
      <c r="AV89" s="338"/>
      <c r="AW89" s="587"/>
      <c r="AX89" s="519"/>
      <c r="AY89" s="338"/>
      <c r="AZ89" s="587"/>
      <c r="BA89" s="519"/>
      <c r="BB89" s="338"/>
      <c r="BC89" s="587"/>
      <c r="BD89" s="519"/>
      <c r="BE89" s="338"/>
      <c r="BF89" s="587"/>
      <c r="BG89" s="519"/>
      <c r="BH89" s="338"/>
      <c r="BI89" s="587"/>
      <c r="BJ89" s="519"/>
      <c r="BK89" s="338"/>
      <c r="BL89" s="587"/>
    </row>
    <row r="90" spans="1:64" s="145" customFormat="1">
      <c r="A90" s="519"/>
      <c r="B90" s="338"/>
      <c r="C90" s="338"/>
      <c r="D90" s="587"/>
      <c r="E90" s="519"/>
      <c r="F90" s="338"/>
      <c r="G90" s="587"/>
      <c r="H90" s="519"/>
      <c r="I90" s="338"/>
      <c r="J90" s="587"/>
      <c r="K90" s="519"/>
      <c r="L90" s="338"/>
      <c r="M90" s="587"/>
      <c r="N90" s="519"/>
      <c r="O90" s="338"/>
      <c r="P90" s="587"/>
      <c r="Q90" s="519"/>
      <c r="R90" s="338"/>
      <c r="S90" s="587"/>
      <c r="T90" s="519"/>
      <c r="U90" s="338"/>
      <c r="V90" s="587"/>
      <c r="W90" s="519"/>
      <c r="X90" s="338"/>
      <c r="Y90" s="587"/>
      <c r="Z90" s="519"/>
      <c r="AA90" s="338"/>
      <c r="AB90" s="587"/>
      <c r="AC90" s="519"/>
      <c r="AD90" s="338"/>
      <c r="AE90" s="587"/>
      <c r="AF90" s="519"/>
      <c r="AG90" s="338"/>
      <c r="AH90" s="587"/>
      <c r="AI90" s="519"/>
      <c r="AJ90" s="338"/>
      <c r="AK90" s="587"/>
      <c r="AL90" s="519"/>
      <c r="AM90" s="338"/>
      <c r="AN90" s="587"/>
      <c r="AO90" s="338"/>
      <c r="AP90" s="338"/>
      <c r="AQ90" s="587"/>
      <c r="AR90" s="336"/>
      <c r="AS90" s="338"/>
      <c r="AT90" s="587"/>
      <c r="AU90" s="336"/>
      <c r="AV90" s="338"/>
      <c r="AW90" s="587"/>
      <c r="AX90" s="336"/>
      <c r="AY90" s="338"/>
      <c r="AZ90" s="587"/>
      <c r="BA90" s="336"/>
      <c r="BB90" s="338"/>
      <c r="BC90" s="587"/>
      <c r="BD90" s="336"/>
      <c r="BE90" s="338"/>
      <c r="BF90" s="587"/>
      <c r="BG90" s="336"/>
      <c r="BH90" s="338"/>
      <c r="BI90" s="587"/>
      <c r="BJ90" s="336"/>
      <c r="BK90" s="338"/>
      <c r="BL90" s="587"/>
    </row>
    <row r="91" spans="1:64" s="145" customFormat="1">
      <c r="A91" s="336"/>
      <c r="B91" s="338"/>
      <c r="C91" s="338"/>
      <c r="D91" s="587"/>
      <c r="E91" s="336"/>
      <c r="F91" s="338"/>
      <c r="G91" s="587"/>
      <c r="H91" s="336"/>
      <c r="I91" s="338"/>
      <c r="J91" s="587"/>
      <c r="K91" s="336"/>
      <c r="L91" s="338"/>
      <c r="M91" s="587"/>
      <c r="N91" s="336"/>
      <c r="O91" s="338"/>
      <c r="P91" s="587"/>
      <c r="Q91" s="336"/>
      <c r="R91" s="338"/>
      <c r="S91" s="587"/>
      <c r="T91" s="336"/>
      <c r="U91" s="338"/>
      <c r="V91" s="587"/>
      <c r="W91" s="336"/>
      <c r="X91" s="338"/>
      <c r="Y91" s="587"/>
      <c r="Z91" s="336"/>
      <c r="AA91" s="338"/>
      <c r="AB91" s="587"/>
      <c r="AC91" s="336"/>
      <c r="AD91" s="338"/>
      <c r="AE91" s="587"/>
      <c r="AF91" s="336"/>
      <c r="AG91" s="338"/>
      <c r="AH91" s="587"/>
      <c r="AI91" s="336"/>
      <c r="AJ91" s="338"/>
      <c r="AK91" s="587"/>
      <c r="AL91" s="336"/>
      <c r="AM91" s="338"/>
      <c r="AN91" s="587"/>
      <c r="AO91" s="338"/>
      <c r="AP91" s="338"/>
      <c r="AQ91" s="587"/>
      <c r="AR91" s="336"/>
      <c r="AS91" s="338"/>
      <c r="AT91" s="587"/>
      <c r="AU91" s="336"/>
      <c r="AV91" s="338"/>
      <c r="AW91" s="587"/>
      <c r="AX91" s="336"/>
      <c r="AY91" s="338"/>
      <c r="AZ91" s="587"/>
      <c r="BA91" s="336"/>
      <c r="BB91" s="338"/>
      <c r="BC91" s="587"/>
      <c r="BD91" s="336"/>
      <c r="BE91" s="338"/>
      <c r="BF91" s="587"/>
      <c r="BG91" s="336"/>
      <c r="BH91" s="338"/>
      <c r="BI91" s="587"/>
      <c r="BJ91" s="336"/>
      <c r="BK91" s="338"/>
      <c r="BL91" s="587"/>
    </row>
    <row r="92" spans="1:64" s="145" customFormat="1">
      <c r="A92" s="336"/>
      <c r="B92" s="338"/>
      <c r="C92" s="338"/>
      <c r="D92" s="587"/>
      <c r="E92" s="336"/>
      <c r="F92" s="338"/>
      <c r="G92" s="587"/>
      <c r="H92" s="336"/>
      <c r="I92" s="338"/>
      <c r="J92" s="587"/>
      <c r="K92" s="336"/>
      <c r="L92" s="338"/>
      <c r="M92" s="587"/>
      <c r="N92" s="336"/>
      <c r="O92" s="338"/>
      <c r="P92" s="587"/>
      <c r="Q92" s="336"/>
      <c r="R92" s="338"/>
      <c r="S92" s="587"/>
      <c r="T92" s="336"/>
      <c r="U92" s="338"/>
      <c r="V92" s="587"/>
      <c r="W92" s="336"/>
      <c r="X92" s="338"/>
      <c r="Y92" s="587"/>
      <c r="Z92" s="336"/>
      <c r="AA92" s="338"/>
      <c r="AB92" s="587"/>
      <c r="AC92" s="336"/>
      <c r="AD92" s="338"/>
      <c r="AE92" s="587"/>
      <c r="AF92" s="336"/>
      <c r="AG92" s="338"/>
      <c r="AH92" s="587"/>
      <c r="AI92" s="336"/>
      <c r="AJ92" s="338"/>
      <c r="AK92" s="587"/>
      <c r="AL92" s="336"/>
      <c r="AM92" s="338"/>
      <c r="AN92" s="587"/>
      <c r="AP92" s="338"/>
      <c r="AQ92" s="587"/>
      <c r="AS92" s="338"/>
      <c r="AT92" s="587"/>
      <c r="AU92" s="1051"/>
      <c r="AV92" s="338"/>
      <c r="AW92" s="587"/>
      <c r="AX92" s="1051"/>
      <c r="AY92" s="338"/>
      <c r="AZ92" s="587"/>
      <c r="BA92" s="1051"/>
      <c r="BB92" s="338"/>
      <c r="BC92" s="587"/>
      <c r="BD92" s="1051"/>
      <c r="BE92" s="338"/>
      <c r="BF92" s="587"/>
      <c r="BG92" s="1051"/>
      <c r="BH92" s="338"/>
      <c r="BI92" s="587"/>
      <c r="BJ92" s="1051"/>
      <c r="BK92" s="338"/>
      <c r="BL92" s="587"/>
    </row>
    <row r="93" spans="1:64" s="145" customFormat="1">
      <c r="A93" s="338"/>
      <c r="B93" s="338"/>
      <c r="C93" s="1078"/>
      <c r="D93" s="587"/>
      <c r="E93" s="1051"/>
      <c r="F93" s="1078"/>
      <c r="G93" s="587"/>
      <c r="H93" s="1051"/>
      <c r="I93" s="1078"/>
      <c r="J93" s="587"/>
      <c r="K93" s="1051"/>
      <c r="L93" s="1078"/>
      <c r="M93" s="587"/>
      <c r="N93" s="1051"/>
      <c r="O93" s="1078"/>
      <c r="P93" s="587"/>
      <c r="Q93" s="1051"/>
      <c r="R93" s="1078"/>
      <c r="S93" s="587"/>
      <c r="T93" s="1051"/>
      <c r="U93" s="1078"/>
      <c r="V93" s="587"/>
      <c r="W93" s="1051"/>
      <c r="X93" s="1078"/>
      <c r="Y93" s="587"/>
      <c r="Z93" s="1051"/>
      <c r="AA93" s="1078"/>
      <c r="AB93" s="587"/>
      <c r="AC93" s="1051"/>
      <c r="AD93" s="1078"/>
      <c r="AE93" s="587"/>
      <c r="AF93" s="1051"/>
      <c r="AG93" s="1078"/>
      <c r="AH93" s="587"/>
      <c r="AI93" s="1051"/>
      <c r="AJ93" s="1078"/>
      <c r="AK93" s="587"/>
      <c r="AL93" s="1051"/>
      <c r="AM93" s="1078"/>
      <c r="AN93" s="587"/>
      <c r="AO93" s="1048"/>
      <c r="AP93" s="338"/>
      <c r="AQ93" s="587"/>
      <c r="AR93" s="1048"/>
      <c r="AS93" s="338"/>
      <c r="AT93" s="587"/>
      <c r="AU93" s="1051"/>
      <c r="AV93" s="338"/>
      <c r="AW93" s="587"/>
      <c r="AX93" s="1051"/>
      <c r="AY93" s="338"/>
      <c r="AZ93" s="587"/>
      <c r="BA93" s="1051"/>
      <c r="BB93" s="338"/>
      <c r="BC93" s="587"/>
      <c r="BD93" s="1051"/>
      <c r="BE93" s="338"/>
      <c r="BF93" s="587"/>
      <c r="BG93" s="1051"/>
      <c r="BH93" s="338"/>
      <c r="BI93" s="587"/>
      <c r="BJ93" s="1051"/>
      <c r="BK93" s="338"/>
      <c r="BL93" s="587"/>
    </row>
    <row r="94" spans="1:64" s="145" customFormat="1">
      <c r="A94" s="1051"/>
      <c r="B94" s="338"/>
      <c r="C94" s="1078"/>
      <c r="D94" s="587"/>
      <c r="E94" s="1051"/>
      <c r="F94" s="1078"/>
      <c r="G94" s="587"/>
      <c r="H94" s="1051"/>
      <c r="I94" s="1078"/>
      <c r="J94" s="587"/>
      <c r="K94" s="1051"/>
      <c r="L94" s="1078"/>
      <c r="M94" s="587"/>
      <c r="N94" s="1051"/>
      <c r="O94" s="1078"/>
      <c r="P94" s="587"/>
      <c r="Q94" s="1051"/>
      <c r="R94" s="1078"/>
      <c r="S94" s="587"/>
      <c r="T94" s="1051"/>
      <c r="U94" s="1078"/>
      <c r="V94" s="587"/>
      <c r="W94" s="1051"/>
      <c r="X94" s="1078"/>
      <c r="Y94" s="587"/>
      <c r="Z94" s="1051"/>
      <c r="AA94" s="1078"/>
      <c r="AB94" s="587"/>
      <c r="AC94" s="1051"/>
      <c r="AD94" s="1078"/>
      <c r="AE94" s="587"/>
      <c r="AF94" s="1051"/>
      <c r="AG94" s="1078"/>
      <c r="AH94" s="587"/>
      <c r="AI94" s="1051"/>
      <c r="AJ94" s="1078"/>
      <c r="AK94" s="587"/>
      <c r="AL94" s="1051"/>
      <c r="AM94" s="1078"/>
      <c r="AN94" s="587"/>
      <c r="AO94" s="1048"/>
      <c r="AP94" s="338"/>
      <c r="AQ94" s="587"/>
      <c r="AR94" s="1048"/>
      <c r="AS94" s="338"/>
      <c r="AT94" s="587"/>
      <c r="AU94" s="1051"/>
      <c r="AV94" s="338"/>
      <c r="AW94" s="587"/>
      <c r="AX94" s="1051"/>
      <c r="AY94" s="338"/>
      <c r="AZ94" s="587"/>
      <c r="BA94" s="1051"/>
      <c r="BB94" s="338"/>
      <c r="BC94" s="587"/>
      <c r="BD94" s="1051"/>
      <c r="BE94" s="338"/>
      <c r="BF94" s="587"/>
      <c r="BG94" s="1051"/>
      <c r="BH94" s="338"/>
      <c r="BI94" s="587"/>
      <c r="BJ94" s="1051"/>
      <c r="BK94" s="338"/>
      <c r="BL94" s="587"/>
    </row>
    <row r="95" spans="1:64" s="145" customFormat="1">
      <c r="A95" s="1051"/>
      <c r="B95" s="338"/>
      <c r="C95" s="1078"/>
      <c r="D95" s="587"/>
      <c r="E95" s="1051"/>
      <c r="F95" s="1078"/>
      <c r="G95" s="587"/>
      <c r="H95" s="1051"/>
      <c r="I95" s="1078"/>
      <c r="J95" s="587"/>
      <c r="K95" s="1051"/>
      <c r="L95" s="1078"/>
      <c r="M95" s="587"/>
      <c r="N95" s="1051"/>
      <c r="O95" s="1078"/>
      <c r="P95" s="587"/>
      <c r="Q95" s="1051"/>
      <c r="R95" s="1078"/>
      <c r="S95" s="587"/>
      <c r="T95" s="1051"/>
      <c r="U95" s="1078"/>
      <c r="V95" s="587"/>
      <c r="W95" s="1051"/>
      <c r="X95" s="1078"/>
      <c r="Y95" s="587"/>
      <c r="Z95" s="1051"/>
      <c r="AA95" s="1078"/>
      <c r="AB95" s="587"/>
      <c r="AC95" s="1051"/>
      <c r="AD95" s="1078"/>
      <c r="AE95" s="587"/>
      <c r="AF95" s="1051"/>
      <c r="AG95" s="1078"/>
      <c r="AH95" s="587"/>
      <c r="AI95" s="1051"/>
      <c r="AJ95" s="1078"/>
      <c r="AK95" s="587"/>
      <c r="AL95" s="1051"/>
      <c r="AM95" s="1078"/>
      <c r="AN95" s="587"/>
      <c r="AO95" s="1048"/>
      <c r="AP95" s="338"/>
      <c r="AQ95" s="587"/>
      <c r="AR95" s="1048"/>
      <c r="AS95" s="338"/>
      <c r="AT95" s="587"/>
      <c r="AU95" s="1051"/>
      <c r="AV95" s="338"/>
      <c r="AW95" s="587"/>
      <c r="AX95" s="1051"/>
      <c r="AY95" s="338"/>
      <c r="AZ95" s="587"/>
      <c r="BA95" s="1051"/>
      <c r="BB95" s="338"/>
      <c r="BC95" s="587"/>
      <c r="BD95" s="1051"/>
      <c r="BE95" s="338"/>
      <c r="BF95" s="587"/>
      <c r="BG95" s="1051"/>
      <c r="BH95" s="338"/>
      <c r="BI95" s="587"/>
      <c r="BJ95" s="1051"/>
      <c r="BK95" s="338"/>
      <c r="BL95" s="587"/>
    </row>
    <row r="96" spans="1:64" s="145" customFormat="1">
      <c r="A96" s="1051"/>
      <c r="B96" s="338"/>
      <c r="C96" s="1078"/>
      <c r="D96" s="587"/>
      <c r="E96" s="1051"/>
      <c r="F96" s="1078"/>
      <c r="G96" s="587"/>
      <c r="H96" s="1051"/>
      <c r="I96" s="1078"/>
      <c r="J96" s="587"/>
      <c r="K96" s="1051"/>
      <c r="L96" s="1078"/>
      <c r="M96" s="587"/>
      <c r="N96" s="1051"/>
      <c r="O96" s="1078"/>
      <c r="P96" s="587"/>
      <c r="Q96" s="1051"/>
      <c r="R96" s="1078"/>
      <c r="S96" s="587"/>
      <c r="T96" s="1051"/>
      <c r="U96" s="1078"/>
      <c r="V96" s="587"/>
      <c r="W96" s="1051"/>
      <c r="X96" s="1078"/>
      <c r="Y96" s="587"/>
      <c r="Z96" s="1051"/>
      <c r="AA96" s="1078"/>
      <c r="AB96" s="587"/>
      <c r="AC96" s="1051"/>
      <c r="AD96" s="1078"/>
      <c r="AE96" s="587"/>
      <c r="AF96" s="1051"/>
      <c r="AG96" s="1078"/>
      <c r="AH96" s="587"/>
      <c r="AI96" s="1051"/>
      <c r="AJ96" s="1078"/>
      <c r="AK96" s="587"/>
      <c r="AL96" s="1051"/>
      <c r="AM96" s="1078"/>
      <c r="AN96" s="587"/>
      <c r="AO96" s="1048"/>
      <c r="AP96" s="338"/>
      <c r="AQ96" s="587"/>
      <c r="AR96" s="1048"/>
      <c r="AS96" s="338"/>
      <c r="AT96" s="587"/>
      <c r="AU96" s="1051"/>
      <c r="AV96" s="338"/>
      <c r="AW96" s="587"/>
      <c r="AX96" s="1051"/>
      <c r="AY96" s="338"/>
      <c r="AZ96" s="587"/>
      <c r="BA96" s="1051"/>
      <c r="BB96" s="338"/>
      <c r="BC96" s="587"/>
      <c r="BD96" s="1051"/>
      <c r="BE96" s="338"/>
      <c r="BF96" s="587"/>
      <c r="BG96" s="1051"/>
      <c r="BH96" s="338"/>
      <c r="BI96" s="587"/>
      <c r="BJ96" s="1051"/>
      <c r="BK96" s="338"/>
      <c r="BL96" s="587"/>
    </row>
    <row r="97" spans="1:64" s="145" customFormat="1">
      <c r="A97" s="1051"/>
      <c r="B97" s="338"/>
      <c r="C97" s="1078"/>
      <c r="D97" s="587"/>
      <c r="E97" s="1051"/>
      <c r="F97" s="1078"/>
      <c r="G97" s="587"/>
      <c r="H97" s="1051"/>
      <c r="I97" s="1078"/>
      <c r="J97" s="587"/>
      <c r="K97" s="1051"/>
      <c r="L97" s="1078"/>
      <c r="M97" s="587"/>
      <c r="N97" s="1051"/>
      <c r="O97" s="1078"/>
      <c r="P97" s="587"/>
      <c r="Q97" s="1051"/>
      <c r="R97" s="1078"/>
      <c r="S97" s="587"/>
      <c r="T97" s="1051"/>
      <c r="U97" s="1078"/>
      <c r="V97" s="587"/>
      <c r="W97" s="1051"/>
      <c r="X97" s="1078"/>
      <c r="Y97" s="587"/>
      <c r="Z97" s="1051"/>
      <c r="AA97" s="1078"/>
      <c r="AB97" s="587"/>
      <c r="AC97" s="1051"/>
      <c r="AD97" s="1078"/>
      <c r="AE97" s="587"/>
      <c r="AF97" s="1051"/>
      <c r="AG97" s="1078"/>
      <c r="AH97" s="587"/>
      <c r="AI97" s="1051"/>
      <c r="AJ97" s="1078"/>
      <c r="AK97" s="587"/>
      <c r="AL97" s="1051"/>
      <c r="AM97" s="1078"/>
      <c r="AN97" s="587"/>
      <c r="AO97" s="1048"/>
      <c r="AP97" s="338"/>
      <c r="AQ97" s="587"/>
      <c r="AR97" s="1048"/>
      <c r="AS97" s="338"/>
      <c r="AT97" s="587"/>
      <c r="AU97" s="1048"/>
      <c r="AV97" s="338"/>
      <c r="AW97" s="587"/>
      <c r="AX97" s="1048"/>
      <c r="AY97" s="338"/>
      <c r="AZ97" s="587"/>
      <c r="BA97" s="1048"/>
      <c r="BB97" s="338"/>
      <c r="BC97" s="587"/>
      <c r="BD97" s="1048"/>
      <c r="BE97" s="338"/>
      <c r="BF97" s="587"/>
      <c r="BG97" s="1048"/>
      <c r="BH97" s="338"/>
      <c r="BI97" s="587"/>
      <c r="BJ97" s="1048"/>
      <c r="BK97" s="338"/>
      <c r="BL97" s="587"/>
    </row>
    <row r="98" spans="1:64" s="145" customFormat="1">
      <c r="A98" s="1051"/>
      <c r="B98" s="338"/>
      <c r="C98" s="1078"/>
      <c r="D98" s="587"/>
      <c r="E98" s="1051"/>
      <c r="F98" s="1078"/>
      <c r="G98" s="587"/>
      <c r="H98" s="1051"/>
      <c r="I98" s="1078"/>
      <c r="J98" s="587"/>
      <c r="K98" s="1051"/>
      <c r="L98" s="1078"/>
      <c r="M98" s="587"/>
      <c r="N98" s="1051"/>
      <c r="O98" s="1078"/>
      <c r="P98" s="587"/>
      <c r="Q98" s="1051"/>
      <c r="R98" s="1078"/>
      <c r="S98" s="587"/>
      <c r="T98" s="1051"/>
      <c r="U98" s="1078"/>
      <c r="V98" s="587"/>
      <c r="W98" s="1051"/>
      <c r="X98" s="1078"/>
      <c r="Y98" s="587"/>
      <c r="Z98" s="1051"/>
      <c r="AA98" s="1078"/>
      <c r="AB98" s="587"/>
      <c r="AC98" s="1051"/>
      <c r="AD98" s="1078"/>
      <c r="AE98" s="587"/>
      <c r="AF98" s="1051"/>
      <c r="AG98" s="1078"/>
      <c r="AH98" s="587"/>
      <c r="AI98" s="1051"/>
      <c r="AJ98" s="1078"/>
      <c r="AK98" s="587"/>
      <c r="AL98" s="1051"/>
      <c r="AM98" s="1078"/>
      <c r="AN98" s="587"/>
      <c r="AO98" s="1048"/>
      <c r="AP98" s="338"/>
      <c r="AQ98" s="587"/>
      <c r="AR98" s="1048"/>
      <c r="AS98" s="338"/>
      <c r="AT98" s="587"/>
      <c r="AU98" s="1048"/>
      <c r="AV98" s="338"/>
      <c r="AW98" s="587"/>
      <c r="AX98" s="1048"/>
      <c r="AY98" s="338"/>
      <c r="AZ98" s="587"/>
      <c r="BA98" s="1048"/>
      <c r="BB98" s="338"/>
      <c r="BC98" s="587"/>
      <c r="BD98" s="1048"/>
      <c r="BE98" s="338"/>
      <c r="BF98" s="587"/>
      <c r="BG98" s="1048"/>
      <c r="BH98" s="338"/>
      <c r="BI98" s="587"/>
      <c r="BJ98" s="1048"/>
      <c r="BK98" s="338"/>
      <c r="BL98" s="587"/>
    </row>
    <row r="99" spans="1:64" s="145" customFormat="1">
      <c r="A99" s="1051"/>
      <c r="B99" s="338"/>
      <c r="C99" s="1078"/>
      <c r="D99" s="587"/>
      <c r="E99" s="1051"/>
      <c r="F99" s="1078"/>
      <c r="G99" s="587"/>
      <c r="H99" s="1051"/>
      <c r="I99" s="1078"/>
      <c r="J99" s="587"/>
      <c r="K99" s="1051"/>
      <c r="L99" s="1078"/>
      <c r="M99" s="587"/>
      <c r="N99" s="1051"/>
      <c r="O99" s="1078"/>
      <c r="P99" s="587"/>
      <c r="Q99" s="1051"/>
      <c r="R99" s="1078"/>
      <c r="S99" s="587"/>
      <c r="T99" s="1051"/>
      <c r="U99" s="1078"/>
      <c r="V99" s="587"/>
      <c r="W99" s="1051"/>
      <c r="X99" s="1078"/>
      <c r="Y99" s="587"/>
      <c r="Z99" s="1051"/>
      <c r="AA99" s="1078"/>
      <c r="AB99" s="587"/>
      <c r="AC99" s="1051"/>
      <c r="AD99" s="1078"/>
      <c r="AE99" s="587"/>
      <c r="AF99" s="1051"/>
      <c r="AG99" s="1078"/>
      <c r="AH99" s="587"/>
      <c r="AI99" s="1051"/>
      <c r="AJ99" s="1078"/>
      <c r="AK99" s="587"/>
      <c r="AL99" s="1051"/>
      <c r="AM99" s="1078"/>
      <c r="AN99" s="587"/>
      <c r="AO99" s="1048"/>
      <c r="AP99" s="338"/>
      <c r="AQ99" s="587"/>
      <c r="AR99" s="1048"/>
      <c r="AS99" s="338"/>
      <c r="AT99" s="587"/>
      <c r="AU99" s="1048"/>
      <c r="AV99" s="338"/>
      <c r="AW99" s="587"/>
      <c r="AX99" s="1048"/>
      <c r="AY99" s="338"/>
      <c r="AZ99" s="587"/>
      <c r="BA99" s="1048"/>
      <c r="BB99" s="338"/>
      <c r="BC99" s="587"/>
      <c r="BD99" s="1048"/>
      <c r="BE99" s="338"/>
      <c r="BF99" s="587"/>
      <c r="BG99" s="1048"/>
      <c r="BH99" s="338"/>
      <c r="BI99" s="587"/>
      <c r="BJ99" s="1048"/>
      <c r="BK99" s="338"/>
      <c r="BL99" s="587"/>
    </row>
    <row r="100" spans="1:64" s="145" customFormat="1">
      <c r="A100" s="1051"/>
      <c r="B100" s="338"/>
      <c r="C100" s="1078"/>
      <c r="D100" s="587"/>
      <c r="E100" s="1051"/>
      <c r="F100" s="1078"/>
      <c r="G100" s="587"/>
      <c r="H100" s="1051"/>
      <c r="I100" s="1078"/>
      <c r="J100" s="587"/>
      <c r="K100" s="1051"/>
      <c r="L100" s="1078"/>
      <c r="M100" s="587"/>
      <c r="N100" s="1051"/>
      <c r="O100" s="1078"/>
      <c r="P100" s="587"/>
      <c r="Q100" s="1051"/>
      <c r="R100" s="1078"/>
      <c r="S100" s="587"/>
      <c r="T100" s="1051"/>
      <c r="U100" s="1078"/>
      <c r="V100" s="587"/>
      <c r="W100" s="1051"/>
      <c r="X100" s="1078"/>
      <c r="Y100" s="587"/>
      <c r="Z100" s="1051"/>
      <c r="AA100" s="1078"/>
      <c r="AB100" s="587"/>
      <c r="AC100" s="1051"/>
      <c r="AD100" s="1078"/>
      <c r="AE100" s="587"/>
      <c r="AF100" s="1051"/>
      <c r="AG100" s="1078"/>
      <c r="AH100" s="587"/>
      <c r="AI100" s="1051"/>
      <c r="AJ100" s="1078"/>
      <c r="AK100" s="587"/>
      <c r="AL100" s="1051"/>
      <c r="AM100" s="1078"/>
      <c r="AN100" s="587"/>
      <c r="AO100" s="338"/>
      <c r="AP100" s="338"/>
      <c r="AQ100" s="587"/>
      <c r="AR100" s="338"/>
      <c r="AS100" s="338"/>
      <c r="AT100" s="587"/>
      <c r="AU100" s="338"/>
      <c r="AV100" s="338"/>
      <c r="AW100" s="587"/>
      <c r="AX100" s="338"/>
      <c r="AY100" s="338"/>
      <c r="AZ100" s="587"/>
      <c r="BA100" s="338"/>
      <c r="BB100" s="338"/>
      <c r="BC100" s="587"/>
      <c r="BD100" s="338"/>
      <c r="BE100" s="338"/>
      <c r="BF100" s="587"/>
      <c r="BG100" s="338"/>
      <c r="BH100" s="338"/>
      <c r="BI100" s="587"/>
      <c r="BJ100" s="338"/>
      <c r="BK100" s="338"/>
      <c r="BL100" s="587"/>
    </row>
    <row r="101" spans="1:64" s="145" customFormat="1">
      <c r="A101" s="1051"/>
      <c r="B101" s="338"/>
      <c r="C101" s="1078"/>
      <c r="D101" s="587"/>
      <c r="E101" s="1051"/>
      <c r="F101" s="1078"/>
      <c r="G101" s="587"/>
      <c r="H101" s="1051"/>
      <c r="I101" s="1078"/>
      <c r="J101" s="587"/>
      <c r="K101" s="1051"/>
      <c r="L101" s="1078"/>
      <c r="M101" s="587"/>
      <c r="N101" s="1051"/>
      <c r="O101" s="1078"/>
      <c r="P101" s="587"/>
      <c r="Q101" s="1051"/>
      <c r="R101" s="1078"/>
      <c r="S101" s="587"/>
      <c r="T101" s="1051"/>
      <c r="U101" s="1078"/>
      <c r="V101" s="587"/>
      <c r="W101" s="1051"/>
      <c r="X101" s="1078"/>
      <c r="Y101" s="587"/>
      <c r="Z101" s="1051"/>
      <c r="AA101" s="1078"/>
      <c r="AB101" s="587"/>
      <c r="AC101" s="1051"/>
      <c r="AD101" s="1078"/>
      <c r="AE101" s="587"/>
      <c r="AF101" s="1051"/>
      <c r="AG101" s="1078"/>
      <c r="AH101" s="587"/>
      <c r="AI101" s="1051"/>
      <c r="AJ101" s="1078"/>
      <c r="AK101" s="587"/>
      <c r="AL101" s="1051"/>
      <c r="AM101" s="1078"/>
      <c r="AN101" s="587"/>
      <c r="AO101" s="338"/>
      <c r="AP101" s="338"/>
      <c r="AQ101" s="587"/>
      <c r="AR101" s="338"/>
      <c r="AS101" s="338"/>
      <c r="AT101" s="587"/>
      <c r="AU101" s="338"/>
      <c r="AV101" s="338"/>
      <c r="AW101" s="587"/>
      <c r="AX101" s="338"/>
      <c r="AY101" s="338"/>
      <c r="AZ101" s="587"/>
      <c r="BA101" s="338"/>
      <c r="BB101" s="338"/>
      <c r="BC101" s="587"/>
      <c r="BD101" s="338"/>
      <c r="BE101" s="338"/>
      <c r="BF101" s="587"/>
      <c r="BG101" s="338"/>
      <c r="BH101" s="338"/>
      <c r="BI101" s="587"/>
      <c r="BJ101" s="338"/>
      <c r="BK101" s="338"/>
      <c r="BL101" s="587"/>
    </row>
    <row r="102" spans="1:64" s="145" customFormat="1">
      <c r="A102" s="1051"/>
      <c r="B102" s="338"/>
      <c r="C102" s="338"/>
      <c r="D102" s="587"/>
      <c r="E102" s="338"/>
      <c r="F102" s="338"/>
      <c r="G102" s="587"/>
      <c r="H102" s="338"/>
      <c r="I102" s="338"/>
      <c r="J102" s="587"/>
      <c r="K102" s="338"/>
      <c r="L102" s="338"/>
      <c r="M102" s="587"/>
      <c r="N102" s="338"/>
      <c r="O102" s="338"/>
      <c r="P102" s="587"/>
      <c r="Q102" s="338"/>
      <c r="R102" s="338"/>
      <c r="S102" s="587"/>
      <c r="T102" s="338"/>
      <c r="U102" s="338"/>
      <c r="V102" s="587"/>
      <c r="W102" s="338"/>
      <c r="X102" s="338"/>
      <c r="Y102" s="587"/>
      <c r="Z102" s="338"/>
      <c r="AA102" s="338"/>
      <c r="AB102" s="587"/>
      <c r="AC102" s="338"/>
      <c r="AD102" s="338"/>
      <c r="AE102" s="587"/>
      <c r="AF102" s="338"/>
      <c r="AG102" s="338"/>
      <c r="AH102" s="587"/>
      <c r="AI102" s="338"/>
      <c r="AJ102" s="338"/>
      <c r="AK102" s="587"/>
      <c r="AL102" s="338"/>
      <c r="AM102" s="338"/>
      <c r="AN102" s="587"/>
      <c r="AO102" s="338"/>
      <c r="AP102" s="338"/>
      <c r="AQ102" s="587"/>
      <c r="AR102" s="338"/>
      <c r="AS102" s="338"/>
      <c r="AT102" s="587"/>
      <c r="AU102" s="338"/>
      <c r="AV102" s="338"/>
      <c r="AW102" s="587"/>
      <c r="AX102" s="338"/>
      <c r="AY102" s="338"/>
      <c r="AZ102" s="587"/>
      <c r="BA102" s="338"/>
      <c r="BB102" s="338"/>
      <c r="BC102" s="587"/>
      <c r="BD102" s="338"/>
      <c r="BE102" s="338"/>
      <c r="BF102" s="587"/>
      <c r="BG102" s="338"/>
      <c r="BH102" s="338"/>
      <c r="BI102" s="587"/>
      <c r="BJ102" s="338"/>
      <c r="BK102" s="338"/>
      <c r="BL102" s="587"/>
    </row>
    <row r="103" spans="1:64" s="145" customFormat="1">
      <c r="A103" s="338"/>
      <c r="B103" s="338"/>
      <c r="C103" s="338"/>
      <c r="D103" s="587"/>
      <c r="E103" s="338"/>
      <c r="F103" s="338"/>
      <c r="G103" s="587"/>
      <c r="H103" s="338"/>
      <c r="I103" s="338"/>
      <c r="J103" s="587"/>
      <c r="K103" s="338"/>
      <c r="L103" s="338"/>
      <c r="M103" s="587"/>
      <c r="N103" s="338"/>
      <c r="O103" s="338"/>
      <c r="P103" s="587"/>
      <c r="Q103" s="338"/>
      <c r="R103" s="338"/>
      <c r="S103" s="587"/>
      <c r="T103" s="338"/>
      <c r="U103" s="338"/>
      <c r="V103" s="587"/>
      <c r="W103" s="338"/>
      <c r="X103" s="338"/>
      <c r="Y103" s="587"/>
      <c r="Z103" s="338"/>
      <c r="AA103" s="338"/>
      <c r="AB103" s="587"/>
      <c r="AC103" s="338"/>
      <c r="AD103" s="338"/>
      <c r="AE103" s="587"/>
      <c r="AF103" s="338"/>
      <c r="AG103" s="338"/>
      <c r="AH103" s="587"/>
      <c r="AI103" s="338"/>
      <c r="AJ103" s="338"/>
      <c r="AK103" s="587"/>
      <c r="AL103" s="338"/>
      <c r="AM103" s="338"/>
      <c r="AN103" s="587"/>
      <c r="AO103" s="338"/>
      <c r="AP103" s="338"/>
      <c r="AQ103" s="587"/>
      <c r="AR103" s="338"/>
      <c r="AS103" s="338"/>
      <c r="AT103" s="587"/>
      <c r="AU103" s="338"/>
      <c r="AV103" s="338"/>
      <c r="AW103" s="587"/>
      <c r="AX103" s="338"/>
      <c r="AY103" s="338"/>
      <c r="AZ103" s="587"/>
      <c r="BA103" s="338"/>
      <c r="BB103" s="338"/>
      <c r="BC103" s="587"/>
      <c r="BD103" s="338"/>
      <c r="BE103" s="338"/>
      <c r="BF103" s="587"/>
      <c r="BG103" s="338"/>
      <c r="BH103" s="338"/>
      <c r="BI103" s="587"/>
      <c r="BJ103" s="338"/>
      <c r="BK103" s="338"/>
      <c r="BL103" s="587"/>
    </row>
    <row r="104" spans="1:64" s="145" customFormat="1">
      <c r="A104" s="338"/>
      <c r="B104" s="338"/>
      <c r="C104" s="338"/>
      <c r="D104" s="587"/>
      <c r="E104" s="338"/>
      <c r="F104" s="338"/>
      <c r="G104" s="587"/>
      <c r="H104" s="338"/>
      <c r="I104" s="338"/>
      <c r="J104" s="587"/>
      <c r="K104" s="338"/>
      <c r="L104" s="338"/>
      <c r="M104" s="587"/>
      <c r="N104" s="338"/>
      <c r="O104" s="338"/>
      <c r="P104" s="587"/>
      <c r="Q104" s="338"/>
      <c r="R104" s="338"/>
      <c r="S104" s="587"/>
      <c r="T104" s="338"/>
      <c r="U104" s="338"/>
      <c r="V104" s="587"/>
      <c r="W104" s="338"/>
      <c r="X104" s="338"/>
      <c r="Y104" s="587"/>
      <c r="Z104" s="338"/>
      <c r="AA104" s="338"/>
      <c r="AB104" s="587"/>
      <c r="AC104" s="338"/>
      <c r="AD104" s="338"/>
      <c r="AE104" s="587"/>
      <c r="AF104" s="338"/>
      <c r="AG104" s="338"/>
      <c r="AH104" s="587"/>
      <c r="AI104" s="338"/>
      <c r="AJ104" s="338"/>
      <c r="AK104" s="587"/>
      <c r="AL104" s="338"/>
      <c r="AM104" s="338"/>
      <c r="AN104" s="587"/>
      <c r="AO104" s="338"/>
      <c r="AP104" s="338"/>
      <c r="AQ104" s="587"/>
      <c r="AR104" s="338"/>
      <c r="AS104" s="338"/>
      <c r="AT104" s="587"/>
      <c r="AU104" s="338"/>
      <c r="AV104" s="338"/>
      <c r="AW104" s="587"/>
      <c r="AX104" s="338"/>
      <c r="AY104" s="338"/>
      <c r="AZ104" s="587"/>
      <c r="BA104" s="338"/>
      <c r="BB104" s="338"/>
      <c r="BC104" s="587"/>
      <c r="BD104" s="338"/>
      <c r="BE104" s="338"/>
      <c r="BF104" s="587"/>
      <c r="BG104" s="338"/>
      <c r="BH104" s="338"/>
      <c r="BI104" s="587"/>
      <c r="BJ104" s="338"/>
      <c r="BK104" s="338"/>
      <c r="BL104" s="587"/>
    </row>
    <row r="105" spans="1:64" s="145" customFormat="1">
      <c r="A105" s="338"/>
      <c r="B105" s="338"/>
      <c r="C105" s="338"/>
      <c r="D105" s="587"/>
      <c r="E105" s="338"/>
      <c r="F105" s="338"/>
      <c r="G105" s="587"/>
      <c r="H105" s="338"/>
      <c r="I105" s="338"/>
      <c r="J105" s="587"/>
      <c r="K105" s="338"/>
      <c r="L105" s="338"/>
      <c r="M105" s="587"/>
      <c r="N105" s="338"/>
      <c r="O105" s="338"/>
      <c r="P105" s="587"/>
      <c r="Q105" s="338"/>
      <c r="R105" s="338"/>
      <c r="S105" s="587"/>
      <c r="T105" s="338"/>
      <c r="U105" s="338"/>
      <c r="V105" s="587"/>
      <c r="W105" s="338"/>
      <c r="X105" s="338"/>
      <c r="Y105" s="587"/>
      <c r="Z105" s="338"/>
      <c r="AA105" s="338"/>
      <c r="AB105" s="587"/>
      <c r="AC105" s="338"/>
      <c r="AD105" s="338"/>
      <c r="AE105" s="587"/>
      <c r="AF105" s="338"/>
      <c r="AG105" s="338"/>
      <c r="AH105" s="587"/>
      <c r="AI105" s="338"/>
      <c r="AJ105" s="338"/>
      <c r="AK105" s="587"/>
      <c r="AL105" s="338"/>
      <c r="AM105" s="338"/>
      <c r="AN105" s="587"/>
      <c r="AO105" s="338"/>
      <c r="AP105" s="338"/>
      <c r="AQ105" s="587"/>
      <c r="AR105" s="338"/>
      <c r="AS105" s="338"/>
      <c r="AT105" s="587"/>
      <c r="AU105" s="338"/>
      <c r="AV105" s="338"/>
      <c r="AW105" s="587"/>
      <c r="AX105" s="338"/>
      <c r="AY105" s="338"/>
      <c r="AZ105" s="587"/>
      <c r="BA105" s="338"/>
      <c r="BB105" s="338"/>
      <c r="BC105" s="587"/>
      <c r="BD105" s="338"/>
      <c r="BE105" s="338"/>
      <c r="BF105" s="587"/>
      <c r="BG105" s="338"/>
      <c r="BH105" s="338"/>
      <c r="BI105" s="587"/>
      <c r="BJ105" s="338"/>
      <c r="BK105" s="338"/>
      <c r="BL105" s="587"/>
    </row>
    <row r="106" spans="1:64" s="145" customFormat="1">
      <c r="A106" s="338"/>
      <c r="B106" s="338"/>
      <c r="C106" s="338"/>
      <c r="D106" s="587"/>
      <c r="E106" s="338"/>
      <c r="F106" s="338"/>
      <c r="G106" s="587"/>
      <c r="H106" s="338"/>
      <c r="I106" s="338"/>
      <c r="J106" s="587"/>
      <c r="K106" s="338"/>
      <c r="L106" s="338"/>
      <c r="M106" s="587"/>
      <c r="N106" s="338"/>
      <c r="O106" s="338"/>
      <c r="P106" s="587"/>
      <c r="Q106" s="338"/>
      <c r="R106" s="338"/>
      <c r="S106" s="587"/>
      <c r="T106" s="338"/>
      <c r="U106" s="338"/>
      <c r="V106" s="587"/>
      <c r="W106" s="338"/>
      <c r="X106" s="338"/>
      <c r="Y106" s="587"/>
      <c r="Z106" s="338"/>
      <c r="AA106" s="338"/>
      <c r="AB106" s="587"/>
      <c r="AC106" s="338"/>
      <c r="AD106" s="338"/>
      <c r="AE106" s="587"/>
      <c r="AF106" s="338"/>
      <c r="AG106" s="338"/>
      <c r="AH106" s="587"/>
      <c r="AI106" s="338"/>
      <c r="AJ106" s="338"/>
      <c r="AK106" s="587"/>
      <c r="AL106" s="338"/>
      <c r="AM106" s="338"/>
      <c r="AN106" s="587"/>
      <c r="AO106" s="338"/>
      <c r="AP106" s="338"/>
      <c r="AQ106" s="587"/>
      <c r="AR106" s="338"/>
      <c r="AS106" s="338"/>
      <c r="AT106" s="587"/>
      <c r="AU106" s="338"/>
      <c r="AV106" s="338"/>
      <c r="AW106" s="587"/>
      <c r="AX106" s="338"/>
      <c r="AY106" s="338"/>
      <c r="AZ106" s="587"/>
      <c r="BA106" s="338"/>
      <c r="BB106" s="338"/>
      <c r="BC106" s="587"/>
      <c r="BD106" s="338"/>
      <c r="BE106" s="338"/>
      <c r="BF106" s="587"/>
      <c r="BG106" s="338"/>
      <c r="BH106" s="338"/>
      <c r="BI106" s="587"/>
      <c r="BJ106" s="338"/>
      <c r="BK106" s="338"/>
      <c r="BL106" s="587"/>
    </row>
    <row r="107" spans="1:64" s="145" customFormat="1">
      <c r="A107" s="338"/>
      <c r="B107" s="338"/>
      <c r="C107" s="338"/>
      <c r="D107" s="587"/>
      <c r="E107" s="338"/>
      <c r="F107" s="338"/>
      <c r="G107" s="587"/>
      <c r="H107" s="338"/>
      <c r="I107" s="338"/>
      <c r="J107" s="587"/>
      <c r="K107" s="338"/>
      <c r="L107" s="338"/>
      <c r="M107" s="587"/>
      <c r="N107" s="338"/>
      <c r="O107" s="338"/>
      <c r="P107" s="587"/>
      <c r="Q107" s="338"/>
      <c r="R107" s="338"/>
      <c r="S107" s="587"/>
      <c r="T107" s="338"/>
      <c r="U107" s="338"/>
      <c r="V107" s="587"/>
      <c r="W107" s="338"/>
      <c r="X107" s="338"/>
      <c r="Y107" s="587"/>
      <c r="Z107" s="338"/>
      <c r="AA107" s="338"/>
      <c r="AB107" s="587"/>
      <c r="AC107" s="338"/>
      <c r="AD107" s="338"/>
      <c r="AE107" s="587"/>
      <c r="AF107" s="338"/>
      <c r="AG107" s="338"/>
      <c r="AH107" s="587"/>
      <c r="AI107" s="338"/>
      <c r="AJ107" s="338"/>
      <c r="AK107" s="587"/>
      <c r="AL107" s="338"/>
      <c r="AM107" s="338"/>
      <c r="AN107" s="587"/>
      <c r="AO107" s="338"/>
      <c r="AP107" s="338"/>
      <c r="AQ107" s="587"/>
      <c r="AR107" s="338"/>
      <c r="AS107" s="338"/>
      <c r="AT107" s="587"/>
      <c r="AU107" s="338"/>
      <c r="AV107" s="338"/>
      <c r="AW107" s="587"/>
      <c r="AX107" s="338"/>
      <c r="AY107" s="338"/>
      <c r="AZ107" s="587"/>
      <c r="BA107" s="338"/>
      <c r="BB107" s="338"/>
      <c r="BC107" s="587"/>
      <c r="BD107" s="338"/>
      <c r="BE107" s="338"/>
      <c r="BF107" s="587"/>
      <c r="BG107" s="338"/>
      <c r="BH107" s="338"/>
      <c r="BI107" s="587"/>
      <c r="BJ107" s="338"/>
      <c r="BK107" s="338"/>
      <c r="BL107" s="587"/>
    </row>
    <row r="108" spans="1:64" s="145" customFormat="1">
      <c r="A108" s="338"/>
      <c r="B108" s="338"/>
      <c r="C108" s="338"/>
      <c r="D108" s="587"/>
      <c r="E108" s="338"/>
      <c r="F108" s="338"/>
      <c r="G108" s="587"/>
      <c r="H108" s="338"/>
      <c r="I108" s="338"/>
      <c r="J108" s="587"/>
      <c r="K108" s="338"/>
      <c r="L108" s="338"/>
      <c r="M108" s="587"/>
      <c r="N108" s="338"/>
      <c r="O108" s="338"/>
      <c r="P108" s="587"/>
      <c r="Q108" s="338"/>
      <c r="R108" s="338"/>
      <c r="S108" s="587"/>
      <c r="T108" s="338"/>
      <c r="U108" s="338"/>
      <c r="V108" s="587"/>
      <c r="W108" s="338"/>
      <c r="X108" s="338"/>
      <c r="Y108" s="587"/>
      <c r="Z108" s="338"/>
      <c r="AA108" s="338"/>
      <c r="AB108" s="587"/>
      <c r="AC108" s="338"/>
      <c r="AD108" s="338"/>
      <c r="AE108" s="587"/>
      <c r="AF108" s="338"/>
      <c r="AG108" s="338"/>
      <c r="AH108" s="587"/>
      <c r="AI108" s="338"/>
      <c r="AJ108" s="338"/>
      <c r="AK108" s="587"/>
      <c r="AL108" s="338"/>
      <c r="AM108" s="338"/>
      <c r="AN108" s="587"/>
      <c r="AO108" s="338"/>
      <c r="AP108" s="338"/>
      <c r="AQ108" s="587"/>
      <c r="AR108" s="338"/>
      <c r="AS108" s="338"/>
      <c r="AT108" s="587"/>
      <c r="AU108" s="338"/>
      <c r="AV108" s="338"/>
      <c r="AW108" s="587"/>
      <c r="AX108" s="338"/>
      <c r="AY108" s="338"/>
      <c r="AZ108" s="587"/>
      <c r="BA108" s="338"/>
      <c r="BB108" s="338"/>
      <c r="BC108" s="587"/>
      <c r="BD108" s="338"/>
      <c r="BE108" s="338"/>
      <c r="BF108" s="587"/>
      <c r="BG108" s="338"/>
      <c r="BH108" s="338"/>
      <c r="BI108" s="587"/>
      <c r="BJ108" s="338"/>
      <c r="BK108" s="338"/>
      <c r="BL108" s="587"/>
    </row>
    <row r="109" spans="1:64" s="145" customFormat="1">
      <c r="A109" s="338"/>
      <c r="B109" s="338"/>
      <c r="C109" s="338"/>
      <c r="D109" s="587"/>
      <c r="E109" s="338"/>
      <c r="F109" s="338"/>
      <c r="G109" s="587"/>
      <c r="H109" s="338"/>
      <c r="I109" s="338"/>
      <c r="J109" s="587"/>
      <c r="K109" s="338"/>
      <c r="L109" s="338"/>
      <c r="M109" s="587"/>
      <c r="N109" s="338"/>
      <c r="O109" s="338"/>
      <c r="P109" s="587"/>
      <c r="Q109" s="338"/>
      <c r="R109" s="338"/>
      <c r="S109" s="587"/>
      <c r="T109" s="338"/>
      <c r="U109" s="338"/>
      <c r="V109" s="587"/>
      <c r="W109" s="338"/>
      <c r="X109" s="338"/>
      <c r="Y109" s="587"/>
      <c r="Z109" s="338"/>
      <c r="AA109" s="338"/>
      <c r="AB109" s="587"/>
      <c r="AC109" s="338"/>
      <c r="AD109" s="338"/>
      <c r="AE109" s="587"/>
      <c r="AF109" s="338"/>
      <c r="AG109" s="338"/>
      <c r="AH109" s="587"/>
      <c r="AI109" s="338"/>
      <c r="AJ109" s="338"/>
      <c r="AK109" s="587"/>
      <c r="AL109" s="338"/>
      <c r="AM109" s="338"/>
      <c r="AN109" s="587"/>
      <c r="AO109" s="338"/>
      <c r="AP109" s="338"/>
      <c r="AQ109" s="587"/>
      <c r="AR109" s="338"/>
      <c r="AS109" s="338"/>
      <c r="AT109" s="587"/>
      <c r="AU109" s="338"/>
      <c r="AV109" s="338"/>
      <c r="AW109" s="587"/>
      <c r="AX109" s="338"/>
      <c r="AY109" s="338"/>
      <c r="AZ109" s="587"/>
      <c r="BA109" s="338"/>
      <c r="BB109" s="338"/>
      <c r="BC109" s="587"/>
      <c r="BD109" s="338"/>
      <c r="BE109" s="338"/>
      <c r="BF109" s="587"/>
      <c r="BG109" s="338"/>
      <c r="BH109" s="338"/>
      <c r="BI109" s="587"/>
      <c r="BJ109" s="338"/>
      <c r="BK109" s="338"/>
      <c r="BL109" s="587"/>
    </row>
    <row r="110" spans="1:64" s="145" customFormat="1">
      <c r="A110" s="338"/>
      <c r="B110" s="338"/>
      <c r="C110" s="338"/>
      <c r="D110" s="587"/>
      <c r="E110" s="338"/>
      <c r="F110" s="338"/>
      <c r="G110" s="587"/>
      <c r="H110" s="338"/>
      <c r="I110" s="338"/>
      <c r="J110" s="587"/>
      <c r="K110" s="338"/>
      <c r="L110" s="338"/>
      <c r="M110" s="587"/>
      <c r="N110" s="338"/>
      <c r="O110" s="338"/>
      <c r="P110" s="587"/>
      <c r="Q110" s="338"/>
      <c r="R110" s="338"/>
      <c r="S110" s="587"/>
      <c r="T110" s="338"/>
      <c r="U110" s="338"/>
      <c r="V110" s="587"/>
      <c r="W110" s="338"/>
      <c r="X110" s="338"/>
      <c r="Y110" s="587"/>
      <c r="Z110" s="338"/>
      <c r="AA110" s="338"/>
      <c r="AB110" s="587"/>
      <c r="AC110" s="338"/>
      <c r="AD110" s="338"/>
      <c r="AE110" s="587"/>
      <c r="AF110" s="338"/>
      <c r="AG110" s="338"/>
      <c r="AH110" s="587"/>
      <c r="AI110" s="338"/>
      <c r="AJ110" s="338"/>
      <c r="AK110" s="587"/>
      <c r="AL110" s="338"/>
      <c r="AM110" s="338"/>
      <c r="AN110" s="587"/>
      <c r="AO110" s="338"/>
      <c r="AP110" s="338"/>
      <c r="AQ110" s="587"/>
      <c r="AR110" s="338"/>
      <c r="AS110" s="338"/>
      <c r="AT110" s="587"/>
      <c r="AU110" s="338"/>
      <c r="AV110" s="338"/>
      <c r="AW110" s="587"/>
      <c r="AX110" s="338"/>
      <c r="AY110" s="338"/>
      <c r="AZ110" s="587"/>
      <c r="BA110" s="338"/>
      <c r="BB110" s="338"/>
      <c r="BC110" s="587"/>
      <c r="BD110" s="338"/>
      <c r="BE110" s="338"/>
      <c r="BF110" s="587"/>
      <c r="BG110" s="338"/>
      <c r="BH110" s="338"/>
      <c r="BI110" s="587"/>
      <c r="BJ110" s="338"/>
      <c r="BK110" s="338"/>
      <c r="BL110" s="587"/>
    </row>
    <row r="111" spans="1:64" s="145" customFormat="1">
      <c r="A111" s="338"/>
      <c r="B111" s="338"/>
      <c r="C111" s="338"/>
      <c r="D111" s="587"/>
      <c r="E111" s="338"/>
      <c r="F111" s="338"/>
      <c r="G111" s="587"/>
      <c r="H111" s="338"/>
      <c r="I111" s="338"/>
      <c r="J111" s="587"/>
      <c r="K111" s="338"/>
      <c r="L111" s="338"/>
      <c r="M111" s="587"/>
      <c r="N111" s="338"/>
      <c r="O111" s="338"/>
      <c r="P111" s="587"/>
      <c r="Q111" s="338"/>
      <c r="R111" s="338"/>
      <c r="S111" s="587"/>
      <c r="T111" s="338"/>
      <c r="U111" s="338"/>
      <c r="V111" s="587"/>
      <c r="W111" s="338"/>
      <c r="X111" s="338"/>
      <c r="Y111" s="587"/>
      <c r="Z111" s="338"/>
      <c r="AA111" s="338"/>
      <c r="AB111" s="587"/>
      <c r="AC111" s="338"/>
      <c r="AD111" s="338"/>
      <c r="AE111" s="587"/>
      <c r="AF111" s="338"/>
      <c r="AG111" s="338"/>
      <c r="AH111" s="587"/>
      <c r="AI111" s="338"/>
      <c r="AJ111" s="338"/>
      <c r="AK111" s="587"/>
      <c r="AL111" s="338"/>
      <c r="AM111" s="338"/>
      <c r="AN111" s="587"/>
      <c r="AO111" s="338"/>
      <c r="AP111" s="338"/>
      <c r="AQ111" s="587"/>
      <c r="AR111" s="338"/>
      <c r="AS111" s="338"/>
      <c r="AT111" s="587"/>
      <c r="AU111" s="338"/>
      <c r="AV111" s="338"/>
      <c r="AW111" s="587"/>
      <c r="AX111" s="338"/>
      <c r="AY111" s="338"/>
      <c r="AZ111" s="587"/>
      <c r="BA111" s="338"/>
      <c r="BB111" s="338"/>
      <c r="BC111" s="587"/>
      <c r="BD111" s="338"/>
      <c r="BE111" s="338"/>
      <c r="BF111" s="587"/>
      <c r="BG111" s="338"/>
      <c r="BH111" s="338"/>
      <c r="BI111" s="587"/>
      <c r="BJ111" s="338"/>
      <c r="BK111" s="338"/>
      <c r="BL111" s="587"/>
    </row>
    <row r="112" spans="1:64" s="145" customFormat="1">
      <c r="A112" s="338"/>
      <c r="B112" s="338"/>
      <c r="C112" s="338"/>
      <c r="D112" s="587"/>
      <c r="E112" s="338"/>
      <c r="F112" s="338"/>
      <c r="G112" s="587"/>
      <c r="H112" s="338"/>
      <c r="I112" s="338"/>
      <c r="J112" s="587"/>
      <c r="K112" s="338"/>
      <c r="L112" s="338"/>
      <c r="M112" s="587"/>
      <c r="N112" s="338"/>
      <c r="O112" s="338"/>
      <c r="P112" s="587"/>
      <c r="Q112" s="338"/>
      <c r="R112" s="338"/>
      <c r="S112" s="587"/>
      <c r="T112" s="338"/>
      <c r="U112" s="338"/>
      <c r="V112" s="587"/>
      <c r="W112" s="338"/>
      <c r="X112" s="338"/>
      <c r="Y112" s="587"/>
      <c r="Z112" s="338"/>
      <c r="AA112" s="338"/>
      <c r="AB112" s="587"/>
      <c r="AC112" s="338"/>
      <c r="AD112" s="338"/>
      <c r="AE112" s="587"/>
      <c r="AF112" s="338"/>
      <c r="AG112" s="338"/>
      <c r="AH112" s="587"/>
      <c r="AI112" s="338"/>
      <c r="AJ112" s="338"/>
      <c r="AK112" s="587"/>
      <c r="AL112" s="338"/>
      <c r="AM112" s="338"/>
      <c r="AN112" s="587"/>
      <c r="AO112" s="338"/>
      <c r="AP112" s="338"/>
      <c r="AQ112" s="587"/>
      <c r="AR112" s="336"/>
      <c r="AS112" s="338"/>
      <c r="AT112" s="587"/>
      <c r="AU112" s="336"/>
      <c r="AV112" s="338"/>
      <c r="AW112" s="587"/>
      <c r="AX112" s="336"/>
      <c r="AY112" s="338"/>
      <c r="AZ112" s="587"/>
      <c r="BA112" s="336"/>
      <c r="BB112" s="338"/>
      <c r="BC112" s="587"/>
      <c r="BD112" s="336"/>
      <c r="BE112" s="338"/>
      <c r="BF112" s="587"/>
      <c r="BG112" s="336"/>
      <c r="BH112" s="338"/>
      <c r="BI112" s="587"/>
      <c r="BJ112" s="336"/>
      <c r="BK112" s="338"/>
      <c r="BL112" s="587"/>
    </row>
    <row r="113" spans="1:64" s="145" customFormat="1">
      <c r="A113" s="336"/>
      <c r="B113" s="338"/>
      <c r="C113" s="338"/>
      <c r="D113" s="587"/>
      <c r="E113" s="336"/>
      <c r="F113" s="338"/>
      <c r="G113" s="587"/>
      <c r="H113" s="336"/>
      <c r="I113" s="338"/>
      <c r="J113" s="587"/>
      <c r="K113" s="336"/>
      <c r="L113" s="338"/>
      <c r="M113" s="587"/>
      <c r="N113" s="336"/>
      <c r="O113" s="338"/>
      <c r="P113" s="587"/>
      <c r="Q113" s="336"/>
      <c r="R113" s="338"/>
      <c r="S113" s="587"/>
      <c r="T113" s="336"/>
      <c r="U113" s="338"/>
      <c r="V113" s="587"/>
      <c r="W113" s="336"/>
      <c r="X113" s="338"/>
      <c r="Y113" s="587"/>
      <c r="Z113" s="336"/>
      <c r="AA113" s="338"/>
      <c r="AB113" s="587"/>
      <c r="AC113" s="336"/>
      <c r="AD113" s="338"/>
      <c r="AE113" s="587"/>
      <c r="AF113" s="336"/>
      <c r="AG113" s="338"/>
      <c r="AH113" s="587"/>
      <c r="AI113" s="336"/>
      <c r="AJ113" s="338"/>
      <c r="AK113" s="587"/>
      <c r="AL113" s="336"/>
      <c r="AM113" s="338"/>
      <c r="AN113" s="587"/>
      <c r="AO113" s="338"/>
      <c r="AP113" s="338"/>
      <c r="AQ113" s="587"/>
      <c r="AR113" s="336"/>
      <c r="AS113" s="338"/>
      <c r="AT113" s="587"/>
      <c r="AU113" s="336"/>
      <c r="AV113" s="338"/>
      <c r="AW113" s="587"/>
      <c r="AX113" s="336"/>
      <c r="AY113" s="338"/>
      <c r="AZ113" s="587"/>
      <c r="BA113" s="336"/>
      <c r="BB113" s="338"/>
      <c r="BC113" s="587"/>
      <c r="BD113" s="336"/>
      <c r="BE113" s="338"/>
      <c r="BF113" s="587"/>
      <c r="BG113" s="336"/>
      <c r="BH113" s="338"/>
      <c r="BI113" s="587"/>
      <c r="BJ113" s="336"/>
      <c r="BK113" s="338"/>
      <c r="BL113" s="587"/>
    </row>
    <row r="114" spans="1:64" s="145" customFormat="1">
      <c r="A114" s="336"/>
      <c r="B114" s="338"/>
      <c r="C114" s="338"/>
      <c r="D114" s="587"/>
      <c r="E114" s="336"/>
      <c r="F114" s="338"/>
      <c r="G114" s="587"/>
      <c r="H114" s="336"/>
      <c r="I114" s="338"/>
      <c r="J114" s="587"/>
      <c r="K114" s="336"/>
      <c r="L114" s="338"/>
      <c r="M114" s="587"/>
      <c r="N114" s="336"/>
      <c r="O114" s="338"/>
      <c r="P114" s="587"/>
      <c r="Q114" s="336"/>
      <c r="R114" s="338"/>
      <c r="S114" s="587"/>
      <c r="T114" s="336"/>
      <c r="U114" s="338"/>
      <c r="V114" s="587"/>
      <c r="W114" s="336"/>
      <c r="X114" s="338"/>
      <c r="Y114" s="587"/>
      <c r="Z114" s="336"/>
      <c r="AA114" s="338"/>
      <c r="AB114" s="587"/>
      <c r="AC114" s="336"/>
      <c r="AD114" s="338"/>
      <c r="AE114" s="587"/>
      <c r="AF114" s="336"/>
      <c r="AG114" s="338"/>
      <c r="AH114" s="587"/>
      <c r="AI114" s="336"/>
      <c r="AJ114" s="338"/>
      <c r="AK114" s="587"/>
      <c r="AL114" s="336"/>
      <c r="AM114" s="338"/>
      <c r="AN114" s="587"/>
      <c r="AO114" s="338"/>
      <c r="AP114" s="338"/>
      <c r="AQ114" s="587"/>
      <c r="AR114" s="336"/>
      <c r="AS114" s="338"/>
      <c r="AT114" s="587"/>
      <c r="AU114" s="336"/>
      <c r="AV114" s="338"/>
      <c r="AW114" s="587"/>
      <c r="AX114" s="336"/>
      <c r="AY114" s="338"/>
      <c r="AZ114" s="587"/>
      <c r="BA114" s="336"/>
      <c r="BB114" s="338"/>
      <c r="BC114" s="587"/>
      <c r="BD114" s="336"/>
      <c r="BE114" s="338"/>
      <c r="BF114" s="587"/>
      <c r="BG114" s="336"/>
      <c r="BH114" s="338"/>
      <c r="BI114" s="587"/>
      <c r="BJ114" s="336"/>
      <c r="BK114" s="338"/>
      <c r="BL114" s="587"/>
    </row>
    <row r="115" spans="1:64" s="145" customFormat="1">
      <c r="A115" s="336"/>
      <c r="B115" s="338"/>
      <c r="C115" s="338"/>
      <c r="D115" s="587"/>
      <c r="E115" s="336"/>
      <c r="F115" s="338"/>
      <c r="G115" s="587"/>
      <c r="H115" s="336"/>
      <c r="I115" s="338"/>
      <c r="J115" s="587"/>
      <c r="K115" s="336"/>
      <c r="L115" s="338"/>
      <c r="M115" s="587"/>
      <c r="N115" s="336"/>
      <c r="O115" s="338"/>
      <c r="P115" s="587"/>
      <c r="Q115" s="336"/>
      <c r="R115" s="338"/>
      <c r="S115" s="587"/>
      <c r="T115" s="336"/>
      <c r="U115" s="338"/>
      <c r="V115" s="587"/>
      <c r="W115" s="336"/>
      <c r="X115" s="338"/>
      <c r="Y115" s="587"/>
      <c r="Z115" s="336"/>
      <c r="AA115" s="338"/>
      <c r="AB115" s="587"/>
      <c r="AC115" s="336"/>
      <c r="AD115" s="338"/>
      <c r="AE115" s="587"/>
      <c r="AF115" s="336"/>
      <c r="AG115" s="338"/>
      <c r="AH115" s="587"/>
      <c r="AI115" s="336"/>
      <c r="AJ115" s="338"/>
      <c r="AK115" s="587"/>
      <c r="AL115" s="336"/>
      <c r="AM115" s="338"/>
      <c r="AN115" s="587"/>
      <c r="AO115" s="338"/>
      <c r="AP115" s="338"/>
      <c r="AQ115" s="587"/>
      <c r="AR115" s="338"/>
      <c r="AS115" s="338"/>
      <c r="AT115" s="587"/>
      <c r="AU115" s="338"/>
      <c r="AV115" s="338"/>
      <c r="AW115" s="587"/>
      <c r="AX115" s="338"/>
      <c r="AY115" s="338"/>
      <c r="AZ115" s="587"/>
      <c r="BA115" s="338"/>
      <c r="BB115" s="338"/>
      <c r="BC115" s="587"/>
      <c r="BD115" s="338"/>
      <c r="BE115" s="338"/>
      <c r="BF115" s="587"/>
      <c r="BG115" s="338"/>
      <c r="BH115" s="338"/>
      <c r="BI115" s="587"/>
      <c r="BJ115" s="338"/>
      <c r="BK115" s="338"/>
      <c r="BL115" s="587"/>
    </row>
    <row r="116" spans="1:64" s="145" customFormat="1">
      <c r="A116" s="338"/>
      <c r="B116" s="338"/>
      <c r="C116" s="338"/>
      <c r="D116" s="587"/>
      <c r="E116" s="338"/>
      <c r="F116" s="338"/>
      <c r="G116" s="587"/>
      <c r="H116" s="338"/>
      <c r="I116" s="338"/>
      <c r="J116" s="587"/>
      <c r="K116" s="338"/>
      <c r="L116" s="338"/>
      <c r="M116" s="587"/>
      <c r="N116" s="338"/>
      <c r="O116" s="338"/>
      <c r="P116" s="587"/>
      <c r="Q116" s="338"/>
      <c r="R116" s="338"/>
      <c r="S116" s="587"/>
      <c r="T116" s="338"/>
      <c r="U116" s="338"/>
      <c r="V116" s="587"/>
      <c r="W116" s="338"/>
      <c r="X116" s="338"/>
      <c r="Y116" s="587"/>
      <c r="Z116" s="338"/>
      <c r="AA116" s="338"/>
      <c r="AB116" s="587"/>
      <c r="AC116" s="338"/>
      <c r="AD116" s="338"/>
      <c r="AE116" s="587"/>
      <c r="AF116" s="338"/>
      <c r="AG116" s="338"/>
      <c r="AH116" s="587"/>
      <c r="AI116" s="338"/>
      <c r="AJ116" s="338"/>
      <c r="AK116" s="587"/>
      <c r="AL116" s="338"/>
      <c r="AM116" s="338"/>
      <c r="AN116" s="587"/>
      <c r="AO116" s="512"/>
      <c r="AP116" s="512"/>
      <c r="AQ116" s="587"/>
      <c r="AR116" s="512"/>
      <c r="AS116" s="512"/>
      <c r="AT116" s="587"/>
      <c r="AU116" s="512"/>
      <c r="AV116" s="512"/>
      <c r="AW116" s="587"/>
      <c r="AX116" s="512"/>
      <c r="AY116" s="512"/>
      <c r="AZ116" s="587"/>
      <c r="BA116" s="512"/>
      <c r="BB116" s="512"/>
      <c r="BC116" s="587"/>
      <c r="BD116" s="512"/>
      <c r="BE116" s="512"/>
      <c r="BF116" s="587"/>
      <c r="BG116" s="512"/>
      <c r="BH116" s="512"/>
      <c r="BI116" s="587"/>
      <c r="BJ116" s="512"/>
      <c r="BK116" s="512"/>
      <c r="BL116" s="587"/>
    </row>
    <row r="117" spans="1:64" s="145" customFormat="1">
      <c r="A117" s="512"/>
      <c r="B117" s="338"/>
      <c r="C117" s="512"/>
      <c r="D117" s="587"/>
      <c r="E117" s="512"/>
      <c r="F117" s="512"/>
      <c r="G117" s="587"/>
      <c r="H117" s="512"/>
      <c r="I117" s="512"/>
      <c r="J117" s="587"/>
      <c r="K117" s="512"/>
      <c r="L117" s="512"/>
      <c r="M117" s="587"/>
      <c r="N117" s="512"/>
      <c r="O117" s="512"/>
      <c r="P117" s="587"/>
      <c r="Q117" s="512"/>
      <c r="R117" s="512"/>
      <c r="S117" s="587"/>
      <c r="T117" s="512"/>
      <c r="U117" s="512"/>
      <c r="V117" s="587"/>
      <c r="W117" s="512"/>
      <c r="X117" s="512"/>
      <c r="Y117" s="587"/>
      <c r="Z117" s="512"/>
      <c r="AA117" s="512"/>
      <c r="AB117" s="587"/>
      <c r="AC117" s="512"/>
      <c r="AD117" s="512"/>
      <c r="AE117" s="587"/>
      <c r="AF117" s="512"/>
      <c r="AG117" s="512"/>
      <c r="AH117" s="587"/>
      <c r="AI117" s="512"/>
      <c r="AJ117" s="512"/>
      <c r="AK117" s="587"/>
      <c r="AL117" s="512"/>
      <c r="AM117" s="512"/>
      <c r="AN117" s="587"/>
      <c r="AO117" s="512"/>
      <c r="AP117" s="512"/>
      <c r="AQ117" s="587"/>
      <c r="AR117" s="512"/>
      <c r="AS117" s="512"/>
      <c r="AT117" s="587"/>
      <c r="AU117" s="512"/>
      <c r="AV117" s="512"/>
      <c r="AW117" s="587"/>
      <c r="AX117" s="512"/>
      <c r="AY117" s="512"/>
      <c r="AZ117" s="587"/>
      <c r="BA117" s="512"/>
      <c r="BB117" s="512"/>
      <c r="BC117" s="587"/>
      <c r="BD117" s="512"/>
      <c r="BE117" s="512"/>
      <c r="BF117" s="587"/>
      <c r="BG117" s="512"/>
      <c r="BH117" s="512"/>
      <c r="BI117" s="587"/>
      <c r="BJ117" s="512"/>
      <c r="BK117" s="512"/>
      <c r="BL117" s="587"/>
    </row>
    <row r="118" spans="1:64" s="145" customFormat="1">
      <c r="A118" s="512"/>
      <c r="B118" s="512"/>
      <c r="C118" s="512"/>
      <c r="D118" s="587"/>
      <c r="E118" s="512"/>
      <c r="F118" s="512"/>
      <c r="G118" s="587"/>
      <c r="H118" s="512"/>
      <c r="I118" s="512"/>
      <c r="J118" s="587"/>
      <c r="K118" s="512"/>
      <c r="L118" s="512"/>
      <c r="M118" s="587"/>
      <c r="N118" s="512"/>
      <c r="O118" s="512"/>
      <c r="P118" s="587"/>
      <c r="Q118" s="512"/>
      <c r="R118" s="512"/>
      <c r="S118" s="587"/>
      <c r="T118" s="512"/>
      <c r="U118" s="512"/>
      <c r="V118" s="587"/>
      <c r="W118" s="512"/>
      <c r="X118" s="512"/>
      <c r="Y118" s="587"/>
      <c r="Z118" s="512"/>
      <c r="AA118" s="512"/>
      <c r="AB118" s="587"/>
      <c r="AC118" s="512"/>
      <c r="AD118" s="512"/>
      <c r="AE118" s="587"/>
      <c r="AF118" s="512"/>
      <c r="AG118" s="512"/>
      <c r="AH118" s="587"/>
      <c r="AI118" s="512"/>
      <c r="AJ118" s="512"/>
      <c r="AK118" s="587"/>
      <c r="AL118" s="512"/>
      <c r="AM118" s="512"/>
      <c r="AN118" s="587"/>
    </row>
    <row r="119" spans="1:64" s="145" customFormat="1">
      <c r="A119" s="338"/>
    </row>
    <row r="120" spans="1:64" s="145" customFormat="1">
      <c r="A120" s="338"/>
    </row>
    <row r="121" spans="1:64" s="145" customFormat="1">
      <c r="A121" s="338"/>
    </row>
  </sheetData>
  <sheetProtection password="DF1A" sheet="1" objects="1" scenarios="1"/>
  <phoneticPr fontId="37" type="noConversion"/>
  <pageMargins left="0.75" right="0.75" top="1" bottom="1" header="0.5" footer="0.5"/>
  <pageSetup paperSize="9" scale="29" orientation="landscape" horizontalDpi="4294967292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G62"/>
  <sheetViews>
    <sheetView workbookViewId="0" xr3:uid="{701D7CAA-229E-5CB1-96B2-8F6C91020655}"/>
  </sheetViews>
  <sheetFormatPr defaultRowHeight="12.75"/>
  <cols>
    <col min="1" max="1" width="36.42578125" style="337" bestFit="1" customWidth="1"/>
    <col min="2" max="2" width="12.7109375" style="337" customWidth="1"/>
    <col min="3" max="3" width="7" style="337" bestFit="1" customWidth="1"/>
    <col min="4" max="4" width="12.7109375" style="337" customWidth="1"/>
    <col min="5" max="5" width="6.28515625" style="367" customWidth="1"/>
    <col min="6" max="6" width="12.7109375" style="337" customWidth="1"/>
    <col min="7" max="7" width="5.42578125" style="367" customWidth="1"/>
    <col min="8" max="8" width="10.28515625" style="367" customWidth="1"/>
    <col min="9" max="9" width="5.42578125" style="367" customWidth="1"/>
    <col min="10" max="10" width="12.7109375" style="337" customWidth="1"/>
    <col min="11" max="11" width="6.28515625" style="367" customWidth="1"/>
    <col min="12" max="12" width="12.7109375" customWidth="1"/>
    <col min="13" max="13" width="4.7109375" customWidth="1"/>
    <col min="14" max="14" width="12.7109375" style="337" customWidth="1"/>
    <col min="15" max="15" width="4.7109375" style="337" customWidth="1"/>
    <col min="16" max="16" width="11.7109375" style="337" customWidth="1"/>
    <col min="17" max="17" width="4.7109375" style="337" customWidth="1"/>
    <col min="18" max="18" width="11.140625" style="337" customWidth="1"/>
    <col min="19" max="19" width="4.7109375" style="337" customWidth="1"/>
    <col min="20" max="20" width="11.140625" customWidth="1"/>
    <col min="21" max="21" width="5.5703125" customWidth="1"/>
    <col min="22" max="22" width="11.5703125" customWidth="1"/>
    <col min="23" max="23" width="6" customWidth="1"/>
    <col min="24" max="24" width="10.42578125" style="337" customWidth="1"/>
    <col min="25" max="25" width="4.42578125" style="337" customWidth="1"/>
    <col min="26" max="26" width="12.42578125" style="337" customWidth="1"/>
    <col min="27" max="27" width="4.5703125" style="337" customWidth="1"/>
    <col min="28" max="28" width="10.85546875" style="337" customWidth="1"/>
    <col min="29" max="29" width="4" style="337" customWidth="1"/>
    <col min="30" max="16384" width="9.140625" style="337"/>
  </cols>
  <sheetData>
    <row r="1" spans="1:33">
      <c r="A1" s="336" t="s">
        <v>1290</v>
      </c>
    </row>
    <row r="2" spans="1:33">
      <c r="A2" s="338"/>
    </row>
    <row r="3" spans="1:33" s="516" customFormat="1" ht="12">
      <c r="A3" s="513" t="s">
        <v>1291</v>
      </c>
      <c r="B3" s="439" t="s">
        <v>78</v>
      </c>
      <c r="C3" s="514"/>
      <c r="D3" s="1280" t="s">
        <v>411</v>
      </c>
      <c r="E3" s="515"/>
      <c r="F3" s="440" t="s">
        <v>412</v>
      </c>
      <c r="G3" s="1321"/>
      <c r="H3" s="1366" t="s">
        <v>1292</v>
      </c>
      <c r="I3" s="506"/>
      <c r="J3" s="1249" t="s">
        <v>1293</v>
      </c>
      <c r="K3" s="1321"/>
      <c r="L3" s="1249" t="s">
        <v>451</v>
      </c>
      <c r="M3" s="506"/>
      <c r="N3" s="1253" t="s">
        <v>1294</v>
      </c>
      <c r="O3" s="514"/>
      <c r="P3" s="1268" t="s">
        <v>1295</v>
      </c>
      <c r="Q3" s="514"/>
      <c r="R3" s="325" t="s">
        <v>1046</v>
      </c>
      <c r="S3" s="514"/>
      <c r="T3" s="325" t="s">
        <v>484</v>
      </c>
      <c r="U3" s="514"/>
      <c r="V3" s="1272" t="s">
        <v>1191</v>
      </c>
      <c r="W3" s="514"/>
      <c r="X3" s="1268" t="s">
        <v>1017</v>
      </c>
      <c r="Y3" s="514"/>
      <c r="Z3" s="1268" t="s">
        <v>1017</v>
      </c>
      <c r="AA3" s="514"/>
      <c r="AB3" s="1249" t="s">
        <v>1296</v>
      </c>
      <c r="AC3" s="514"/>
    </row>
    <row r="4" spans="1:33" s="516" customFormat="1" ht="12">
      <c r="A4" s="513"/>
      <c r="B4" s="485"/>
      <c r="C4" s="517"/>
      <c r="D4" s="1281" t="s">
        <v>1297</v>
      </c>
      <c r="E4" s="518"/>
      <c r="F4" s="383" t="s">
        <v>1298</v>
      </c>
      <c r="G4" s="1322"/>
      <c r="H4" s="1367" t="s">
        <v>752</v>
      </c>
      <c r="I4" s="508"/>
      <c r="J4" s="1250" t="s">
        <v>1299</v>
      </c>
      <c r="K4" s="1322"/>
      <c r="L4" s="1250" t="s">
        <v>1300</v>
      </c>
      <c r="M4" s="508"/>
      <c r="N4" s="1255" t="s">
        <v>1301</v>
      </c>
      <c r="O4" s="517"/>
      <c r="P4" s="1269" t="s">
        <v>1302</v>
      </c>
      <c r="Q4" s="517"/>
      <c r="R4" s="169" t="s">
        <v>709</v>
      </c>
      <c r="S4" s="517"/>
      <c r="T4" s="169" t="s">
        <v>1054</v>
      </c>
      <c r="U4" s="517"/>
      <c r="V4" s="1456" t="s">
        <v>1198</v>
      </c>
      <c r="W4" s="517"/>
      <c r="X4" s="1456" t="s">
        <v>1020</v>
      </c>
      <c r="Y4" s="517"/>
      <c r="Z4" s="1456" t="s">
        <v>1021</v>
      </c>
      <c r="AA4" s="517"/>
      <c r="AB4" s="1270" t="s">
        <v>1303</v>
      </c>
      <c r="AC4" s="517"/>
    </row>
    <row r="5" spans="1:33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156" t="s">
        <v>116</v>
      </c>
      <c r="I5" s="157" t="s">
        <v>22</v>
      </c>
      <c r="J5" s="156" t="s">
        <v>116</v>
      </c>
      <c r="K5" s="370" t="s">
        <v>22</v>
      </c>
      <c r="L5" s="155" t="s">
        <v>116</v>
      </c>
      <c r="M5" s="157" t="s">
        <v>22</v>
      </c>
      <c r="N5" s="156" t="s">
        <v>116</v>
      </c>
      <c r="O5" s="346" t="s">
        <v>22</v>
      </c>
      <c r="P5" s="347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/>
      <c r="AE5"/>
      <c r="AF5"/>
      <c r="AG5"/>
    </row>
    <row r="6" spans="1:33">
      <c r="A6" s="348" t="s">
        <v>117</v>
      </c>
      <c r="C6" s="349"/>
      <c r="E6" s="366"/>
      <c r="G6" s="366"/>
      <c r="H6"/>
      <c r="I6" s="158"/>
      <c r="J6"/>
      <c r="K6" s="366"/>
      <c r="M6" s="158"/>
      <c r="N6"/>
      <c r="O6" s="349"/>
      <c r="Q6" s="349"/>
      <c r="R6"/>
      <c r="S6" s="349"/>
      <c r="U6" s="349"/>
      <c r="W6" s="349"/>
      <c r="X6"/>
      <c r="Y6" s="349"/>
      <c r="Z6"/>
      <c r="AA6" s="349"/>
      <c r="AB6"/>
      <c r="AC6" s="349"/>
      <c r="AD6"/>
      <c r="AE6"/>
      <c r="AF6"/>
      <c r="AG6"/>
    </row>
    <row r="7" spans="1:33">
      <c r="A7" s="416" t="s">
        <v>119</v>
      </c>
      <c r="B7" s="337">
        <f>D7+H7+L7+N7+P7+R7+T7+V7+X7+Z7+AB7+F7+J7+'Pru Low2'!B7</f>
        <v>2330.74131515</v>
      </c>
      <c r="C7" s="366">
        <f>B7/$B$10*100</f>
        <v>43.352232133663094</v>
      </c>
      <c r="D7" s="421">
        <v>19.665161779999998</v>
      </c>
      <c r="E7" s="366">
        <f>D7/$D$10*100</f>
        <v>34.885983001693866</v>
      </c>
      <c r="F7" s="421">
        <v>1271.2621533699999</v>
      </c>
      <c r="G7" s="366">
        <f>F7/$F$10*100</f>
        <v>39.253906306758488</v>
      </c>
      <c r="H7" s="421">
        <v>0</v>
      </c>
      <c r="I7" s="366">
        <f>H7/$H$10*100</f>
        <v>0</v>
      </c>
      <c r="J7" s="421">
        <v>776.51400000000001</v>
      </c>
      <c r="K7" s="366">
        <f>J7/$J$10*100</f>
        <v>61.287705268674451</v>
      </c>
      <c r="L7" s="421">
        <v>0</v>
      </c>
      <c r="M7" s="366">
        <f>L7/$L$10*100</f>
        <v>0</v>
      </c>
      <c r="N7" s="421">
        <v>0</v>
      </c>
      <c r="O7" s="366">
        <v>0</v>
      </c>
      <c r="P7" s="421">
        <v>0</v>
      </c>
      <c r="Q7" s="366">
        <f>P7/$AB$10*100</f>
        <v>0</v>
      </c>
      <c r="R7" s="421">
        <v>0</v>
      </c>
      <c r="S7" s="366">
        <f>R7/$AB$10*100</f>
        <v>0</v>
      </c>
      <c r="T7" s="421">
        <v>0</v>
      </c>
      <c r="U7" s="366">
        <f>T7/$T$10*100</f>
        <v>0</v>
      </c>
      <c r="V7" s="421">
        <v>0</v>
      </c>
      <c r="W7" s="366">
        <f>V7/$V$10*100</f>
        <v>0</v>
      </c>
      <c r="X7" s="421">
        <v>0</v>
      </c>
      <c r="Y7" s="366">
        <f>X7/$X$10*100</f>
        <v>0</v>
      </c>
      <c r="Z7" s="421">
        <v>0</v>
      </c>
      <c r="AA7" s="366">
        <f>Z7/$Z$10*100</f>
        <v>0</v>
      </c>
      <c r="AB7" s="421">
        <v>263.3</v>
      </c>
      <c r="AC7" s="366">
        <f>AB7/$AB$10*100</f>
        <v>35.059920106524636</v>
      </c>
      <c r="AD7"/>
      <c r="AE7"/>
      <c r="AF7"/>
      <c r="AG7"/>
    </row>
    <row r="8" spans="1:33">
      <c r="A8" s="416" t="s">
        <v>120</v>
      </c>
      <c r="B8" s="337">
        <f>D8+H8+L8+N8+P8+R8+T8+V8+X8+Z8+AB8+F8+J8+'Pru Low2'!B8</f>
        <v>3045.54774873</v>
      </c>
      <c r="C8" s="366">
        <f>B8/$B$10*100</f>
        <v>56.647767866336906</v>
      </c>
      <c r="D8" s="421">
        <v>36.704646629999999</v>
      </c>
      <c r="E8" s="366">
        <f>D8/$D$10*100</f>
        <v>65.114016998306141</v>
      </c>
      <c r="F8" s="421">
        <v>1967.3</v>
      </c>
      <c r="G8" s="366">
        <f>F8/$F$10*100</f>
        <v>60.746093693241519</v>
      </c>
      <c r="H8" s="421">
        <f>SUM('FOF1'!T8:T12)</f>
        <v>10</v>
      </c>
      <c r="I8" s="366">
        <f>H8/$H$10*100</f>
        <v>100</v>
      </c>
      <c r="J8" s="421">
        <v>490.48399999999998</v>
      </c>
      <c r="K8" s="366">
        <f>J8/$J$10*100</f>
        <v>38.712294731325542</v>
      </c>
      <c r="L8" s="450">
        <f>SUM('FOF2'!AG8:AG12)</f>
        <v>13.212101100000002</v>
      </c>
      <c r="M8" s="366">
        <f>L8/$L$10*100</f>
        <v>100</v>
      </c>
      <c r="N8" s="421">
        <v>0</v>
      </c>
      <c r="O8" s="366">
        <v>0</v>
      </c>
      <c r="P8" s="450">
        <f>SUM('FOF2'!R8:R12)</f>
        <v>2.6</v>
      </c>
      <c r="Q8" s="366">
        <f>P8/$AB$10*100</f>
        <v>0.34620505992010653</v>
      </c>
      <c r="R8" s="450">
        <f>SUM('FOF5'!AG8:AG12)</f>
        <v>9.9999999999999995E-7</v>
      </c>
      <c r="S8" s="366">
        <f>R8/$R$10*100</f>
        <v>100</v>
      </c>
      <c r="T8" s="421">
        <f>SUM('FOF5'!X8:X12)</f>
        <v>7.7</v>
      </c>
      <c r="U8" s="366">
        <f>T8/$T$10*100</f>
        <v>100</v>
      </c>
      <c r="V8" s="421">
        <f>SUM('FOF6'!O48:O52)</f>
        <v>5.0069999999999997</v>
      </c>
      <c r="W8" s="366">
        <f>V8/$V$10*100</f>
        <v>100</v>
      </c>
      <c r="X8" s="421">
        <f>SUM('FOF4'!L48:L52)</f>
        <v>4</v>
      </c>
      <c r="Y8" s="366">
        <f>X8/$X$10*100</f>
        <v>100</v>
      </c>
      <c r="Z8" s="421">
        <f>SUM('FOF4'!O48:O52)</f>
        <v>8</v>
      </c>
      <c r="AA8" s="366">
        <f>Z8/$Z$10*100</f>
        <v>100</v>
      </c>
      <c r="AB8" s="421">
        <v>487.7</v>
      </c>
      <c r="AC8" s="366">
        <f>AB8/$AB$10*100</f>
        <v>64.940079893475371</v>
      </c>
      <c r="AD8"/>
      <c r="AE8"/>
      <c r="AF8"/>
      <c r="AG8"/>
    </row>
    <row r="9" spans="1:33" ht="13.5" thickBot="1">
      <c r="A9" s="417" t="s">
        <v>121</v>
      </c>
      <c r="B9" s="337">
        <f>D9+H9+L9+N9+P9+R9+T9+V9+X9+Z9+AB9+F9+J9+'Pru Low2'!B9</f>
        <v>0</v>
      </c>
      <c r="C9" s="366">
        <f>B9/$B$10*100</f>
        <v>0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/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v>0</v>
      </c>
      <c r="P9" s="421">
        <v>0</v>
      </c>
      <c r="Q9" s="366">
        <f>P9/$AB$10*100</f>
        <v>0</v>
      </c>
      <c r="R9" s="421">
        <v>0</v>
      </c>
      <c r="S9" s="366">
        <f>R9/$AB$10*100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/>
      <c r="AC9" s="366">
        <f>AB9/$AB$10*100</f>
        <v>0</v>
      </c>
      <c r="AD9"/>
      <c r="AE9"/>
      <c r="AF9"/>
      <c r="AG9"/>
    </row>
    <row r="10" spans="1:33" ht="16.5" customHeight="1" thickBot="1">
      <c r="A10" s="354" t="s">
        <v>123</v>
      </c>
      <c r="B10" s="355">
        <f>SUM(B7:B9)</f>
        <v>5376.28906388</v>
      </c>
      <c r="C10" s="365">
        <f>SUM(C7:C9)</f>
        <v>100</v>
      </c>
      <c r="D10" s="355">
        <v>56.369808409999997</v>
      </c>
      <c r="E10" s="365">
        <f>SUM(E7:E9)</f>
        <v>100</v>
      </c>
      <c r="F10" s="355">
        <v>3238.5621533699996</v>
      </c>
      <c r="G10" s="365">
        <f t="shared" ref="G10:AC10" si="0">SUM(G7:G9)</f>
        <v>100</v>
      </c>
      <c r="H10" s="422">
        <f t="shared" si="0"/>
        <v>10</v>
      </c>
      <c r="I10" s="365">
        <f t="shared" si="0"/>
        <v>100</v>
      </c>
      <c r="J10" s="355">
        <v>1266.998</v>
      </c>
      <c r="K10" s="365">
        <f t="shared" si="0"/>
        <v>100</v>
      </c>
      <c r="L10" s="422">
        <f t="shared" si="0"/>
        <v>13.212101100000002</v>
      </c>
      <c r="M10" s="365">
        <f t="shared" si="0"/>
        <v>100</v>
      </c>
      <c r="N10" s="355">
        <f>SUM(N7:N9)</f>
        <v>0</v>
      </c>
      <c r="O10" s="365">
        <f>SUM(O7:O9)</f>
        <v>0</v>
      </c>
      <c r="P10" s="422">
        <f t="shared" si="0"/>
        <v>2.6</v>
      </c>
      <c r="Q10" s="365">
        <f t="shared" si="0"/>
        <v>0.34620505992010653</v>
      </c>
      <c r="R10" s="422">
        <f>SUM(R7:R9)</f>
        <v>9.9999999999999995E-7</v>
      </c>
      <c r="S10" s="365">
        <f>SUM(S7:S9)</f>
        <v>100</v>
      </c>
      <c r="T10" s="422">
        <f t="shared" si="0"/>
        <v>7.7</v>
      </c>
      <c r="U10" s="365">
        <f t="shared" si="0"/>
        <v>100</v>
      </c>
      <c r="V10" s="422">
        <f t="shared" si="0"/>
        <v>5.0069999999999997</v>
      </c>
      <c r="W10" s="365">
        <f t="shared" si="0"/>
        <v>100</v>
      </c>
      <c r="X10" s="422">
        <f>SUM(X7:X9)</f>
        <v>4</v>
      </c>
      <c r="Y10" s="365">
        <f>SUM(Y7:Y9)</f>
        <v>100</v>
      </c>
      <c r="Z10" s="422">
        <f>SUM(Z7:Z9)</f>
        <v>8</v>
      </c>
      <c r="AA10" s="365">
        <f>SUM(AA7:AA9)</f>
        <v>100</v>
      </c>
      <c r="AB10" s="355">
        <v>751</v>
      </c>
      <c r="AC10" s="365">
        <f t="shared" si="0"/>
        <v>100</v>
      </c>
      <c r="AD10"/>
      <c r="AE10"/>
      <c r="AF10"/>
      <c r="AG10"/>
    </row>
    <row r="11" spans="1:33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/>
      <c r="AE11"/>
      <c r="AF11"/>
      <c r="AG11"/>
    </row>
    <row r="12" spans="1:33" ht="12.75" customHeight="1">
      <c r="A12" s="351" t="s">
        <v>127</v>
      </c>
      <c r="B12" s="337">
        <f>D12+H12+L12+N12+P12+R12+T12+V12+X12+Z12+AB12+F12+J12+'Pru Low2'!B12</f>
        <v>302.43831087000001</v>
      </c>
      <c r="C12" s="425">
        <f t="shared" ref="C12:C24" si="1">B12/$B$27*100</f>
        <v>14.253537882324943</v>
      </c>
      <c r="D12" s="420">
        <v>2.7363108700000001</v>
      </c>
      <c r="E12" s="425">
        <f t="shared" ref="E12:E24" si="2">D12/$D$27*100</f>
        <v>13.914509835270728</v>
      </c>
      <c r="F12" s="420">
        <v>222</v>
      </c>
      <c r="G12" s="425">
        <f t="shared" ref="G12:G24" si="3">F12/$F$27*100</f>
        <v>17.462959894739118</v>
      </c>
      <c r="H12" s="420"/>
      <c r="I12" s="425"/>
      <c r="J12" s="420">
        <v>65.602000000000004</v>
      </c>
      <c r="K12" s="425">
        <f t="shared" ref="K12:K24" si="4">J12/$J$27*100</f>
        <v>11.555751277082967</v>
      </c>
      <c r="L12" s="420"/>
      <c r="M12" s="425"/>
      <c r="N12" s="420">
        <v>0</v>
      </c>
      <c r="O12" s="425">
        <v>0</v>
      </c>
      <c r="P12" s="420"/>
      <c r="Q12" s="425"/>
      <c r="R12" s="420"/>
      <c r="S12" s="425"/>
      <c r="T12" s="420"/>
      <c r="U12" s="425"/>
      <c r="V12" s="420"/>
      <c r="W12" s="425"/>
      <c r="X12" s="420"/>
      <c r="Y12" s="425"/>
      <c r="Z12" s="420"/>
      <c r="AA12" s="425"/>
      <c r="AB12" s="420">
        <v>12.1</v>
      </c>
      <c r="AC12" s="425">
        <f t="shared" ref="AC12:AC24" si="5">AB12/$AB$27*100</f>
        <v>4.5955184200531711</v>
      </c>
      <c r="AD12"/>
      <c r="AE12"/>
      <c r="AF12"/>
      <c r="AG12"/>
    </row>
    <row r="13" spans="1:33">
      <c r="A13" s="351" t="s">
        <v>129</v>
      </c>
      <c r="B13" s="337">
        <f>D13+H13+L13+N13+P13+R13+T13+V13+X13+Z13+AB13+F13+J13+'Pru Low2'!B13</f>
        <v>64.19496190000001</v>
      </c>
      <c r="C13" s="425">
        <f t="shared" si="1"/>
        <v>3.0254279580650159</v>
      </c>
      <c r="D13" s="420">
        <v>1.6639618999999999</v>
      </c>
      <c r="E13" s="425">
        <f t="shared" si="2"/>
        <v>8.4614706892078253</v>
      </c>
      <c r="F13" s="420">
        <v>11.4</v>
      </c>
      <c r="G13" s="425">
        <f t="shared" si="3"/>
        <v>0.89674658918930616</v>
      </c>
      <c r="H13" s="420"/>
      <c r="I13" s="425"/>
      <c r="J13" s="420">
        <v>45.231000000000002</v>
      </c>
      <c r="K13" s="425">
        <f t="shared" si="4"/>
        <v>7.9674123656861013</v>
      </c>
      <c r="L13" s="420"/>
      <c r="M13" s="425"/>
      <c r="N13" s="420">
        <v>0</v>
      </c>
      <c r="O13" s="425">
        <v>0</v>
      </c>
      <c r="P13" s="420"/>
      <c r="Q13" s="425"/>
      <c r="R13" s="420"/>
      <c r="S13" s="425"/>
      <c r="T13" s="420"/>
      <c r="U13" s="425"/>
      <c r="V13" s="420"/>
      <c r="W13" s="425"/>
      <c r="X13" s="420"/>
      <c r="Y13" s="425"/>
      <c r="Z13" s="420"/>
      <c r="AA13" s="425"/>
      <c r="AB13" s="420">
        <v>5.9</v>
      </c>
      <c r="AC13" s="425">
        <f t="shared" si="5"/>
        <v>2.2407899734143566</v>
      </c>
      <c r="AD13"/>
      <c r="AE13"/>
      <c r="AF13"/>
      <c r="AG13"/>
    </row>
    <row r="14" spans="1:33">
      <c r="A14" s="351" t="s">
        <v>130</v>
      </c>
      <c r="B14" s="337">
        <f>D14+H14+L14+N14+P14+R14+T14+V14+X14+Z14+AB14+F14+J14+'Pru Low2'!B14</f>
        <v>45.557123349999998</v>
      </c>
      <c r="C14" s="425">
        <f t="shared" si="1"/>
        <v>2.1470500268667738</v>
      </c>
      <c r="D14" s="420">
        <v>1.6011233500000002</v>
      </c>
      <c r="E14" s="425">
        <f t="shared" si="2"/>
        <v>8.1419281870764255</v>
      </c>
      <c r="F14" s="420">
        <v>3</v>
      </c>
      <c r="G14" s="425">
        <f t="shared" si="3"/>
        <v>0.23598594452350161</v>
      </c>
      <c r="H14" s="420"/>
      <c r="I14" s="425"/>
      <c r="J14" s="420">
        <v>34.756</v>
      </c>
      <c r="K14" s="425">
        <f t="shared" si="4"/>
        <v>6.122247666020785</v>
      </c>
      <c r="L14" s="420"/>
      <c r="M14" s="425"/>
      <c r="N14" s="420">
        <v>0</v>
      </c>
      <c r="O14" s="425">
        <v>0</v>
      </c>
      <c r="P14" s="420"/>
      <c r="Q14" s="425"/>
      <c r="R14" s="420"/>
      <c r="S14" s="425"/>
      <c r="T14" s="420"/>
      <c r="U14" s="425"/>
      <c r="V14" s="420"/>
      <c r="W14" s="425"/>
      <c r="X14" s="420"/>
      <c r="Y14" s="425"/>
      <c r="Z14" s="420"/>
      <c r="AA14" s="425"/>
      <c r="AB14" s="420">
        <v>6.2</v>
      </c>
      <c r="AC14" s="425">
        <f t="shared" si="5"/>
        <v>2.354728446638815</v>
      </c>
      <c r="AD14"/>
      <c r="AE14"/>
      <c r="AF14"/>
      <c r="AG14"/>
    </row>
    <row r="15" spans="1:33">
      <c r="A15" s="351" t="s">
        <v>284</v>
      </c>
      <c r="B15" s="337">
        <f>D15+H15+L15+N15+P15+R15+T15+V15+X15+Z15+AB15+F15+J15+'Pru Low2'!B15</f>
        <v>9.9554027999999999</v>
      </c>
      <c r="C15" s="425">
        <f t="shared" si="1"/>
        <v>0.46918563503218985</v>
      </c>
      <c r="D15" s="420">
        <v>0.1484028</v>
      </c>
      <c r="E15" s="425">
        <f t="shared" si="2"/>
        <v>0.75464825390315204</v>
      </c>
      <c r="F15" s="420">
        <v>0.3</v>
      </c>
      <c r="G15" s="425">
        <f t="shared" si="3"/>
        <v>2.3598594452350161E-2</v>
      </c>
      <c r="H15" s="420"/>
      <c r="I15" s="425"/>
      <c r="J15" s="420">
        <v>7.3070000000000004</v>
      </c>
      <c r="K15" s="425">
        <f t="shared" si="4"/>
        <v>1.2871234807116434</v>
      </c>
      <c r="L15" s="420"/>
      <c r="M15" s="425"/>
      <c r="N15" s="420">
        <v>0</v>
      </c>
      <c r="O15" s="425">
        <v>0</v>
      </c>
      <c r="P15" s="420"/>
      <c r="Q15" s="425"/>
      <c r="R15" s="420"/>
      <c r="S15" s="425"/>
      <c r="T15" s="420"/>
      <c r="U15" s="425"/>
      <c r="V15" s="420"/>
      <c r="W15" s="425"/>
      <c r="X15" s="420"/>
      <c r="Y15" s="425"/>
      <c r="Z15" s="420"/>
      <c r="AA15" s="425"/>
      <c r="AB15" s="420">
        <v>2.2000000000000002</v>
      </c>
      <c r="AC15" s="425">
        <f t="shared" si="5"/>
        <v>0.83554880364603112</v>
      </c>
      <c r="AD15"/>
      <c r="AE15"/>
      <c r="AF15"/>
      <c r="AG15"/>
    </row>
    <row r="16" spans="1:33">
      <c r="A16" s="351" t="s">
        <v>285</v>
      </c>
      <c r="B16" s="337">
        <f>D16+H16+L16+N16+P16+R16+T16+V16+X16+Z16+AB16+F16+J16+'Pru Low2'!B16</f>
        <v>220.12153673</v>
      </c>
      <c r="C16" s="425">
        <f t="shared" si="1"/>
        <v>10.374051665184915</v>
      </c>
      <c r="D16" s="420">
        <v>2.3695367300000001</v>
      </c>
      <c r="E16" s="425">
        <f t="shared" si="2"/>
        <v>12.049413864521995</v>
      </c>
      <c r="F16" s="420">
        <v>146.30000000000001</v>
      </c>
      <c r="G16" s="425">
        <f t="shared" si="3"/>
        <v>11.508247894596096</v>
      </c>
      <c r="H16" s="420"/>
      <c r="I16" s="425"/>
      <c r="J16" s="420">
        <v>65.352000000000004</v>
      </c>
      <c r="K16" s="425">
        <f t="shared" si="4"/>
        <v>11.511713933415537</v>
      </c>
      <c r="L16" s="420"/>
      <c r="M16" s="425"/>
      <c r="N16" s="420">
        <v>0</v>
      </c>
      <c r="O16" s="425">
        <v>0</v>
      </c>
      <c r="P16" s="420"/>
      <c r="Q16" s="425"/>
      <c r="R16" s="420"/>
      <c r="S16" s="425"/>
      <c r="T16" s="420"/>
      <c r="U16" s="425"/>
      <c r="V16" s="420"/>
      <c r="W16" s="425"/>
      <c r="X16" s="420"/>
      <c r="Y16" s="425"/>
      <c r="Z16" s="420"/>
      <c r="AA16" s="425"/>
      <c r="AB16" s="420">
        <v>6.1</v>
      </c>
      <c r="AC16" s="425">
        <f t="shared" si="5"/>
        <v>2.3167489555639955</v>
      </c>
      <c r="AD16"/>
      <c r="AE16"/>
      <c r="AF16"/>
      <c r="AG16"/>
    </row>
    <row r="17" spans="1:33">
      <c r="A17" s="351" t="s">
        <v>136</v>
      </c>
      <c r="B17" s="337">
        <f>D17+H17+L17+N17+P17+R17+T17+V17+X17+Z17+AB17+F17+J17+'Pru Low2'!B17</f>
        <v>282.54988759999998</v>
      </c>
      <c r="C17" s="425">
        <f t="shared" si="1"/>
        <v>13.316221463372619</v>
      </c>
      <c r="D17" s="420">
        <v>2.0588876000000003</v>
      </c>
      <c r="E17" s="425">
        <f t="shared" si="2"/>
        <v>10.46972113951254</v>
      </c>
      <c r="F17" s="420">
        <v>212.5</v>
      </c>
      <c r="G17" s="425">
        <f t="shared" si="3"/>
        <v>16.715671070414697</v>
      </c>
      <c r="H17" s="420"/>
      <c r="I17" s="425"/>
      <c r="J17" s="420">
        <v>49.591000000000001</v>
      </c>
      <c r="K17" s="425">
        <f t="shared" si="4"/>
        <v>8.7354236392460809</v>
      </c>
      <c r="L17" s="420"/>
      <c r="M17" s="425"/>
      <c r="N17" s="420">
        <v>0</v>
      </c>
      <c r="O17" s="425">
        <v>0</v>
      </c>
      <c r="P17" s="420"/>
      <c r="Q17" s="425"/>
      <c r="R17" s="420"/>
      <c r="S17" s="425"/>
      <c r="T17" s="420"/>
      <c r="U17" s="425"/>
      <c r="V17" s="420"/>
      <c r="W17" s="425"/>
      <c r="X17" s="420"/>
      <c r="Y17" s="425"/>
      <c r="Z17" s="420"/>
      <c r="AA17" s="425"/>
      <c r="AB17" s="420">
        <v>18.399999999999999</v>
      </c>
      <c r="AC17" s="425">
        <f t="shared" si="5"/>
        <v>6.9882263577668056</v>
      </c>
      <c r="AD17"/>
      <c r="AE17"/>
      <c r="AF17"/>
      <c r="AG17"/>
    </row>
    <row r="18" spans="1:33">
      <c r="A18" s="351" t="s">
        <v>138</v>
      </c>
      <c r="B18" s="337">
        <f>D18+H18+L18+N18+P18+R18+T18+V18+X18+Z18+AB18+F18+J18+'Pru Low2'!B18</f>
        <v>165.827</v>
      </c>
      <c r="C18" s="425">
        <f t="shared" si="1"/>
        <v>7.8152183154741817</v>
      </c>
      <c r="D18" s="420">
        <v>0</v>
      </c>
      <c r="E18" s="425">
        <f t="shared" si="2"/>
        <v>0</v>
      </c>
      <c r="F18" s="420">
        <v>119</v>
      </c>
      <c r="G18" s="425">
        <f t="shared" si="3"/>
        <v>9.3607757994322309</v>
      </c>
      <c r="H18" s="420"/>
      <c r="I18" s="425"/>
      <c r="J18" s="420">
        <v>39.427</v>
      </c>
      <c r="K18" s="425">
        <f t="shared" si="4"/>
        <v>6.945041395103047</v>
      </c>
      <c r="L18" s="420"/>
      <c r="M18" s="425"/>
      <c r="N18" s="420">
        <v>0</v>
      </c>
      <c r="O18" s="425">
        <v>0</v>
      </c>
      <c r="P18" s="420"/>
      <c r="Q18" s="425"/>
      <c r="R18" s="420"/>
      <c r="S18" s="425"/>
      <c r="T18" s="420"/>
      <c r="U18" s="425"/>
      <c r="V18" s="420"/>
      <c r="W18" s="425"/>
      <c r="X18" s="420"/>
      <c r="Y18" s="425"/>
      <c r="Z18" s="420"/>
      <c r="AA18" s="425"/>
      <c r="AB18" s="420">
        <v>7.4</v>
      </c>
      <c r="AC18" s="425">
        <f t="shared" si="5"/>
        <v>2.8104823395366503</v>
      </c>
      <c r="AD18"/>
      <c r="AE18"/>
      <c r="AF18"/>
      <c r="AG18"/>
    </row>
    <row r="19" spans="1:33">
      <c r="A19" s="351" t="s">
        <v>140</v>
      </c>
      <c r="B19" s="337">
        <f>D19+H19+L19+N19+P19+R19+T19+V19+X19+Z19+AB19+F19+J19+'Pru Low2'!B19</f>
        <v>0</v>
      </c>
      <c r="C19" s="425">
        <f t="shared" si="1"/>
        <v>0</v>
      </c>
      <c r="D19" s="420">
        <v>0</v>
      </c>
      <c r="E19" s="425">
        <f t="shared" si="2"/>
        <v>0</v>
      </c>
      <c r="F19" s="420"/>
      <c r="G19" s="425">
        <f t="shared" si="3"/>
        <v>0</v>
      </c>
      <c r="H19" s="420"/>
      <c r="I19" s="425"/>
      <c r="J19" s="420"/>
      <c r="K19" s="425">
        <f t="shared" si="4"/>
        <v>0</v>
      </c>
      <c r="L19" s="420"/>
      <c r="M19" s="425"/>
      <c r="N19" s="420">
        <v>0</v>
      </c>
      <c r="O19" s="425">
        <v>0</v>
      </c>
      <c r="P19" s="420"/>
      <c r="Q19" s="425"/>
      <c r="R19" s="420"/>
      <c r="S19" s="425"/>
      <c r="T19" s="420"/>
      <c r="U19" s="425"/>
      <c r="V19" s="420"/>
      <c r="W19" s="425"/>
      <c r="X19" s="420"/>
      <c r="Y19" s="425"/>
      <c r="Z19" s="420"/>
      <c r="AA19" s="425"/>
      <c r="AB19" s="420"/>
      <c r="AC19" s="425">
        <f t="shared" si="5"/>
        <v>0</v>
      </c>
      <c r="AD19"/>
      <c r="AE19"/>
      <c r="AF19"/>
      <c r="AG19"/>
    </row>
    <row r="20" spans="1:33">
      <c r="A20" s="351" t="s">
        <v>142</v>
      </c>
      <c r="B20" s="337">
        <f>D20+H20+L20+N20+P20+R20+T20+V20+X20+Z20+AB20+F20+J20+'Pru Low2'!B20</f>
        <v>745.71070709000003</v>
      </c>
      <c r="C20" s="425">
        <f t="shared" si="1"/>
        <v>35.1444093910821</v>
      </c>
      <c r="D20" s="420">
        <v>5.5107070899999995</v>
      </c>
      <c r="E20" s="425">
        <f t="shared" si="2"/>
        <v>28.02268881207241</v>
      </c>
      <c r="F20" s="420">
        <v>427.6</v>
      </c>
      <c r="G20" s="425">
        <f t="shared" si="3"/>
        <v>33.635863292749768</v>
      </c>
      <c r="H20" s="420"/>
      <c r="I20" s="425"/>
      <c r="J20" s="420">
        <v>257.60000000000002</v>
      </c>
      <c r="K20" s="425">
        <f t="shared" si="4"/>
        <v>45.376078914919852</v>
      </c>
      <c r="L20" s="420"/>
      <c r="M20" s="425"/>
      <c r="N20" s="420">
        <v>0</v>
      </c>
      <c r="O20" s="425">
        <v>0</v>
      </c>
      <c r="P20" s="420"/>
      <c r="Q20" s="425"/>
      <c r="R20" s="420"/>
      <c r="S20" s="425"/>
      <c r="T20" s="420"/>
      <c r="U20" s="425"/>
      <c r="V20" s="420"/>
      <c r="W20" s="425"/>
      <c r="X20" s="420"/>
      <c r="Y20" s="425"/>
      <c r="Z20" s="420"/>
      <c r="AA20" s="425"/>
      <c r="AB20" s="420">
        <v>55</v>
      </c>
      <c r="AC20" s="425">
        <f t="shared" si="5"/>
        <v>20.888720091150777</v>
      </c>
      <c r="AD20"/>
      <c r="AE20"/>
      <c r="AF20"/>
      <c r="AG20"/>
    </row>
    <row r="21" spans="1:33">
      <c r="A21" s="351" t="s">
        <v>144</v>
      </c>
      <c r="B21" s="337">
        <f>D21+H21+L21+N21+P21+R21+T21+V21+X21+Z21+AB21+F21+J21+'Pru Low2'!B21</f>
        <v>4.5077314399999997</v>
      </c>
      <c r="C21" s="425">
        <f t="shared" si="1"/>
        <v>0.2124437233449728</v>
      </c>
      <c r="D21" s="420">
        <v>5.3731440000000005E-2</v>
      </c>
      <c r="E21" s="425">
        <f t="shared" si="2"/>
        <v>0.27323161945530666</v>
      </c>
      <c r="F21" s="420">
        <v>1.2</v>
      </c>
      <c r="G21" s="425">
        <f t="shared" si="3"/>
        <v>9.4394377809400645E-2</v>
      </c>
      <c r="H21" s="420"/>
      <c r="I21" s="425"/>
      <c r="J21" s="420">
        <v>2.754</v>
      </c>
      <c r="K21" s="425">
        <f t="shared" si="4"/>
        <v>0.48511537784040865</v>
      </c>
      <c r="L21" s="420"/>
      <c r="M21" s="425"/>
      <c r="N21" s="420">
        <v>0</v>
      </c>
      <c r="O21" s="425">
        <v>0</v>
      </c>
      <c r="P21" s="420"/>
      <c r="Q21" s="425"/>
      <c r="R21" s="420"/>
      <c r="S21" s="425"/>
      <c r="T21" s="420"/>
      <c r="U21" s="425"/>
      <c r="V21" s="420"/>
      <c r="W21" s="425"/>
      <c r="X21" s="420"/>
      <c r="Y21" s="425"/>
      <c r="Z21" s="420"/>
      <c r="AA21" s="425"/>
      <c r="AB21" s="420">
        <v>0.5</v>
      </c>
      <c r="AC21" s="425">
        <f t="shared" si="5"/>
        <v>0.189897455374098</v>
      </c>
      <c r="AD21"/>
      <c r="AE21"/>
      <c r="AF21"/>
      <c r="AG21"/>
    </row>
    <row r="22" spans="1:33">
      <c r="A22" s="351" t="s">
        <v>146</v>
      </c>
      <c r="B22" s="337">
        <f>D22+H22+L22+N22+P22+R22+T22+V22+X22+Z22+AB22+F22+J22+'Pru Low2'!B22</f>
        <v>0</v>
      </c>
      <c r="C22" s="425">
        <f t="shared" si="1"/>
        <v>0</v>
      </c>
      <c r="D22" s="420">
        <v>0</v>
      </c>
      <c r="E22" s="425">
        <f t="shared" si="2"/>
        <v>0</v>
      </c>
      <c r="F22" s="420"/>
      <c r="G22" s="425">
        <f t="shared" si="3"/>
        <v>0</v>
      </c>
      <c r="H22" s="420"/>
      <c r="I22" s="425"/>
      <c r="J22" s="420"/>
      <c r="K22" s="425">
        <f t="shared" si="4"/>
        <v>0</v>
      </c>
      <c r="L22" s="420"/>
      <c r="M22" s="425"/>
      <c r="N22" s="420">
        <v>0</v>
      </c>
      <c r="O22" s="425">
        <v>0</v>
      </c>
      <c r="P22" s="420"/>
      <c r="Q22" s="425"/>
      <c r="R22" s="420"/>
      <c r="S22" s="425"/>
      <c r="T22" s="420"/>
      <c r="U22" s="425"/>
      <c r="V22" s="420"/>
      <c r="W22" s="425"/>
      <c r="X22" s="420"/>
      <c r="Y22" s="425"/>
      <c r="Z22" s="420"/>
      <c r="AA22" s="425"/>
      <c r="AB22" s="420"/>
      <c r="AC22" s="425">
        <f t="shared" si="5"/>
        <v>0</v>
      </c>
      <c r="AD22"/>
      <c r="AE22"/>
      <c r="AF22"/>
      <c r="AG22"/>
    </row>
    <row r="23" spans="1:33">
      <c r="A23" s="351" t="s">
        <v>148</v>
      </c>
      <c r="B23" s="337">
        <f>D23+H23+L23+N23+P23+R23+T23+V23+X23+Z23+AB23+F23+J23+'Pru Low2'!B23</f>
        <v>0</v>
      </c>
      <c r="C23" s="425">
        <f t="shared" si="1"/>
        <v>0</v>
      </c>
      <c r="D23" s="420">
        <v>0</v>
      </c>
      <c r="E23" s="425">
        <f t="shared" si="2"/>
        <v>0</v>
      </c>
      <c r="F23" s="420"/>
      <c r="G23" s="425">
        <f t="shared" si="3"/>
        <v>0</v>
      </c>
      <c r="H23" s="420"/>
      <c r="I23" s="425"/>
      <c r="J23" s="420"/>
      <c r="K23" s="425">
        <f t="shared" si="4"/>
        <v>0</v>
      </c>
      <c r="L23" s="420"/>
      <c r="M23" s="425"/>
      <c r="N23" s="420">
        <v>0</v>
      </c>
      <c r="O23" s="425">
        <v>0</v>
      </c>
      <c r="P23" s="420"/>
      <c r="Q23" s="425"/>
      <c r="R23" s="420"/>
      <c r="S23" s="425"/>
      <c r="T23" s="420"/>
      <c r="U23" s="425"/>
      <c r="V23" s="420"/>
      <c r="W23" s="425"/>
      <c r="X23" s="420"/>
      <c r="Y23" s="425"/>
      <c r="Z23" s="420"/>
      <c r="AA23" s="425"/>
      <c r="AB23" s="420"/>
      <c r="AC23" s="425">
        <f t="shared" si="5"/>
        <v>0</v>
      </c>
      <c r="AD23"/>
      <c r="AE23"/>
      <c r="AF23"/>
      <c r="AG23"/>
    </row>
    <row r="24" spans="1:33" ht="13.5" thickBot="1">
      <c r="A24" s="351" t="s">
        <v>150</v>
      </c>
      <c r="B24" s="337">
        <f>D24+H24+L24+N24+P24+R24+T24+V24+X24+Z24+AB24+F24+J24+'Pru Low2'!B24</f>
        <v>153.02250000000001</v>
      </c>
      <c r="C24" s="425">
        <f t="shared" si="1"/>
        <v>7.2117583064256614</v>
      </c>
      <c r="D24" s="420">
        <v>3.5225</v>
      </c>
      <c r="E24" s="425">
        <f t="shared" si="2"/>
        <v>17.91238759897962</v>
      </c>
      <c r="F24" s="420"/>
      <c r="G24" s="425">
        <f t="shared" si="3"/>
        <v>0</v>
      </c>
      <c r="H24" s="420"/>
      <c r="I24" s="425"/>
      <c r="J24" s="420"/>
      <c r="K24" s="425">
        <f t="shared" si="4"/>
        <v>0</v>
      </c>
      <c r="L24" s="420"/>
      <c r="M24" s="425"/>
      <c r="N24" s="420">
        <v>0</v>
      </c>
      <c r="O24" s="425">
        <v>0</v>
      </c>
      <c r="P24" s="420"/>
      <c r="Q24" s="425"/>
      <c r="R24" s="420"/>
      <c r="S24" s="425"/>
      <c r="T24" s="420"/>
      <c r="U24" s="425"/>
      <c r="V24" s="420"/>
      <c r="W24" s="425"/>
      <c r="X24" s="420"/>
      <c r="Y24" s="425"/>
      <c r="Z24" s="420"/>
      <c r="AA24" s="425"/>
      <c r="AB24" s="420">
        <v>149.5</v>
      </c>
      <c r="AC24" s="425">
        <f t="shared" si="5"/>
        <v>56.779339156855293</v>
      </c>
      <c r="AD24"/>
      <c r="AE24"/>
      <c r="AF24"/>
      <c r="AG24"/>
    </row>
    <row r="25" spans="1:33" ht="16.5" customHeight="1" thickBot="1">
      <c r="A25" s="362" t="s">
        <v>152</v>
      </c>
      <c r="B25" s="355">
        <f t="shared" ref="B25:K25" si="6">SUM(B12:B24)</f>
        <v>1993.8851617800001</v>
      </c>
      <c r="C25" s="365">
        <f t="shared" si="6"/>
        <v>93.969304367173379</v>
      </c>
      <c r="D25" s="355">
        <v>19.665161779999998</v>
      </c>
      <c r="E25" s="365">
        <f t="shared" si="6"/>
        <v>100.00000000000001</v>
      </c>
      <c r="F25" s="355">
        <v>1143.3</v>
      </c>
      <c r="G25" s="365">
        <f t="shared" si="6"/>
        <v>89.934243457906462</v>
      </c>
      <c r="H25" s="422"/>
      <c r="I25" s="365"/>
      <c r="J25" s="355">
        <v>567.70000000000005</v>
      </c>
      <c r="K25" s="365">
        <f t="shared" si="6"/>
        <v>99.985908050026424</v>
      </c>
      <c r="L25" s="422">
        <f>SUM(L12:L24)</f>
        <v>0</v>
      </c>
      <c r="M25" s="365">
        <v>0</v>
      </c>
      <c r="N25" s="355">
        <f>SUM(N12:N24)</f>
        <v>0</v>
      </c>
      <c r="O25" s="365">
        <f>SUM(O12:O24)</f>
        <v>0</v>
      </c>
      <c r="P25" s="422">
        <f>SUM(P12:P21)</f>
        <v>0</v>
      </c>
      <c r="Q25" s="365">
        <f>SUM(Q12:Q21)</f>
        <v>0</v>
      </c>
      <c r="R25" s="422">
        <f>SUM(R12:R21)</f>
        <v>0</v>
      </c>
      <c r="S25" s="365">
        <f>SUM(S12:S21)</f>
        <v>0</v>
      </c>
      <c r="T25" s="422">
        <f>SUM(T12:T21)</f>
        <v>0</v>
      </c>
      <c r="U25" s="365"/>
      <c r="V25" s="422">
        <f>SUM(V12:V21)</f>
        <v>0</v>
      </c>
      <c r="W25" s="365"/>
      <c r="X25" s="422">
        <f>SUM(X12:X21)</f>
        <v>0</v>
      </c>
      <c r="Y25" s="365"/>
      <c r="Z25" s="422">
        <f>SUM(Z12:Z21)</f>
        <v>0</v>
      </c>
      <c r="AA25" s="365"/>
      <c r="AB25" s="355">
        <v>263.3</v>
      </c>
      <c r="AC25" s="365">
        <v>100</v>
      </c>
      <c r="AD25"/>
      <c r="AE25"/>
      <c r="AF25"/>
      <c r="AG25"/>
    </row>
    <row r="26" spans="1:33" ht="16.5" customHeight="1" thickBot="1">
      <c r="A26" s="362" t="s">
        <v>154</v>
      </c>
      <c r="B26" s="337">
        <f>D26+H26+L26+N26+P26+R26+T26+V26+X26+Z26+AB26+F26+J26+'Pru Low2'!B26</f>
        <v>127.96215337000001</v>
      </c>
      <c r="C26" s="426">
        <f>B26/B27*100</f>
        <v>6.0306956328266228</v>
      </c>
      <c r="D26" s="422">
        <v>0</v>
      </c>
      <c r="E26" s="365">
        <f>D26/$D27*100</f>
        <v>0</v>
      </c>
      <c r="F26" s="422">
        <v>127.96215337000001</v>
      </c>
      <c r="G26" s="365">
        <f>F26/$F27*100</f>
        <v>10.065756542093544</v>
      </c>
      <c r="H26" s="422"/>
      <c r="I26" s="365"/>
      <c r="J26" s="422"/>
      <c r="K26" s="365">
        <f>J26/$J27*100</f>
        <v>0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/>
      <c r="V26" s="422">
        <v>0</v>
      </c>
      <c r="W26" s="365"/>
      <c r="X26" s="422">
        <v>0</v>
      </c>
      <c r="Y26" s="365"/>
      <c r="Z26" s="422">
        <v>0</v>
      </c>
      <c r="AA26" s="365"/>
      <c r="AB26" s="422"/>
      <c r="AC26" s="365">
        <f>AB26/$AB27*100</f>
        <v>0</v>
      </c>
      <c r="AD26"/>
      <c r="AE26"/>
      <c r="AF26"/>
      <c r="AG26"/>
    </row>
    <row r="27" spans="1:33" ht="16.5" customHeight="1" thickBot="1">
      <c r="A27" s="362" t="s">
        <v>156</v>
      </c>
      <c r="B27" s="355">
        <f t="shared" ref="B27:T27" si="7">SUM(B25:B26)</f>
        <v>2121.8473151500002</v>
      </c>
      <c r="C27" s="426">
        <f t="shared" si="7"/>
        <v>100</v>
      </c>
      <c r="D27" s="355">
        <v>19.665161779999998</v>
      </c>
      <c r="E27" s="365">
        <f t="shared" si="7"/>
        <v>100.00000000000001</v>
      </c>
      <c r="F27" s="355">
        <v>1271.2621533699999</v>
      </c>
      <c r="G27" s="365">
        <f t="shared" si="7"/>
        <v>100</v>
      </c>
      <c r="H27" s="422"/>
      <c r="I27" s="365"/>
      <c r="J27" s="355">
        <v>567.70000000000005</v>
      </c>
      <c r="K27" s="365">
        <f t="shared" si="7"/>
        <v>99.985908050026424</v>
      </c>
      <c r="L27" s="422">
        <f t="shared" si="7"/>
        <v>0</v>
      </c>
      <c r="M27" s="365">
        <f t="shared" si="7"/>
        <v>0</v>
      </c>
      <c r="N27" s="355">
        <f t="shared" si="7"/>
        <v>0</v>
      </c>
      <c r="O27" s="365">
        <f t="shared" si="7"/>
        <v>0</v>
      </c>
      <c r="P27" s="422">
        <f t="shared" si="7"/>
        <v>0</v>
      </c>
      <c r="Q27" s="365">
        <f t="shared" si="7"/>
        <v>0</v>
      </c>
      <c r="R27" s="422">
        <f>SUM(R25:R26)</f>
        <v>0</v>
      </c>
      <c r="S27" s="365">
        <f>SUM(S25:S26)</f>
        <v>0</v>
      </c>
      <c r="T27" s="422">
        <f t="shared" si="7"/>
        <v>0</v>
      </c>
      <c r="U27" s="365"/>
      <c r="V27" s="422">
        <f>SUM(V25:V26)</f>
        <v>0</v>
      </c>
      <c r="W27" s="365"/>
      <c r="X27" s="422">
        <f>SUM(X25:X26)</f>
        <v>0</v>
      </c>
      <c r="Y27" s="365"/>
      <c r="Z27" s="422">
        <f>SUM(Z25:Z26)</f>
        <v>0</v>
      </c>
      <c r="AA27" s="365"/>
      <c r="AB27" s="355">
        <v>263.3</v>
      </c>
      <c r="AC27" s="365">
        <f>SUM(AC25:AC26)</f>
        <v>100</v>
      </c>
      <c r="AD27"/>
      <c r="AE27"/>
      <c r="AF27"/>
      <c r="AG27"/>
    </row>
    <row r="28" spans="1:33">
      <c r="A28" s="348" t="s">
        <v>1304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/>
      <c r="AE28"/>
      <c r="AF28"/>
      <c r="AG28"/>
    </row>
    <row r="29" spans="1:33" ht="12.75" customHeight="1">
      <c r="A29" s="351" t="s">
        <v>160</v>
      </c>
      <c r="B29" s="337">
        <f>D29+H29+L29+N29+P29+R29+T29+V29+X29+Z29+AB29+F29+J29+'Pru Low2'!B29</f>
        <v>390.79066200999995</v>
      </c>
      <c r="C29" s="425">
        <f t="shared" ref="C29:C35" si="8">B29/$B$38*100</f>
        <v>13.116035244086804</v>
      </c>
      <c r="D29" s="420">
        <v>7.4306620099999998</v>
      </c>
      <c r="E29" s="425">
        <f t="shared" ref="E29:E35" si="9">D29/$D$38*100</f>
        <v>21.851842162897459</v>
      </c>
      <c r="F29" s="420">
        <v>164.7</v>
      </c>
      <c r="G29" s="425">
        <v>0</v>
      </c>
      <c r="H29" s="420"/>
      <c r="I29" s="425"/>
      <c r="J29" s="420">
        <v>31.96</v>
      </c>
      <c r="K29" s="425">
        <f t="shared" ref="K29:K35" si="10">J29/$J$38*100</f>
        <v>6.5160260396384801</v>
      </c>
      <c r="L29" s="420"/>
      <c r="M29" s="425"/>
      <c r="N29" s="420">
        <v>0</v>
      </c>
      <c r="O29" s="425">
        <v>0</v>
      </c>
      <c r="P29" s="420"/>
      <c r="Q29" s="425"/>
      <c r="R29" s="420"/>
      <c r="S29" s="425"/>
      <c r="T29" s="420"/>
      <c r="U29" s="425"/>
      <c r="V29" s="420"/>
      <c r="W29" s="425"/>
      <c r="X29" s="420"/>
      <c r="Y29" s="425"/>
      <c r="Z29" s="420"/>
      <c r="AA29" s="425"/>
      <c r="AB29" s="420">
        <v>186.7</v>
      </c>
      <c r="AC29" s="425">
        <f t="shared" ref="AC29:AC35" si="11">AB29/$AB$38*100</f>
        <v>38.281730572072995</v>
      </c>
      <c r="AD29"/>
      <c r="AE29"/>
      <c r="AF29"/>
      <c r="AG29"/>
    </row>
    <row r="30" spans="1:33">
      <c r="A30" s="351" t="s">
        <v>162</v>
      </c>
      <c r="B30" s="337">
        <f>D30+H30+L30+N30+P30+R30+T30+V30+X30+Z30+AB30+F30+J30+'Pru Low2'!B30</f>
        <v>65.2</v>
      </c>
      <c r="C30" s="425">
        <f t="shared" si="8"/>
        <v>2.1882956299825218</v>
      </c>
      <c r="D30" s="420">
        <v>0</v>
      </c>
      <c r="E30" s="425">
        <f t="shared" si="9"/>
        <v>0</v>
      </c>
      <c r="F30" s="420">
        <v>65.2</v>
      </c>
      <c r="G30" s="425">
        <v>0</v>
      </c>
      <c r="H30" s="420"/>
      <c r="I30" s="425"/>
      <c r="J30" s="420"/>
      <c r="K30" s="425">
        <f t="shared" si="10"/>
        <v>0</v>
      </c>
      <c r="L30" s="420"/>
      <c r="M30" s="425"/>
      <c r="N30" s="420">
        <v>0</v>
      </c>
      <c r="O30" s="425">
        <v>0</v>
      </c>
      <c r="P30" s="420"/>
      <c r="Q30" s="425"/>
      <c r="R30" s="420"/>
      <c r="S30" s="425"/>
      <c r="T30" s="420"/>
      <c r="U30" s="425"/>
      <c r="V30" s="420"/>
      <c r="W30" s="425"/>
      <c r="X30" s="420"/>
      <c r="Y30" s="425"/>
      <c r="Z30" s="420"/>
      <c r="AA30" s="425"/>
      <c r="AB30" s="420"/>
      <c r="AC30" s="425">
        <f t="shared" si="11"/>
        <v>0</v>
      </c>
      <c r="AD30"/>
      <c r="AE30"/>
      <c r="AF30"/>
      <c r="AG30"/>
    </row>
    <row r="31" spans="1:33">
      <c r="A31" s="351" t="s">
        <v>164</v>
      </c>
      <c r="B31" s="337">
        <f>D31+H31+L31+N31+P31+R31+T31+V31+X31+Z31+AB31+F31+J31+'Pru Low2'!B31</f>
        <v>60.201999999999998</v>
      </c>
      <c r="C31" s="425">
        <f t="shared" si="8"/>
        <v>2.0205486735614691</v>
      </c>
      <c r="D31" s="420">
        <v>0</v>
      </c>
      <c r="E31" s="425">
        <f t="shared" si="9"/>
        <v>0</v>
      </c>
      <c r="F31" s="420"/>
      <c r="G31" s="425">
        <v>0</v>
      </c>
      <c r="H31" s="420"/>
      <c r="I31" s="425"/>
      <c r="J31" s="420">
        <v>60.201999999999998</v>
      </c>
      <c r="K31" s="425">
        <f t="shared" si="10"/>
        <v>12.274023768407877</v>
      </c>
      <c r="L31" s="420"/>
      <c r="M31" s="425"/>
      <c r="N31" s="420">
        <v>0</v>
      </c>
      <c r="O31" s="425">
        <v>0</v>
      </c>
      <c r="P31" s="420"/>
      <c r="Q31" s="425"/>
      <c r="R31" s="420"/>
      <c r="S31" s="425"/>
      <c r="T31" s="420"/>
      <c r="U31" s="425"/>
      <c r="V31" s="420"/>
      <c r="W31" s="425"/>
      <c r="X31" s="420"/>
      <c r="Y31" s="425"/>
      <c r="Z31" s="420"/>
      <c r="AA31" s="425"/>
      <c r="AB31" s="420"/>
      <c r="AC31" s="425">
        <f t="shared" si="11"/>
        <v>0</v>
      </c>
      <c r="AD31"/>
      <c r="AE31"/>
      <c r="AF31"/>
      <c r="AG31"/>
    </row>
    <row r="32" spans="1:33">
      <c r="A32" s="351" t="s">
        <v>166</v>
      </c>
      <c r="B32" s="337">
        <f>D32+H32+L32+N32+P32+R32+T32+V32+X32+Z32+AB32+F32+J32+'Pru Low2'!B32</f>
        <v>24.6</v>
      </c>
      <c r="C32" s="425">
        <f t="shared" si="8"/>
        <v>0.82564528370506185</v>
      </c>
      <c r="D32" s="420">
        <v>0</v>
      </c>
      <c r="E32" s="425">
        <f t="shared" si="9"/>
        <v>0</v>
      </c>
      <c r="F32" s="420">
        <v>24.6</v>
      </c>
      <c r="G32" s="425">
        <v>0</v>
      </c>
      <c r="H32" s="420"/>
      <c r="I32" s="425"/>
      <c r="J32" s="420"/>
      <c r="K32" s="425">
        <f t="shared" si="10"/>
        <v>0</v>
      </c>
      <c r="L32" s="420"/>
      <c r="M32" s="425"/>
      <c r="N32" s="420">
        <v>0</v>
      </c>
      <c r="O32" s="425">
        <v>0</v>
      </c>
      <c r="P32" s="420"/>
      <c r="Q32" s="425"/>
      <c r="R32" s="420"/>
      <c r="S32" s="425"/>
      <c r="T32" s="420"/>
      <c r="U32" s="425"/>
      <c r="V32" s="420"/>
      <c r="W32" s="425"/>
      <c r="X32" s="420"/>
      <c r="Y32" s="425"/>
      <c r="Z32" s="420"/>
      <c r="AA32" s="425"/>
      <c r="AB32" s="420"/>
      <c r="AC32" s="425">
        <f t="shared" si="11"/>
        <v>0</v>
      </c>
      <c r="AD32"/>
      <c r="AE32"/>
      <c r="AF32"/>
      <c r="AG32"/>
    </row>
    <row r="33" spans="1:33">
      <c r="A33" s="351" t="s">
        <v>168</v>
      </c>
      <c r="B33" s="337">
        <f>D33+H33+L33+N33+P33+R33+T33+V33+X33+Z33+AB33+F33+J33+'Pru Low2'!B33</f>
        <v>2097.9313657299999</v>
      </c>
      <c r="C33" s="425">
        <f t="shared" si="8"/>
        <v>70.412485270402186</v>
      </c>
      <c r="D33" s="420">
        <v>18.01036573</v>
      </c>
      <c r="E33" s="425">
        <f t="shared" si="9"/>
        <v>52.964280800065275</v>
      </c>
      <c r="F33" s="420">
        <v>1380.6</v>
      </c>
      <c r="G33" s="425">
        <v>0</v>
      </c>
      <c r="H33" s="420"/>
      <c r="I33" s="425"/>
      <c r="J33" s="420">
        <v>398.32099999999997</v>
      </c>
      <c r="K33" s="425">
        <f t="shared" si="10"/>
        <v>81.209950191953652</v>
      </c>
      <c r="L33" s="420"/>
      <c r="M33" s="425"/>
      <c r="N33" s="420">
        <v>0</v>
      </c>
      <c r="O33" s="425">
        <v>0</v>
      </c>
      <c r="P33" s="420"/>
      <c r="Q33" s="425"/>
      <c r="R33" s="420"/>
      <c r="S33" s="425"/>
      <c r="T33" s="420"/>
      <c r="U33" s="425"/>
      <c r="V33" s="420"/>
      <c r="W33" s="425"/>
      <c r="X33" s="420"/>
      <c r="Y33" s="425"/>
      <c r="Z33" s="420"/>
      <c r="AA33" s="425"/>
      <c r="AB33" s="420">
        <v>301</v>
      </c>
      <c r="AC33" s="425">
        <f t="shared" si="11"/>
        <v>61.718269427927005</v>
      </c>
      <c r="AD33"/>
      <c r="AE33"/>
      <c r="AF33"/>
      <c r="AG33"/>
    </row>
    <row r="34" spans="1:33">
      <c r="A34" s="351" t="s">
        <v>170</v>
      </c>
      <c r="B34" s="337">
        <f>D34+H34+L34+N34+P34+R34+T34+V34+X34+Z34+AB34+F34+J34+'Pru Low2'!B34</f>
        <v>112.30778233000001</v>
      </c>
      <c r="C34" s="425">
        <f t="shared" si="8"/>
        <v>3.7693654798430565</v>
      </c>
      <c r="D34" s="420">
        <v>7.10778233</v>
      </c>
      <c r="E34" s="425">
        <f t="shared" si="9"/>
        <v>20.902328405513298</v>
      </c>
      <c r="F34" s="420">
        <v>105.2</v>
      </c>
      <c r="G34" s="425">
        <v>0</v>
      </c>
      <c r="H34" s="420"/>
      <c r="I34" s="425"/>
      <c r="J34" s="420"/>
      <c r="K34" s="425">
        <f t="shared" si="10"/>
        <v>0</v>
      </c>
      <c r="L34" s="420"/>
      <c r="M34" s="425"/>
      <c r="N34" s="420">
        <v>0</v>
      </c>
      <c r="O34" s="425">
        <v>0</v>
      </c>
      <c r="P34" s="420"/>
      <c r="Q34" s="425"/>
      <c r="R34" s="420"/>
      <c r="S34" s="425"/>
      <c r="T34" s="420"/>
      <c r="U34" s="425"/>
      <c r="V34" s="420"/>
      <c r="W34" s="425"/>
      <c r="X34" s="420"/>
      <c r="Y34" s="425"/>
      <c r="Z34" s="420"/>
      <c r="AA34" s="425"/>
      <c r="AB34" s="420"/>
      <c r="AC34" s="425">
        <f t="shared" si="11"/>
        <v>0</v>
      </c>
      <c r="AD34"/>
      <c r="AE34"/>
      <c r="AF34"/>
      <c r="AG34"/>
    </row>
    <row r="35" spans="1:33" ht="13.5" thickBot="1">
      <c r="A35" s="351" t="s">
        <v>172</v>
      </c>
      <c r="B35" s="337">
        <f>D35+H35+L35+N35+P35+R35+T35+V35+X35+Z35+AB35+F35+J35+'Pru Low2'!B35</f>
        <v>1.4559294599999999</v>
      </c>
      <c r="C35" s="425">
        <f t="shared" si="8"/>
        <v>4.8865093173018591E-2</v>
      </c>
      <c r="D35" s="420">
        <v>1.4559294599999999</v>
      </c>
      <c r="E35" s="425">
        <f t="shared" si="9"/>
        <v>4.2815486315239539</v>
      </c>
      <c r="F35" s="420"/>
      <c r="G35" s="425">
        <v>0</v>
      </c>
      <c r="H35" s="420"/>
      <c r="I35" s="425"/>
      <c r="J35" s="420"/>
      <c r="K35" s="425">
        <f t="shared" si="10"/>
        <v>0</v>
      </c>
      <c r="L35" s="420"/>
      <c r="M35" s="425"/>
      <c r="N35" s="420">
        <v>0</v>
      </c>
      <c r="O35" s="425">
        <v>0</v>
      </c>
      <c r="P35" s="420"/>
      <c r="Q35" s="425"/>
      <c r="R35" s="420"/>
      <c r="S35" s="425"/>
      <c r="T35" s="420"/>
      <c r="U35" s="425"/>
      <c r="V35" s="420"/>
      <c r="W35" s="425"/>
      <c r="X35" s="420"/>
      <c r="Y35" s="425"/>
      <c r="Z35" s="420"/>
      <c r="AA35" s="425"/>
      <c r="AB35" s="420"/>
      <c r="AC35" s="425">
        <f t="shared" si="11"/>
        <v>0</v>
      </c>
      <c r="AD35"/>
      <c r="AE35"/>
      <c r="AF35"/>
      <c r="AG35"/>
    </row>
    <row r="36" spans="1:33" ht="16.5" customHeight="1" thickBot="1">
      <c r="A36" s="362" t="s">
        <v>174</v>
      </c>
      <c r="B36" s="355">
        <f>SUM(B29:B35)</f>
        <v>2752.4877395299995</v>
      </c>
      <c r="C36" s="426">
        <f>SUM(C29:C35)</f>
        <v>92.381240674754125</v>
      </c>
      <c r="D36" s="355">
        <v>34.004739530000002</v>
      </c>
      <c r="E36" s="426">
        <f>SUM(E29:E35)</f>
        <v>100</v>
      </c>
      <c r="F36" s="355">
        <v>1740.3</v>
      </c>
      <c r="G36" s="426">
        <v>0</v>
      </c>
      <c r="H36" s="422"/>
      <c r="I36" s="426"/>
      <c r="J36" s="355">
        <v>490.48299999999995</v>
      </c>
      <c r="K36" s="426">
        <f>SUM(K29:K35)</f>
        <v>100.00000000000001</v>
      </c>
      <c r="L36" s="422">
        <f>SUM(L28:L35)</f>
        <v>0</v>
      </c>
      <c r="M36" s="426">
        <f>SUM(M29:M35)</f>
        <v>0</v>
      </c>
      <c r="N36" s="355">
        <f>SUM(N29:N35)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/>
      <c r="V36" s="422">
        <f>SUM(V28:V35)</f>
        <v>0</v>
      </c>
      <c r="W36" s="426"/>
      <c r="X36" s="422">
        <f>SUM(X28:X35)</f>
        <v>0</v>
      </c>
      <c r="Y36" s="426"/>
      <c r="Z36" s="422">
        <f>SUM(Z28:Z35)</f>
        <v>0</v>
      </c>
      <c r="AA36" s="426"/>
      <c r="AB36" s="355">
        <v>487.7</v>
      </c>
      <c r="AC36" s="426">
        <f>SUM(AC29:AC35)</f>
        <v>100</v>
      </c>
      <c r="AD36"/>
      <c r="AE36"/>
      <c r="AF36"/>
      <c r="AG36"/>
    </row>
    <row r="37" spans="1:33" ht="16.5" customHeight="1" thickBot="1">
      <c r="A37" s="362" t="s">
        <v>176</v>
      </c>
      <c r="B37" s="337">
        <f>D37+H37+L37+N37+P37+R37+T37+V37+X37+Z37+AB37+F37+J37+'Pru Low2'!B37</f>
        <v>227</v>
      </c>
      <c r="C37" s="426">
        <f>B37/B38*100</f>
        <v>7.6187593252458967</v>
      </c>
      <c r="D37" s="422">
        <v>0</v>
      </c>
      <c r="E37" s="426">
        <f>D37/$D$38*100</f>
        <v>0</v>
      </c>
      <c r="F37" s="422">
        <v>227</v>
      </c>
      <c r="G37" s="426">
        <v>0</v>
      </c>
      <c r="H37" s="422"/>
      <c r="I37" s="426"/>
      <c r="J37" s="422"/>
      <c r="K37" s="426">
        <f>J37/$J$38*100</f>
        <v>0</v>
      </c>
      <c r="L37" s="422">
        <v>0</v>
      </c>
      <c r="M37" s="426"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/>
      <c r="V37" s="422">
        <v>0</v>
      </c>
      <c r="W37" s="426"/>
      <c r="X37" s="422">
        <v>0</v>
      </c>
      <c r="Y37" s="426"/>
      <c r="Z37" s="422">
        <v>0</v>
      </c>
      <c r="AA37" s="426"/>
      <c r="AB37" s="422"/>
      <c r="AC37" s="426">
        <f>AB37/$AB$38*100</f>
        <v>0</v>
      </c>
      <c r="AD37"/>
      <c r="AE37"/>
      <c r="AF37"/>
      <c r="AG37"/>
    </row>
    <row r="38" spans="1:33" ht="16.5" customHeight="1" thickBot="1">
      <c r="A38" s="362" t="s">
        <v>178</v>
      </c>
      <c r="B38" s="355">
        <f>SUM(B36:B37)</f>
        <v>2979.4877395299995</v>
      </c>
      <c r="C38" s="426">
        <f>SUM(C36:C37)</f>
        <v>100.00000000000003</v>
      </c>
      <c r="D38" s="355">
        <v>34.004739530000002</v>
      </c>
      <c r="E38" s="426">
        <f>SUM(E36:E37)</f>
        <v>100</v>
      </c>
      <c r="F38" s="355">
        <v>1967.3</v>
      </c>
      <c r="G38" s="426">
        <v>0</v>
      </c>
      <c r="H38" s="422"/>
      <c r="I38" s="426"/>
      <c r="J38" s="355">
        <v>490.48299999999995</v>
      </c>
      <c r="K38" s="426">
        <f t="shared" ref="K38:T38" si="12">SUM(K36:K37)</f>
        <v>100.00000000000001</v>
      </c>
      <c r="L38" s="422">
        <f t="shared" si="12"/>
        <v>0</v>
      </c>
      <c r="M38" s="426">
        <f t="shared" si="12"/>
        <v>0</v>
      </c>
      <c r="N38" s="355">
        <f>SUM(N36:N37)</f>
        <v>0</v>
      </c>
      <c r="O38" s="426">
        <f>SUM(O36:O37)</f>
        <v>0</v>
      </c>
      <c r="P38" s="422">
        <f t="shared" si="12"/>
        <v>0</v>
      </c>
      <c r="Q38" s="426">
        <f t="shared" si="12"/>
        <v>0</v>
      </c>
      <c r="R38" s="422">
        <f>SUM(R36:R37)</f>
        <v>0</v>
      </c>
      <c r="S38" s="426">
        <f>SUM(S36:S37)</f>
        <v>0</v>
      </c>
      <c r="T38" s="422">
        <f t="shared" si="12"/>
        <v>0</v>
      </c>
      <c r="U38" s="426"/>
      <c r="V38" s="422">
        <f>SUM(V36:V37)</f>
        <v>0</v>
      </c>
      <c r="W38" s="426"/>
      <c r="X38" s="422">
        <f>SUM(X36:X37)</f>
        <v>0</v>
      </c>
      <c r="Y38" s="426"/>
      <c r="Z38" s="422">
        <f>SUM(Z36:Z37)</f>
        <v>0</v>
      </c>
      <c r="AA38" s="426"/>
      <c r="AB38" s="355">
        <v>487.7</v>
      </c>
      <c r="AC38" s="426">
        <f>SUM(AC36:AC37)</f>
        <v>100</v>
      </c>
      <c r="AD38"/>
      <c r="AE38"/>
      <c r="AF38"/>
      <c r="AG38"/>
    </row>
    <row r="39" spans="1:33" ht="16.5" customHeight="1">
      <c r="A39" s="339" t="s">
        <v>437</v>
      </c>
      <c r="B39" s="337">
        <f>D39+H39+L39+N39+P39+R39+T39+V39+X39+Z39+AB39+F39+J39+'Pru Low2'!B39</f>
        <v>211.53890709999999</v>
      </c>
      <c r="C39" s="366">
        <v>0</v>
      </c>
      <c r="D39" s="337">
        <v>2.6999070999999999</v>
      </c>
      <c r="E39" s="366">
        <v>0</v>
      </c>
      <c r="G39" s="366">
        <v>0</v>
      </c>
      <c r="H39" s="337">
        <v>0</v>
      </c>
      <c r="I39" s="366">
        <v>0</v>
      </c>
      <c r="J39" s="337">
        <v>208.839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  <c r="AB39" s="337">
        <v>0</v>
      </c>
      <c r="AC39" s="366">
        <v>0</v>
      </c>
      <c r="AD39"/>
      <c r="AE39"/>
      <c r="AF39"/>
      <c r="AG39"/>
    </row>
    <row r="40" spans="1:33" ht="16.5" customHeight="1">
      <c r="A40" s="339" t="s">
        <v>438</v>
      </c>
      <c r="B40" s="337">
        <f>D40+H40+L40+N40+P40+R40+T40+V40+X40+Z40+AB40+F40+J40+'Pru Low2'!B40</f>
        <v>0</v>
      </c>
      <c r="C40" s="366">
        <v>0</v>
      </c>
      <c r="D40" s="337">
        <v>0</v>
      </c>
      <c r="E40" s="366">
        <v>0</v>
      </c>
      <c r="G40" s="366">
        <v>0</v>
      </c>
      <c r="H40" s="337">
        <v>0</v>
      </c>
      <c r="I40" s="366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37">
        <v>0</v>
      </c>
      <c r="AC40" s="366">
        <v>0</v>
      </c>
      <c r="AD40"/>
      <c r="AE40"/>
      <c r="AF40"/>
      <c r="AG40"/>
    </row>
    <row r="41" spans="1:33" ht="16.5" customHeight="1" thickBot="1">
      <c r="A41" s="339" t="s">
        <v>439</v>
      </c>
      <c r="B41" s="337">
        <f>D41+H41+L41+N41+P41+R41+T41+V41+X41+Z41+AB41+F41+J41+'Pru Low2'!B41</f>
        <v>127.96215337000001</v>
      </c>
      <c r="C41" s="366">
        <v>0</v>
      </c>
      <c r="D41" s="337">
        <v>0</v>
      </c>
      <c r="E41" s="366">
        <v>0</v>
      </c>
      <c r="F41" s="337">
        <v>127.96215337000001</v>
      </c>
      <c r="G41" s="366">
        <v>0</v>
      </c>
      <c r="H41" s="337">
        <v>0</v>
      </c>
      <c r="I41" s="366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37">
        <v>0</v>
      </c>
      <c r="AC41" s="366">
        <v>0</v>
      </c>
      <c r="AD41"/>
      <c r="AE41"/>
      <c r="AF41"/>
      <c r="AG41"/>
    </row>
    <row r="42" spans="1:33" ht="16.5" customHeight="1" thickBot="1">
      <c r="A42" s="362" t="s">
        <v>440</v>
      </c>
      <c r="B42" s="356">
        <f>SUM(B39:B41)</f>
        <v>339.50106046999997</v>
      </c>
      <c r="C42" s="356">
        <v>0</v>
      </c>
      <c r="D42" s="356">
        <v>2.6999070999999999</v>
      </c>
      <c r="E42" s="365">
        <f t="shared" ref="E42:AC42" si="13">SUM(E39:E41)</f>
        <v>0</v>
      </c>
      <c r="F42" s="356">
        <v>127.96215337000001</v>
      </c>
      <c r="G42" s="365">
        <f t="shared" si="13"/>
        <v>0</v>
      </c>
      <c r="H42" s="356">
        <f t="shared" si="13"/>
        <v>0</v>
      </c>
      <c r="I42" s="365">
        <f t="shared" si="13"/>
        <v>0</v>
      </c>
      <c r="J42" s="356">
        <v>208.839</v>
      </c>
      <c r="K42" s="365">
        <f t="shared" si="13"/>
        <v>0</v>
      </c>
      <c r="L42" s="356">
        <f t="shared" si="13"/>
        <v>0</v>
      </c>
      <c r="M42" s="365">
        <f t="shared" si="13"/>
        <v>0</v>
      </c>
      <c r="N42" s="356">
        <f>SUM(N39:N41)</f>
        <v>0</v>
      </c>
      <c r="O42" s="365">
        <f t="shared" si="13"/>
        <v>0</v>
      </c>
      <c r="P42" s="356">
        <f t="shared" si="13"/>
        <v>0</v>
      </c>
      <c r="Q42" s="365">
        <f t="shared" si="13"/>
        <v>0</v>
      </c>
      <c r="R42" s="356">
        <f t="shared" si="13"/>
        <v>0</v>
      </c>
      <c r="S42" s="365">
        <f t="shared" si="13"/>
        <v>0</v>
      </c>
      <c r="T42" s="356">
        <f t="shared" si="13"/>
        <v>0</v>
      </c>
      <c r="U42" s="365">
        <f t="shared" si="13"/>
        <v>0</v>
      </c>
      <c r="V42" s="356">
        <f t="shared" si="13"/>
        <v>0</v>
      </c>
      <c r="W42" s="365">
        <f t="shared" si="13"/>
        <v>0</v>
      </c>
      <c r="X42" s="356">
        <f t="shared" si="13"/>
        <v>0</v>
      </c>
      <c r="Y42" s="365">
        <f t="shared" si="13"/>
        <v>0</v>
      </c>
      <c r="Z42" s="356">
        <f t="shared" si="13"/>
        <v>0</v>
      </c>
      <c r="AA42" s="365">
        <f t="shared" si="13"/>
        <v>0</v>
      </c>
      <c r="AB42" s="356">
        <f>SUM(AB39:AB41)</f>
        <v>0</v>
      </c>
      <c r="AC42" s="365">
        <f t="shared" si="13"/>
        <v>0</v>
      </c>
      <c r="AD42"/>
      <c r="AE42"/>
      <c r="AF42"/>
      <c r="AG42"/>
    </row>
    <row r="43" spans="1:33" ht="13.5" thickBot="1">
      <c r="B43" s="356"/>
      <c r="D43" s="421"/>
      <c r="F43" s="421"/>
      <c r="H43" s="337"/>
      <c r="J43" s="421"/>
      <c r="L43" s="421"/>
      <c r="M43" s="367"/>
      <c r="N43" s="421"/>
      <c r="O43" s="367"/>
      <c r="P43" s="421"/>
      <c r="Q43" s="367"/>
      <c r="R43" s="421"/>
      <c r="S43" s="367"/>
      <c r="T43" s="421"/>
      <c r="U43" s="367"/>
      <c r="V43" s="421"/>
      <c r="W43" s="367"/>
      <c r="X43" s="421"/>
      <c r="Y43" s="367"/>
      <c r="Z43" s="421"/>
      <c r="AA43" s="367"/>
      <c r="AB43" s="421"/>
      <c r="AC43" s="367"/>
      <c r="AD43"/>
      <c r="AE43"/>
      <c r="AF43"/>
      <c r="AG43"/>
    </row>
    <row r="44" spans="1:33" s="385" customFormat="1" ht="16.5" customHeight="1">
      <c r="A44" s="1392" t="s">
        <v>181</v>
      </c>
      <c r="B44" s="337">
        <f>D44+H44+L44+N44+P44+R44+T44+V44+X44+Z44+AB44+F44+J44+'Pru Low2'!B44</f>
        <v>5282</v>
      </c>
      <c r="C44" s="386"/>
      <c r="D44" s="423">
        <v>2</v>
      </c>
      <c r="E44" s="386"/>
      <c r="F44" s="423">
        <v>5251</v>
      </c>
      <c r="G44" s="386"/>
      <c r="H44" s="412">
        <v>0</v>
      </c>
      <c r="I44" s="386"/>
      <c r="J44" s="423">
        <v>28</v>
      </c>
      <c r="K44" s="386"/>
      <c r="L44" s="423">
        <v>0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0</v>
      </c>
      <c r="U44" s="386"/>
      <c r="V44" s="423">
        <v>0</v>
      </c>
      <c r="W44" s="386"/>
      <c r="X44" s="423">
        <v>0</v>
      </c>
      <c r="Y44" s="386"/>
      <c r="Z44" s="423">
        <v>0</v>
      </c>
      <c r="AA44" s="386"/>
      <c r="AB44" s="423">
        <v>1</v>
      </c>
      <c r="AC44" s="386"/>
    </row>
    <row r="45" spans="1:33" s="385" customFormat="1" ht="16.5" customHeight="1" thickBot="1">
      <c r="A45" s="1393" t="s">
        <v>182</v>
      </c>
      <c r="B45" s="414">
        <f>B10/B44*1000000</f>
        <v>1017851.015501704</v>
      </c>
      <c r="C45" s="387"/>
      <c r="D45" s="424">
        <f>D10/D44*1000000</f>
        <v>28184904.204999998</v>
      </c>
      <c r="E45" s="387"/>
      <c r="F45" s="424">
        <f>F10/F44*1000000</f>
        <v>616751.50511712057</v>
      </c>
      <c r="G45" s="387"/>
      <c r="H45" s="424" t="e">
        <f>H10/H44*1000000</f>
        <v>#DIV/0!</v>
      </c>
      <c r="I45" s="387"/>
      <c r="J45" s="424">
        <f>J10/J44*1000000</f>
        <v>45249928.571428575</v>
      </c>
      <c r="K45" s="387"/>
      <c r="L45" s="424" t="e">
        <f>L10/L44*1000000</f>
        <v>#DIV/0!</v>
      </c>
      <c r="M45" s="387"/>
      <c r="N45" s="424">
        <v>0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 t="e">
        <f>T10/T44*1000000</f>
        <v>#DIV/0!</v>
      </c>
      <c r="U45" s="387"/>
      <c r="V45" s="424" t="e">
        <f>V10/V44*1000000</f>
        <v>#DIV/0!</v>
      </c>
      <c r="W45" s="387"/>
      <c r="X45" s="424" t="e">
        <f>X10/X44*1000000</f>
        <v>#DIV/0!</v>
      </c>
      <c r="Y45" s="387"/>
      <c r="Z45" s="424" t="e">
        <f>Z10/Z44*1000000</f>
        <v>#DIV/0!</v>
      </c>
      <c r="AA45" s="387"/>
      <c r="AB45" s="424">
        <f>AB10/AB44*1000000</f>
        <v>751000000</v>
      </c>
      <c r="AC45" s="387"/>
    </row>
    <row r="46" spans="1:33">
      <c r="H46"/>
      <c r="I46"/>
      <c r="J46"/>
      <c r="L46" s="337"/>
      <c r="N46"/>
      <c r="T46" s="337"/>
      <c r="U46" s="337"/>
      <c r="V46" s="337"/>
      <c r="W46" s="337"/>
      <c r="AD46"/>
      <c r="AE46"/>
      <c r="AF46"/>
      <c r="AG46"/>
    </row>
    <row r="47" spans="1:33" s="516" customFormat="1" ht="12">
      <c r="A47" s="527" t="s">
        <v>184</v>
      </c>
      <c r="B47" s="439" t="s">
        <v>78</v>
      </c>
      <c r="C47" s="514"/>
      <c r="D47" s="1280" t="s">
        <v>411</v>
      </c>
      <c r="E47" s="515"/>
      <c r="F47" s="440" t="s">
        <v>412</v>
      </c>
      <c r="G47" s="515"/>
      <c r="H47" s="1366" t="s">
        <v>1292</v>
      </c>
      <c r="I47" s="506"/>
      <c r="J47" s="1249" t="s">
        <v>1293</v>
      </c>
      <c r="K47" s="515"/>
      <c r="L47" s="1249" t="s">
        <v>451</v>
      </c>
      <c r="M47" s="506"/>
      <c r="N47" s="1253" t="s">
        <v>1294</v>
      </c>
      <c r="O47" s="514"/>
      <c r="P47" s="1268" t="s">
        <v>1295</v>
      </c>
      <c r="Q47" s="514"/>
      <c r="R47" s="325" t="s">
        <v>1046</v>
      </c>
      <c r="S47" s="514"/>
      <c r="T47" s="325" t="s">
        <v>484</v>
      </c>
      <c r="U47" s="514"/>
      <c r="V47" s="1272" t="s">
        <v>1191</v>
      </c>
      <c r="W47" s="514"/>
      <c r="X47" s="1268" t="s">
        <v>1017</v>
      </c>
      <c r="Y47" s="514"/>
      <c r="Z47" s="1268" t="s">
        <v>1017</v>
      </c>
      <c r="AA47" s="514"/>
      <c r="AB47" s="1249" t="s">
        <v>1296</v>
      </c>
      <c r="AC47" s="514"/>
    </row>
    <row r="48" spans="1:33" s="516" customFormat="1" ht="12">
      <c r="A48" s="513"/>
      <c r="B48" s="485"/>
      <c r="C48" s="517"/>
      <c r="D48" s="1281" t="s">
        <v>1297</v>
      </c>
      <c r="E48" s="518"/>
      <c r="F48" s="383" t="s">
        <v>1298</v>
      </c>
      <c r="G48" s="518"/>
      <c r="H48" s="1367" t="s">
        <v>752</v>
      </c>
      <c r="I48" s="508"/>
      <c r="J48" s="1250" t="s">
        <v>1299</v>
      </c>
      <c r="K48" s="518"/>
      <c r="L48" s="1250" t="s">
        <v>1300</v>
      </c>
      <c r="M48" s="508"/>
      <c r="N48" s="1255" t="s">
        <v>1301</v>
      </c>
      <c r="O48" s="517"/>
      <c r="P48" s="1269" t="s">
        <v>1302</v>
      </c>
      <c r="Q48" s="517"/>
      <c r="R48" s="169" t="s">
        <v>709</v>
      </c>
      <c r="S48" s="517"/>
      <c r="T48" s="169" t="s">
        <v>1054</v>
      </c>
      <c r="U48" s="517"/>
      <c r="V48" s="1456" t="s">
        <v>1198</v>
      </c>
      <c r="W48" s="517"/>
      <c r="X48" s="1456" t="s">
        <v>1020</v>
      </c>
      <c r="Y48" s="517"/>
      <c r="Z48" s="1456" t="s">
        <v>1021</v>
      </c>
      <c r="AA48" s="517"/>
      <c r="AB48" s="1270" t="s">
        <v>1303</v>
      </c>
      <c r="AC48" s="517"/>
    </row>
    <row r="49" spans="1:33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156" t="s">
        <v>116</v>
      </c>
      <c r="I49" s="157" t="s">
        <v>22</v>
      </c>
      <c r="J49" s="156" t="s">
        <v>116</v>
      </c>
      <c r="K49" s="370" t="s">
        <v>22</v>
      </c>
      <c r="L49" s="347" t="s">
        <v>116</v>
      </c>
      <c r="M49" s="157" t="s">
        <v>22</v>
      </c>
      <c r="N49" s="156" t="s">
        <v>116</v>
      </c>
      <c r="O49" s="346" t="s">
        <v>22</v>
      </c>
      <c r="P49" s="347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/>
      <c r="AE49"/>
      <c r="AF49"/>
      <c r="AG49"/>
    </row>
    <row r="50" spans="1:33">
      <c r="A50" s="348" t="s">
        <v>186</v>
      </c>
      <c r="B50" s="337">
        <f>D50+H50+L50+N50+P50+R50+T50+V50+X50+Z50+AB50+F50+J50+'Pru Low2'!B50</f>
        <v>173.45345914099997</v>
      </c>
      <c r="C50" s="366">
        <f t="shared" ref="C50:C57" si="14">B50/$B$58*100</f>
        <v>6.3017284598112706</v>
      </c>
      <c r="D50" s="337">
        <v>0</v>
      </c>
      <c r="E50" s="366">
        <f t="shared" ref="E50:E57" si="15">D50/$D$58*100</f>
        <v>0</v>
      </c>
      <c r="F50" s="337">
        <v>173.45345913999998</v>
      </c>
      <c r="G50" s="366">
        <v>0</v>
      </c>
      <c r="H50" s="337"/>
      <c r="I50" s="366"/>
      <c r="K50" s="366">
        <f t="shared" ref="K50:K57" si="16">J50/$J$58*100</f>
        <v>0</v>
      </c>
      <c r="L50" s="337"/>
      <c r="M50" s="366">
        <v>0</v>
      </c>
      <c r="N50" s="337">
        <v>1.0000000000000001E-9</v>
      </c>
      <c r="O50" s="366">
        <f t="shared" ref="O50:O57" si="17">N50/$N$58*100</f>
        <v>100</v>
      </c>
      <c r="Q50" s="366"/>
      <c r="S50" s="366"/>
      <c r="T50" s="337"/>
      <c r="U50" s="366"/>
      <c r="V50" s="337"/>
      <c r="W50" s="366"/>
      <c r="Y50" s="366"/>
      <c r="AA50" s="366"/>
      <c r="AB50" s="337">
        <v>0</v>
      </c>
      <c r="AC50" s="366">
        <f t="shared" ref="AC50:AC57" si="18">AB50/$AB$58*100</f>
        <v>0</v>
      </c>
      <c r="AD50"/>
      <c r="AE50"/>
      <c r="AF50"/>
      <c r="AG50"/>
    </row>
    <row r="51" spans="1:33">
      <c r="A51" s="416" t="s">
        <v>188</v>
      </c>
      <c r="B51" s="337">
        <f>D51+H51+L51+N51+P51+R51+T51+V51+X51+Z51+AB51+F51+J51+'Pru Low2'!B51</f>
        <v>1839.66894075</v>
      </c>
      <c r="C51" s="366">
        <f t="shared" si="14"/>
        <v>66.836915089315838</v>
      </c>
      <c r="D51" s="337">
        <v>8.5640000000000001</v>
      </c>
      <c r="E51" s="366">
        <f t="shared" si="15"/>
        <v>25.184531686516685</v>
      </c>
      <c r="F51" s="337">
        <v>1173.68894075</v>
      </c>
      <c r="G51" s="366">
        <v>0</v>
      </c>
      <c r="H51" s="337"/>
      <c r="I51" s="366"/>
      <c r="J51" s="337">
        <v>433.61599999999999</v>
      </c>
      <c r="K51" s="366">
        <f t="shared" si="16"/>
        <v>88.405918247931112</v>
      </c>
      <c r="L51" s="337"/>
      <c r="M51" s="366">
        <v>0</v>
      </c>
      <c r="N51" s="337">
        <v>0</v>
      </c>
      <c r="O51" s="366">
        <f t="shared" si="17"/>
        <v>0</v>
      </c>
      <c r="Q51" s="366"/>
      <c r="S51" s="366"/>
      <c r="T51" s="337"/>
      <c r="U51" s="366"/>
      <c r="V51" s="337"/>
      <c r="W51" s="366"/>
      <c r="Y51" s="366"/>
      <c r="AA51" s="366"/>
      <c r="AB51" s="460">
        <v>223.8</v>
      </c>
      <c r="AC51" s="366">
        <f t="shared" si="18"/>
        <v>45.888866106212845</v>
      </c>
      <c r="AD51"/>
      <c r="AE51"/>
      <c r="AF51"/>
      <c r="AG51"/>
    </row>
    <row r="52" spans="1:33">
      <c r="A52" s="416" t="s">
        <v>189</v>
      </c>
      <c r="B52" s="337">
        <f>D52+H52+L52+N52+P52+R52+T52+V52+X52+Z52+AB52+F52+J52+'Pru Low2'!B52</f>
        <v>72.156000000000006</v>
      </c>
      <c r="C52" s="366">
        <f t="shared" si="14"/>
        <v>2.6214958237097554</v>
      </c>
      <c r="D52" s="337">
        <v>0</v>
      </c>
      <c r="E52" s="366">
        <f t="shared" si="15"/>
        <v>0</v>
      </c>
      <c r="F52" s="337">
        <v>32</v>
      </c>
      <c r="G52" s="366">
        <v>0</v>
      </c>
      <c r="H52" s="337"/>
      <c r="I52" s="366"/>
      <c r="J52" s="337">
        <v>10.956</v>
      </c>
      <c r="K52" s="366">
        <f t="shared" si="16"/>
        <v>2.233716561022502</v>
      </c>
      <c r="L52" s="337"/>
      <c r="M52" s="366">
        <v>0</v>
      </c>
      <c r="N52" s="337">
        <v>0</v>
      </c>
      <c r="O52" s="366">
        <f t="shared" si="17"/>
        <v>0</v>
      </c>
      <c r="Q52" s="366"/>
      <c r="S52" s="366"/>
      <c r="T52" s="337"/>
      <c r="U52" s="366"/>
      <c r="V52" s="337"/>
      <c r="W52" s="366"/>
      <c r="Y52" s="366"/>
      <c r="AA52" s="366"/>
      <c r="AB52" s="460">
        <v>29.2</v>
      </c>
      <c r="AC52" s="366">
        <f t="shared" si="18"/>
        <v>5.9872872667623547</v>
      </c>
      <c r="AD52"/>
      <c r="AE52"/>
      <c r="AF52"/>
      <c r="AG52"/>
    </row>
    <row r="53" spans="1:33">
      <c r="A53" s="416" t="s">
        <v>190</v>
      </c>
      <c r="B53" s="337">
        <f>D53+H53+L53+N53+P53+R53+T53+V53+X53+Z53+AB53+F53+J53+'Pru Low2'!B53</f>
        <v>296.077</v>
      </c>
      <c r="C53" s="366">
        <f t="shared" si="14"/>
        <v>10.756757844067204</v>
      </c>
      <c r="D53" s="337">
        <v>0</v>
      </c>
      <c r="E53" s="366">
        <f t="shared" si="15"/>
        <v>0</v>
      </c>
      <c r="F53" s="337">
        <v>237</v>
      </c>
      <c r="G53" s="366">
        <v>0</v>
      </c>
      <c r="H53" s="337"/>
      <c r="I53" s="366"/>
      <c r="J53" s="337">
        <v>11.077</v>
      </c>
      <c r="K53" s="366">
        <f t="shared" si="16"/>
        <v>2.2583861214354015</v>
      </c>
      <c r="L53" s="337"/>
      <c r="M53" s="366">
        <v>0</v>
      </c>
      <c r="N53" s="337">
        <v>0</v>
      </c>
      <c r="O53" s="366">
        <f t="shared" si="17"/>
        <v>0</v>
      </c>
      <c r="Q53" s="366"/>
      <c r="S53" s="366"/>
      <c r="T53" s="337"/>
      <c r="U53" s="366"/>
      <c r="V53" s="337"/>
      <c r="W53" s="366"/>
      <c r="Y53" s="366"/>
      <c r="AA53" s="366"/>
      <c r="AB53" s="460">
        <v>48</v>
      </c>
      <c r="AC53" s="366">
        <f t="shared" si="18"/>
        <v>9.8421160549518163</v>
      </c>
      <c r="AD53"/>
      <c r="AE53"/>
      <c r="AF53"/>
      <c r="AG53"/>
    </row>
    <row r="54" spans="1:33">
      <c r="A54" s="416" t="s">
        <v>191</v>
      </c>
      <c r="B54" s="337">
        <f>D54+H54+L54+N54+P54+R54+T54+V54+X54+Z54+AB54+F54+J54+'Pru Low2'!B54</f>
        <v>92.289819999999992</v>
      </c>
      <c r="C54" s="366">
        <f t="shared" si="14"/>
        <v>3.3529765743794697</v>
      </c>
      <c r="D54" s="337">
        <v>5.4420000000000002</v>
      </c>
      <c r="E54" s="366">
        <f t="shared" si="15"/>
        <v>16.003528892809879</v>
      </c>
      <c r="F54" s="337">
        <v>69.647819999999996</v>
      </c>
      <c r="G54" s="366">
        <v>0</v>
      </c>
      <c r="H54" s="337"/>
      <c r="I54" s="366"/>
      <c r="K54" s="366">
        <f t="shared" si="16"/>
        <v>0</v>
      </c>
      <c r="L54" s="337"/>
      <c r="M54" s="366">
        <v>0</v>
      </c>
      <c r="N54" s="337">
        <v>0</v>
      </c>
      <c r="O54" s="366">
        <f t="shared" si="17"/>
        <v>0</v>
      </c>
      <c r="Q54" s="366"/>
      <c r="S54" s="366"/>
      <c r="T54" s="337"/>
      <c r="U54" s="366"/>
      <c r="V54" s="337"/>
      <c r="W54" s="366"/>
      <c r="Y54" s="366"/>
      <c r="AA54" s="366"/>
      <c r="AB54" s="460">
        <v>17.2</v>
      </c>
      <c r="AC54" s="366">
        <f t="shared" si="18"/>
        <v>3.5267582530244006</v>
      </c>
      <c r="AD54"/>
      <c r="AE54"/>
      <c r="AF54"/>
      <c r="AG54"/>
    </row>
    <row r="55" spans="1:33">
      <c r="A55" s="416" t="s">
        <v>192</v>
      </c>
      <c r="B55" s="337">
        <f>D55+H55+L55+N55+P55+R55+T55+V55+X55+Z55+AB55+F55+J55+'Pru Low2'!B55</f>
        <v>229.99712500000001</v>
      </c>
      <c r="C55" s="366">
        <f t="shared" si="14"/>
        <v>8.3560133967064498</v>
      </c>
      <c r="D55" s="337">
        <v>16.812000000000001</v>
      </c>
      <c r="E55" s="366">
        <f t="shared" si="15"/>
        <v>49.439788266431407</v>
      </c>
      <c r="F55" s="337">
        <v>54.496124999999999</v>
      </c>
      <c r="G55" s="366">
        <v>0</v>
      </c>
      <c r="H55" s="337"/>
      <c r="I55" s="366"/>
      <c r="J55" s="337">
        <v>24.088999999999999</v>
      </c>
      <c r="K55" s="366">
        <f t="shared" si="16"/>
        <v>4.9112813288126187</v>
      </c>
      <c r="L55" s="337"/>
      <c r="M55" s="366">
        <v>0</v>
      </c>
      <c r="N55" s="337">
        <v>0</v>
      </c>
      <c r="O55" s="366">
        <f t="shared" si="17"/>
        <v>0</v>
      </c>
      <c r="Q55" s="366"/>
      <c r="S55" s="366"/>
      <c r="T55" s="337"/>
      <c r="U55" s="366"/>
      <c r="V55" s="337"/>
      <c r="W55" s="366"/>
      <c r="Y55" s="366"/>
      <c r="AA55" s="366"/>
      <c r="AB55" s="460">
        <v>134.6</v>
      </c>
      <c r="AC55" s="366">
        <f t="shared" si="18"/>
        <v>27.598933770760713</v>
      </c>
      <c r="AD55"/>
      <c r="AE55"/>
      <c r="AF55"/>
      <c r="AG55"/>
    </row>
    <row r="56" spans="1:33">
      <c r="A56" s="416" t="s">
        <v>193</v>
      </c>
      <c r="B56" s="337">
        <f>D56+H56+L56+N56+P56+R56+T56+V56+X56+Z56+AB56+F56+J56+'Pru Low2'!B56</f>
        <v>43.131999999999998</v>
      </c>
      <c r="C56" s="366">
        <f t="shared" si="14"/>
        <v>1.5670264131638276</v>
      </c>
      <c r="D56" s="337">
        <v>3.1869999999999998</v>
      </c>
      <c r="E56" s="366">
        <f t="shared" si="15"/>
        <v>9.3721511542420224</v>
      </c>
      <c r="F56" s="337">
        <v>0</v>
      </c>
      <c r="G56" s="366">
        <v>0</v>
      </c>
      <c r="H56" s="337"/>
      <c r="I56" s="366"/>
      <c r="J56" s="337">
        <v>10.744999999999999</v>
      </c>
      <c r="K56" s="366">
        <f t="shared" si="16"/>
        <v>2.1906977407983557</v>
      </c>
      <c r="L56" s="337"/>
      <c r="M56" s="366">
        <v>0</v>
      </c>
      <c r="N56" s="337">
        <v>0</v>
      </c>
      <c r="O56" s="366">
        <f t="shared" si="17"/>
        <v>0</v>
      </c>
      <c r="Q56" s="366"/>
      <c r="S56" s="366"/>
      <c r="T56" s="337"/>
      <c r="U56" s="366"/>
      <c r="V56" s="337"/>
      <c r="W56" s="366"/>
      <c r="Y56" s="366"/>
      <c r="AA56" s="366"/>
      <c r="AB56" s="460">
        <v>29.2</v>
      </c>
      <c r="AC56" s="366">
        <f t="shared" si="18"/>
        <v>5.9872872667623547</v>
      </c>
      <c r="AD56"/>
      <c r="AE56"/>
      <c r="AF56"/>
      <c r="AG56"/>
    </row>
    <row r="57" spans="1:33" ht="13.5" thickBot="1">
      <c r="A57" s="416" t="s">
        <v>194</v>
      </c>
      <c r="B57" s="337">
        <f>D57+H57+L57+N57+P57+R57+T57+V57+X57+Z57+AB57+F57+J57+'Pru Low2'!B57</f>
        <v>5.7</v>
      </c>
      <c r="C57" s="366">
        <f t="shared" si="14"/>
        <v>0.20708639884618887</v>
      </c>
      <c r="D57" s="337">
        <v>0</v>
      </c>
      <c r="E57" s="366">
        <f t="shared" si="15"/>
        <v>0</v>
      </c>
      <c r="F57" s="337">
        <v>0</v>
      </c>
      <c r="G57" s="366">
        <v>0</v>
      </c>
      <c r="H57" s="337"/>
      <c r="I57" s="366"/>
      <c r="J57" s="337">
        <v>0</v>
      </c>
      <c r="K57" s="366">
        <f t="shared" si="16"/>
        <v>0</v>
      </c>
      <c r="L57" s="337"/>
      <c r="M57" s="366">
        <v>0</v>
      </c>
      <c r="N57" s="337">
        <v>0</v>
      </c>
      <c r="O57" s="366">
        <f t="shared" si="17"/>
        <v>0</v>
      </c>
      <c r="Q57" s="366"/>
      <c r="S57" s="366"/>
      <c r="T57" s="337"/>
      <c r="U57" s="366"/>
      <c r="V57" s="337"/>
      <c r="W57" s="366"/>
      <c r="Y57" s="366"/>
      <c r="AA57" s="366"/>
      <c r="AB57" s="460">
        <v>5.7</v>
      </c>
      <c r="AC57" s="366">
        <f t="shared" si="18"/>
        <v>1.1687512815255283</v>
      </c>
      <c r="AD57"/>
      <c r="AE57"/>
      <c r="AF57"/>
      <c r="AG57"/>
    </row>
    <row r="58" spans="1:33" ht="16.5" customHeight="1" thickBot="1">
      <c r="A58" s="362" t="s">
        <v>18</v>
      </c>
      <c r="B58" s="355">
        <f>SUM(B50:B57)</f>
        <v>2752.4743448909999</v>
      </c>
      <c r="C58" s="365">
        <f>SUM(C50:C57)</f>
        <v>100</v>
      </c>
      <c r="D58" s="356">
        <f>SUM(D50:D57)</f>
        <v>34.005000000000003</v>
      </c>
      <c r="E58" s="365">
        <f>SUM(E50:E57)</f>
        <v>99.999999999999986</v>
      </c>
      <c r="F58" s="356">
        <f>SUM(F50:F57)</f>
        <v>1740.2863448899998</v>
      </c>
      <c r="G58" s="365">
        <v>0</v>
      </c>
      <c r="H58" s="356">
        <f>SUM(H50:H57)</f>
        <v>0</v>
      </c>
      <c r="I58" s="365">
        <v>0</v>
      </c>
      <c r="J58" s="356">
        <f>SUM(J50:J57)</f>
        <v>490.483</v>
      </c>
      <c r="K58" s="365">
        <f>SUM(K50:K57)</f>
        <v>100</v>
      </c>
      <c r="L58" s="356">
        <f>SUM(L50:L57)</f>
        <v>0</v>
      </c>
      <c r="M58" s="365">
        <v>0</v>
      </c>
      <c r="N58" s="356">
        <f t="shared" ref="N58:U58" si="19">SUM(N50:N57)</f>
        <v>1.0000000000000001E-9</v>
      </c>
      <c r="O58" s="365">
        <f t="shared" si="19"/>
        <v>100</v>
      </c>
      <c r="P58" s="356">
        <f t="shared" si="19"/>
        <v>0</v>
      </c>
      <c r="Q58" s="365">
        <f t="shared" si="19"/>
        <v>0</v>
      </c>
      <c r="R58" s="356">
        <f t="shared" si="19"/>
        <v>0</v>
      </c>
      <c r="S58" s="365">
        <f t="shared" si="19"/>
        <v>0</v>
      </c>
      <c r="T58" s="356">
        <f t="shared" si="19"/>
        <v>0</v>
      </c>
      <c r="U58" s="365">
        <f t="shared" si="19"/>
        <v>0</v>
      </c>
      <c r="V58" s="356">
        <f t="shared" ref="V58:AA58" si="20">SUM(V50:V57)</f>
        <v>0</v>
      </c>
      <c r="W58" s="365">
        <f t="shared" si="20"/>
        <v>0</v>
      </c>
      <c r="X58" s="356">
        <f t="shared" si="20"/>
        <v>0</v>
      </c>
      <c r="Y58" s="365">
        <f t="shared" si="20"/>
        <v>0</v>
      </c>
      <c r="Z58" s="356">
        <f t="shared" si="20"/>
        <v>0</v>
      </c>
      <c r="AA58" s="365">
        <f t="shared" si="20"/>
        <v>0</v>
      </c>
      <c r="AB58" s="356">
        <f>SUM(AB50:AB57)</f>
        <v>487.69999999999993</v>
      </c>
      <c r="AC58" s="365">
        <f>SUM(AC50:AC57)</f>
        <v>100</v>
      </c>
      <c r="AD58"/>
      <c r="AE58"/>
      <c r="AF58"/>
      <c r="AG58"/>
    </row>
    <row r="59" spans="1:33" ht="13.5" customHeight="1">
      <c r="L59" s="1209" t="s">
        <v>615</v>
      </c>
      <c r="M59" s="367"/>
      <c r="O59" s="367"/>
      <c r="Q59" s="367"/>
      <c r="R59" s="367"/>
      <c r="S59" s="367"/>
    </row>
    <row r="60" spans="1:33" s="145" customFormat="1" ht="16.5" hidden="1" customHeight="1">
      <c r="A60" s="1093" t="s">
        <v>1305</v>
      </c>
      <c r="B60" s="338">
        <f>N10+L60+'Pru Low2'!G10+'Pru Med2'!L10+'Pru Med2'!P10+'Pru Med2'!AD10+'Pru Med2'!AF10+'Pru Med2'!AJ10+'Prud Med3'!N10+'Prud Med3'!AF10+'Prud Med3'!AH10+'Prud High'!U10+'FLEX LOC2'!L10+'TARGET ABS'!AF10+'TARGET ABS2'!D10+'TARGET ABS2'!F10+'TARGET ABS2'!H10+'TARGET ABS2'!Z10+'TARGET ABS2'!AB10+'TARGET ABS2'!AD10+'TARGET ABS2'!AF10+'TARGET ABS2'!AH10</f>
        <v>893.60200100999998</v>
      </c>
      <c r="C60" s="587"/>
      <c r="D60" s="338"/>
      <c r="E60" s="587"/>
      <c r="F60" s="338"/>
      <c r="G60" s="587"/>
      <c r="H60" s="587"/>
      <c r="I60" s="587"/>
      <c r="J60" s="338"/>
      <c r="K60" s="587"/>
      <c r="L60" s="1210">
        <v>0</v>
      </c>
      <c r="M60" s="587"/>
      <c r="N60" s="338"/>
      <c r="O60" s="587"/>
      <c r="P60" s="338"/>
      <c r="Q60" s="587"/>
      <c r="R60" s="587"/>
      <c r="S60" s="587"/>
    </row>
    <row r="61" spans="1:33" s="145" customFormat="1" ht="16.5" customHeight="1">
      <c r="A61" s="1019"/>
      <c r="C61" s="587"/>
      <c r="D61" s="338"/>
      <c r="E61" s="587"/>
      <c r="F61" s="338"/>
      <c r="G61" s="587"/>
      <c r="H61" s="587"/>
      <c r="I61" s="587"/>
      <c r="J61" s="338"/>
      <c r="K61" s="587"/>
      <c r="L61" s="338"/>
      <c r="M61" s="587"/>
      <c r="N61" s="338"/>
      <c r="O61" s="587"/>
      <c r="P61" s="338"/>
      <c r="Q61" s="587"/>
      <c r="R61" s="587"/>
      <c r="S61" s="587"/>
    </row>
    <row r="62" spans="1:33" s="145" customFormat="1" ht="16.5" customHeight="1">
      <c r="B62" s="338"/>
      <c r="C62" s="587"/>
      <c r="D62" s="338"/>
      <c r="E62" s="587"/>
      <c r="F62" s="338"/>
      <c r="G62" s="587"/>
      <c r="H62" s="587"/>
      <c r="I62" s="587"/>
      <c r="J62" s="338"/>
      <c r="K62" s="587"/>
      <c r="L62" s="338"/>
      <c r="M62" s="587"/>
      <c r="N62" s="338"/>
      <c r="O62" s="587"/>
      <c r="P62" s="338"/>
      <c r="Q62" s="587"/>
      <c r="R62" s="587"/>
      <c r="S62" s="587"/>
    </row>
  </sheetData>
  <sheetProtection password="DF1A" sheet="1" objects="1" scenarios="1"/>
  <phoneticPr fontId="0" type="noConversion"/>
  <pageMargins left="0.75" right="0.75" top="1" bottom="1" header="0.5" footer="0.5"/>
  <pageSetup paperSize="9" scale="46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33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R99"/>
  <sheetViews>
    <sheetView workbookViewId="0" xr3:uid="{762215AB-03FA-5155-B868-AA11ECFE6524}"/>
  </sheetViews>
  <sheetFormatPr defaultRowHeight="12.75"/>
  <cols>
    <col min="1" max="1" width="36.42578125" customWidth="1"/>
    <col min="2" max="2" width="12.7109375" hidden="1" customWidth="1"/>
    <col min="3" max="3" width="10.7109375" customWidth="1"/>
    <col min="4" max="4" width="5.85546875" customWidth="1"/>
    <col min="5" max="5" width="12.7109375" customWidth="1"/>
    <col min="6" max="6" width="4.7109375" customWidth="1"/>
    <col min="7" max="7" width="12.7109375" style="145" customWidth="1"/>
    <col min="8" max="8" width="4.7109375" style="145" customWidth="1"/>
    <col min="9" max="9" width="12.7109375" style="145" customWidth="1"/>
    <col min="10" max="10" width="4.7109375" style="145" customWidth="1"/>
    <col min="11" max="11" width="12.7109375" style="145" customWidth="1"/>
    <col min="12" max="12" width="4.7109375" style="145" customWidth="1"/>
    <col min="13" max="13" width="12.7109375" style="145" customWidth="1"/>
    <col min="14" max="14" width="4.7109375" style="145" customWidth="1"/>
    <col min="15" max="15" width="12.7109375" style="145" customWidth="1"/>
    <col min="16" max="16" width="4.7109375" style="145" customWidth="1"/>
    <col min="17" max="17" width="12.7109375" style="145" customWidth="1"/>
    <col min="18" max="18" width="4.7109375" style="145" customWidth="1"/>
  </cols>
  <sheetData>
    <row r="1" spans="1:18">
      <c r="A1" s="336" t="s">
        <v>1290</v>
      </c>
    </row>
    <row r="2" spans="1:18">
      <c r="A2" s="145"/>
    </row>
    <row r="3" spans="1:18">
      <c r="A3" s="513" t="s">
        <v>1291</v>
      </c>
      <c r="B3" s="325" t="s">
        <v>61</v>
      </c>
      <c r="C3" s="325" t="s">
        <v>505</v>
      </c>
      <c r="D3" s="506"/>
      <c r="E3" s="325" t="s">
        <v>509</v>
      </c>
      <c r="F3" s="506"/>
      <c r="G3" s="1253" t="s">
        <v>511</v>
      </c>
      <c r="H3" s="1254"/>
      <c r="I3" s="1508" t="s">
        <v>727</v>
      </c>
      <c r="J3" s="1254"/>
      <c r="K3" s="1508" t="s">
        <v>727</v>
      </c>
      <c r="L3" s="1254"/>
      <c r="M3" s="1508" t="s">
        <v>727</v>
      </c>
      <c r="N3" s="1254"/>
      <c r="O3" s="1508" t="s">
        <v>727</v>
      </c>
      <c r="P3" s="1254"/>
      <c r="Q3" s="510"/>
      <c r="R3" s="510"/>
    </row>
    <row r="4" spans="1:18">
      <c r="A4" s="505"/>
      <c r="B4" s="507"/>
      <c r="C4" s="169" t="s">
        <v>1021</v>
      </c>
      <c r="D4" s="508"/>
      <c r="E4" s="169" t="s">
        <v>1306</v>
      </c>
      <c r="F4" s="508"/>
      <c r="G4" s="1255" t="s">
        <v>1279</v>
      </c>
      <c r="H4" s="1256"/>
      <c r="I4" s="1279" t="s">
        <v>728</v>
      </c>
      <c r="J4" s="1256"/>
      <c r="K4" s="1279" t="s">
        <v>729</v>
      </c>
      <c r="L4" s="1256"/>
      <c r="M4" s="1279" t="s">
        <v>730</v>
      </c>
      <c r="N4" s="1256"/>
      <c r="O4" s="1279" t="s">
        <v>731</v>
      </c>
      <c r="P4" s="1256"/>
      <c r="Q4" s="510"/>
      <c r="R4" s="510"/>
    </row>
    <row r="5" spans="1:18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74"/>
      <c r="R5" s="174"/>
    </row>
    <row r="6" spans="1:18">
      <c r="A6" s="141" t="s">
        <v>117</v>
      </c>
      <c r="D6" s="158"/>
      <c r="F6" s="158"/>
      <c r="G6"/>
      <c r="H6" s="158"/>
      <c r="I6"/>
      <c r="J6" s="158"/>
      <c r="K6"/>
      <c r="L6" s="158"/>
      <c r="M6"/>
      <c r="N6" s="158"/>
      <c r="O6"/>
      <c r="P6" s="158"/>
    </row>
    <row r="7" spans="1:18">
      <c r="A7" s="172" t="s">
        <v>119</v>
      </c>
      <c r="B7" s="421">
        <f>C7+E7+G7+I7+K7+M7+O7</f>
        <v>0</v>
      </c>
      <c r="C7" s="421">
        <v>0</v>
      </c>
      <c r="D7" s="366">
        <v>0</v>
      </c>
      <c r="E7" s="421">
        <v>0</v>
      </c>
      <c r="F7" s="366">
        <v>0</v>
      </c>
      <c r="G7" s="421">
        <v>0</v>
      </c>
      <c r="H7" s="366">
        <v>0</v>
      </c>
      <c r="I7" s="421">
        <v>0</v>
      </c>
      <c r="J7" s="366">
        <v>0</v>
      </c>
      <c r="K7" s="421">
        <v>0</v>
      </c>
      <c r="L7" s="366">
        <v>0</v>
      </c>
      <c r="M7" s="421">
        <v>0</v>
      </c>
      <c r="N7" s="366">
        <v>0</v>
      </c>
      <c r="O7" s="421">
        <v>0</v>
      </c>
      <c r="P7" s="366">
        <v>0</v>
      </c>
      <c r="Q7" s="420"/>
      <c r="R7" s="587"/>
    </row>
    <row r="8" spans="1:18">
      <c r="A8" s="172" t="s">
        <v>278</v>
      </c>
      <c r="B8" s="421">
        <f>C8+E8+G8+I8+K8+M8+O8</f>
        <v>12.839999999999996</v>
      </c>
      <c r="C8" s="421">
        <f>SUM('FOF6'!R8:R12)</f>
        <v>0.1</v>
      </c>
      <c r="D8" s="366">
        <v>100</v>
      </c>
      <c r="E8" s="421">
        <f>SUM('FOF7'!C47:C51)</f>
        <v>7.6</v>
      </c>
      <c r="F8" s="366">
        <v>100</v>
      </c>
      <c r="G8" s="421">
        <f>SUM('FOF7'!U47:U51)</f>
        <v>0.1</v>
      </c>
      <c r="H8" s="366">
        <v>100</v>
      </c>
      <c r="I8" s="421">
        <f>SUM(FOF1B!D8:D12)</f>
        <v>0.44</v>
      </c>
      <c r="J8" s="366">
        <v>100</v>
      </c>
      <c r="K8" s="421">
        <f>SUM(FOF1B!G8:G12)</f>
        <v>4.38</v>
      </c>
      <c r="L8" s="366">
        <v>100</v>
      </c>
      <c r="M8" s="421">
        <f>SUM(FOF1B!J8:J12)</f>
        <v>0.02</v>
      </c>
      <c r="N8" s="366">
        <v>100</v>
      </c>
      <c r="O8" s="421">
        <f>SUM(FOF1B!M8:M12)</f>
        <v>0.2</v>
      </c>
      <c r="P8" s="366">
        <v>100</v>
      </c>
      <c r="Q8" s="420"/>
      <c r="R8" s="587"/>
    </row>
    <row r="9" spans="1:18" ht="13.5" thickBot="1">
      <c r="A9" s="324" t="s">
        <v>121</v>
      </c>
      <c r="B9" s="421">
        <f>C9+E9+G9+I9+K9+M9+O9</f>
        <v>0</v>
      </c>
      <c r="C9" s="421">
        <v>0</v>
      </c>
      <c r="D9" s="366">
        <v>0</v>
      </c>
      <c r="E9" s="421">
        <v>0</v>
      </c>
      <c r="F9" s="366">
        <v>0</v>
      </c>
      <c r="G9" s="421">
        <v>0</v>
      </c>
      <c r="H9" s="366">
        <v>0</v>
      </c>
      <c r="I9" s="421">
        <v>0</v>
      </c>
      <c r="J9" s="366">
        <v>0</v>
      </c>
      <c r="K9" s="421">
        <v>0</v>
      </c>
      <c r="L9" s="366">
        <v>0</v>
      </c>
      <c r="M9" s="421">
        <v>0</v>
      </c>
      <c r="N9" s="366">
        <v>0</v>
      </c>
      <c r="O9" s="421">
        <v>0</v>
      </c>
      <c r="P9" s="366">
        <v>0</v>
      </c>
      <c r="Q9" s="420"/>
      <c r="R9" s="587"/>
    </row>
    <row r="10" spans="1:18" ht="15.75" thickBot="1">
      <c r="A10" s="322" t="s">
        <v>123</v>
      </c>
      <c r="B10" s="422">
        <f t="shared" ref="B10:H10" si="0">SUM(B7:B9)</f>
        <v>12.839999999999996</v>
      </c>
      <c r="C10" s="422">
        <f t="shared" si="0"/>
        <v>0.1</v>
      </c>
      <c r="D10" s="365">
        <f t="shared" si="0"/>
        <v>100</v>
      </c>
      <c r="E10" s="422">
        <f t="shared" si="0"/>
        <v>7.6</v>
      </c>
      <c r="F10" s="365">
        <f t="shared" si="0"/>
        <v>100</v>
      </c>
      <c r="G10" s="422">
        <f t="shared" si="0"/>
        <v>0.1</v>
      </c>
      <c r="H10" s="365">
        <f t="shared" si="0"/>
        <v>100</v>
      </c>
      <c r="I10" s="422">
        <f t="shared" ref="I10:P10" si="1">SUM(I7:I9)</f>
        <v>0.44</v>
      </c>
      <c r="J10" s="365">
        <f t="shared" si="1"/>
        <v>100</v>
      </c>
      <c r="K10" s="422">
        <f t="shared" si="1"/>
        <v>4.38</v>
      </c>
      <c r="L10" s="365">
        <f t="shared" si="1"/>
        <v>100</v>
      </c>
      <c r="M10" s="422">
        <f t="shared" si="1"/>
        <v>0.02</v>
      </c>
      <c r="N10" s="365">
        <f t="shared" si="1"/>
        <v>100</v>
      </c>
      <c r="O10" s="422">
        <f t="shared" si="1"/>
        <v>0.2</v>
      </c>
      <c r="P10" s="365">
        <f t="shared" si="1"/>
        <v>100</v>
      </c>
      <c r="Q10" s="420"/>
      <c r="R10" s="587"/>
    </row>
    <row r="11" spans="1:18">
      <c r="A11" s="418" t="s">
        <v>125</v>
      </c>
      <c r="B11" s="337"/>
      <c r="C11" s="421"/>
      <c r="D11" s="366"/>
      <c r="E11" s="421"/>
      <c r="F11" s="366"/>
      <c r="G11" s="421"/>
      <c r="H11" s="366"/>
      <c r="I11" s="421"/>
      <c r="J11" s="366"/>
      <c r="K11" s="421"/>
      <c r="L11" s="366"/>
      <c r="M11" s="421"/>
      <c r="N11" s="366"/>
      <c r="O11" s="421"/>
      <c r="P11" s="366"/>
      <c r="Q11" s="420"/>
      <c r="R11" s="587"/>
    </row>
    <row r="12" spans="1:18">
      <c r="A12" s="351" t="s">
        <v>127</v>
      </c>
      <c r="B12" s="421">
        <f t="shared" ref="B12:B24" si="2">C12+E12+G12+I12+K12+M12+O12</f>
        <v>0</v>
      </c>
      <c r="C12" s="420"/>
      <c r="D12" s="425"/>
      <c r="E12" s="420"/>
      <c r="F12" s="425"/>
      <c r="G12" s="420"/>
      <c r="H12" s="425"/>
      <c r="I12" s="420"/>
      <c r="J12" s="425"/>
      <c r="K12" s="420"/>
      <c r="L12" s="425"/>
      <c r="M12" s="420"/>
      <c r="N12" s="425"/>
      <c r="O12" s="420"/>
      <c r="P12" s="425"/>
      <c r="Q12" s="420"/>
      <c r="R12" s="1032"/>
    </row>
    <row r="13" spans="1:18">
      <c r="A13" s="351" t="s">
        <v>129</v>
      </c>
      <c r="B13" s="421">
        <f t="shared" si="2"/>
        <v>0</v>
      </c>
      <c r="C13" s="420"/>
      <c r="D13" s="425"/>
      <c r="E13" s="420"/>
      <c r="F13" s="425"/>
      <c r="G13" s="420"/>
      <c r="H13" s="425"/>
      <c r="I13" s="420"/>
      <c r="J13" s="425"/>
      <c r="K13" s="420"/>
      <c r="L13" s="425"/>
      <c r="M13" s="420"/>
      <c r="N13" s="425"/>
      <c r="O13" s="420"/>
      <c r="P13" s="425"/>
      <c r="Q13" s="420"/>
      <c r="R13" s="1032"/>
    </row>
    <row r="14" spans="1:18">
      <c r="A14" s="351" t="s">
        <v>130</v>
      </c>
      <c r="B14" s="421">
        <f t="shared" si="2"/>
        <v>0</v>
      </c>
      <c r="C14" s="420"/>
      <c r="D14" s="425"/>
      <c r="E14" s="420"/>
      <c r="F14" s="425"/>
      <c r="G14" s="420"/>
      <c r="H14" s="425"/>
      <c r="I14" s="420"/>
      <c r="J14" s="425"/>
      <c r="K14" s="420"/>
      <c r="L14" s="425"/>
      <c r="M14" s="420"/>
      <c r="N14" s="425"/>
      <c r="O14" s="420"/>
      <c r="P14" s="425"/>
      <c r="Q14" s="420"/>
      <c r="R14" s="1032"/>
    </row>
    <row r="15" spans="1:18">
      <c r="A15" s="351" t="s">
        <v>284</v>
      </c>
      <c r="B15" s="421">
        <f t="shared" si="2"/>
        <v>0</v>
      </c>
      <c r="C15" s="420"/>
      <c r="D15" s="425"/>
      <c r="E15" s="420"/>
      <c r="F15" s="425"/>
      <c r="G15" s="420"/>
      <c r="H15" s="425"/>
      <c r="I15" s="420"/>
      <c r="J15" s="425"/>
      <c r="K15" s="420"/>
      <c r="L15" s="425"/>
      <c r="M15" s="420"/>
      <c r="N15" s="425"/>
      <c r="O15" s="420"/>
      <c r="P15" s="425"/>
      <c r="Q15" s="420"/>
      <c r="R15" s="1032"/>
    </row>
    <row r="16" spans="1:18">
      <c r="A16" s="351" t="s">
        <v>285</v>
      </c>
      <c r="B16" s="421">
        <f t="shared" si="2"/>
        <v>0</v>
      </c>
      <c r="C16" s="420"/>
      <c r="D16" s="425"/>
      <c r="E16" s="420"/>
      <c r="F16" s="425"/>
      <c r="G16" s="420"/>
      <c r="H16" s="425"/>
      <c r="I16" s="420"/>
      <c r="J16" s="425"/>
      <c r="K16" s="420"/>
      <c r="L16" s="425"/>
      <c r="M16" s="420"/>
      <c r="N16" s="425"/>
      <c r="O16" s="420"/>
      <c r="P16" s="425"/>
      <c r="Q16" s="420"/>
      <c r="R16" s="1032"/>
    </row>
    <row r="17" spans="1:18">
      <c r="A17" s="351" t="s">
        <v>136</v>
      </c>
      <c r="B17" s="421">
        <f t="shared" si="2"/>
        <v>0</v>
      </c>
      <c r="C17" s="420"/>
      <c r="D17" s="425"/>
      <c r="E17" s="420"/>
      <c r="F17" s="425"/>
      <c r="G17" s="420"/>
      <c r="H17" s="425"/>
      <c r="I17" s="420"/>
      <c r="J17" s="425"/>
      <c r="K17" s="420"/>
      <c r="L17" s="425"/>
      <c r="M17" s="420"/>
      <c r="N17" s="425"/>
      <c r="O17" s="420"/>
      <c r="P17" s="425"/>
      <c r="Q17" s="420"/>
      <c r="R17" s="1032"/>
    </row>
    <row r="18" spans="1:18">
      <c r="A18" s="351" t="s">
        <v>138</v>
      </c>
      <c r="B18" s="421">
        <f t="shared" si="2"/>
        <v>0</v>
      </c>
      <c r="C18" s="420"/>
      <c r="D18" s="425"/>
      <c r="E18" s="420"/>
      <c r="F18" s="425"/>
      <c r="G18" s="420"/>
      <c r="H18" s="425"/>
      <c r="I18" s="420"/>
      <c r="J18" s="425"/>
      <c r="K18" s="420"/>
      <c r="L18" s="425"/>
      <c r="M18" s="420"/>
      <c r="N18" s="425"/>
      <c r="O18" s="420"/>
      <c r="P18" s="425"/>
      <c r="Q18" s="420"/>
      <c r="R18" s="587"/>
    </row>
    <row r="19" spans="1:18">
      <c r="A19" s="351" t="s">
        <v>140</v>
      </c>
      <c r="B19" s="421">
        <f t="shared" si="2"/>
        <v>0</v>
      </c>
      <c r="C19" s="420"/>
      <c r="D19" s="425"/>
      <c r="E19" s="420"/>
      <c r="F19" s="425"/>
      <c r="G19" s="420"/>
      <c r="H19" s="425"/>
      <c r="I19" s="420"/>
      <c r="J19" s="425"/>
      <c r="K19" s="420"/>
      <c r="L19" s="425"/>
      <c r="M19" s="420"/>
      <c r="N19" s="425"/>
      <c r="O19" s="420"/>
      <c r="P19" s="425"/>
      <c r="Q19" s="420"/>
      <c r="R19" s="587"/>
    </row>
    <row r="20" spans="1:18">
      <c r="A20" s="351" t="s">
        <v>142</v>
      </c>
      <c r="B20" s="421">
        <f t="shared" si="2"/>
        <v>0</v>
      </c>
      <c r="C20" s="420"/>
      <c r="D20" s="425"/>
      <c r="E20" s="420"/>
      <c r="F20" s="425"/>
      <c r="G20" s="420"/>
      <c r="H20" s="425"/>
      <c r="I20" s="420"/>
      <c r="J20" s="425"/>
      <c r="K20" s="420"/>
      <c r="L20" s="425"/>
      <c r="M20" s="420"/>
      <c r="N20" s="425"/>
      <c r="O20" s="420"/>
      <c r="P20" s="425"/>
      <c r="Q20" s="420"/>
      <c r="R20" s="587"/>
    </row>
    <row r="21" spans="1:18">
      <c r="A21" s="351" t="s">
        <v>144</v>
      </c>
      <c r="B21" s="421">
        <f t="shared" si="2"/>
        <v>0</v>
      </c>
      <c r="C21" s="420"/>
      <c r="D21" s="425"/>
      <c r="E21" s="420"/>
      <c r="F21" s="425"/>
      <c r="G21" s="420"/>
      <c r="H21" s="425"/>
      <c r="I21" s="420"/>
      <c r="J21" s="425"/>
      <c r="K21" s="420"/>
      <c r="L21" s="425"/>
      <c r="M21" s="420"/>
      <c r="N21" s="425"/>
      <c r="O21" s="420"/>
      <c r="P21" s="425"/>
      <c r="Q21" s="420"/>
      <c r="R21" s="587"/>
    </row>
    <row r="22" spans="1:18">
      <c r="A22" s="351" t="s">
        <v>146</v>
      </c>
      <c r="B22" s="421">
        <f t="shared" si="2"/>
        <v>0</v>
      </c>
      <c r="C22" s="420"/>
      <c r="D22" s="425"/>
      <c r="E22" s="420"/>
      <c r="F22" s="425"/>
      <c r="G22" s="420"/>
      <c r="H22" s="425"/>
      <c r="I22" s="420"/>
      <c r="J22" s="425"/>
      <c r="K22" s="420"/>
      <c r="L22" s="425"/>
      <c r="M22" s="420"/>
      <c r="N22" s="425"/>
      <c r="O22" s="420"/>
      <c r="P22" s="425"/>
      <c r="Q22" s="420"/>
      <c r="R22" s="1032"/>
    </row>
    <row r="23" spans="1:18">
      <c r="A23" s="351" t="s">
        <v>148</v>
      </c>
      <c r="B23" s="421">
        <f t="shared" si="2"/>
        <v>0</v>
      </c>
      <c r="C23" s="420"/>
      <c r="D23" s="425"/>
      <c r="E23" s="420"/>
      <c r="F23" s="425"/>
      <c r="G23" s="420"/>
      <c r="H23" s="425"/>
      <c r="I23" s="420"/>
      <c r="J23" s="425"/>
      <c r="K23" s="420"/>
      <c r="L23" s="425"/>
      <c r="M23" s="420"/>
      <c r="N23" s="425"/>
      <c r="O23" s="420"/>
      <c r="P23" s="425"/>
      <c r="Q23" s="420"/>
      <c r="R23" s="1032"/>
    </row>
    <row r="24" spans="1:18" ht="13.5" thickBot="1">
      <c r="A24" s="351" t="s">
        <v>150</v>
      </c>
      <c r="B24" s="421">
        <f t="shared" si="2"/>
        <v>0</v>
      </c>
      <c r="C24" s="420"/>
      <c r="D24" s="425"/>
      <c r="E24" s="420"/>
      <c r="F24" s="425"/>
      <c r="G24" s="420"/>
      <c r="H24" s="425"/>
      <c r="I24" s="420"/>
      <c r="J24" s="425"/>
      <c r="K24" s="420"/>
      <c r="L24" s="425"/>
      <c r="M24" s="420"/>
      <c r="N24" s="425"/>
      <c r="O24" s="420"/>
      <c r="P24" s="425"/>
      <c r="Q24" s="420"/>
      <c r="R24" s="1032"/>
    </row>
    <row r="25" spans="1:18" ht="13.5" thickBot="1">
      <c r="A25" s="362" t="s">
        <v>152</v>
      </c>
      <c r="B25" s="355">
        <f>SUM(B12:B24)</f>
        <v>0</v>
      </c>
      <c r="C25" s="422">
        <f t="shared" ref="C25:H25" si="3">SUM(C12:C21)</f>
        <v>0</v>
      </c>
      <c r="D25" s="365">
        <f t="shared" si="3"/>
        <v>0</v>
      </c>
      <c r="E25" s="422">
        <f t="shared" si="3"/>
        <v>0</v>
      </c>
      <c r="F25" s="365">
        <f t="shared" si="3"/>
        <v>0</v>
      </c>
      <c r="G25" s="422">
        <f t="shared" si="3"/>
        <v>0</v>
      </c>
      <c r="H25" s="365">
        <f t="shared" si="3"/>
        <v>0</v>
      </c>
      <c r="I25" s="422">
        <f t="shared" ref="I25:P25" si="4">SUM(I12:I21)</f>
        <v>0</v>
      </c>
      <c r="J25" s="365">
        <f t="shared" si="4"/>
        <v>0</v>
      </c>
      <c r="K25" s="422">
        <f t="shared" si="4"/>
        <v>0</v>
      </c>
      <c r="L25" s="365">
        <f t="shared" si="4"/>
        <v>0</v>
      </c>
      <c r="M25" s="422">
        <f t="shared" si="4"/>
        <v>0</v>
      </c>
      <c r="N25" s="365">
        <f t="shared" si="4"/>
        <v>0</v>
      </c>
      <c r="O25" s="422">
        <f t="shared" si="4"/>
        <v>0</v>
      </c>
      <c r="P25" s="365">
        <f t="shared" si="4"/>
        <v>0</v>
      </c>
      <c r="Q25" s="420"/>
      <c r="R25" s="1032"/>
    </row>
    <row r="26" spans="1:18" ht="13.5" thickBot="1">
      <c r="A26" s="362" t="s">
        <v>154</v>
      </c>
      <c r="B26" s="421">
        <f>C26+E26+G26+I26+K26+M26+O26</f>
        <v>0</v>
      </c>
      <c r="C26" s="422">
        <v>0</v>
      </c>
      <c r="D26" s="365">
        <v>0</v>
      </c>
      <c r="E26" s="422">
        <v>0</v>
      </c>
      <c r="F26" s="365">
        <v>0</v>
      </c>
      <c r="G26" s="422">
        <v>0</v>
      </c>
      <c r="H26" s="365">
        <v>0</v>
      </c>
      <c r="I26" s="422">
        <v>0</v>
      </c>
      <c r="J26" s="365">
        <v>0</v>
      </c>
      <c r="K26" s="422">
        <v>0</v>
      </c>
      <c r="L26" s="365">
        <v>0</v>
      </c>
      <c r="M26" s="422">
        <v>0</v>
      </c>
      <c r="N26" s="365">
        <v>0</v>
      </c>
      <c r="O26" s="422">
        <v>0</v>
      </c>
      <c r="P26" s="365">
        <v>0</v>
      </c>
      <c r="Q26" s="420"/>
      <c r="R26" s="1032"/>
    </row>
    <row r="27" spans="1:18" ht="13.5" thickBot="1">
      <c r="A27" s="362" t="s">
        <v>156</v>
      </c>
      <c r="B27" s="355">
        <f t="shared" ref="B27:H27" si="5">SUM(B25:B26)</f>
        <v>0</v>
      </c>
      <c r="C27" s="422">
        <f t="shared" si="5"/>
        <v>0</v>
      </c>
      <c r="D27" s="365">
        <f t="shared" si="5"/>
        <v>0</v>
      </c>
      <c r="E27" s="422">
        <f t="shared" si="5"/>
        <v>0</v>
      </c>
      <c r="F27" s="365">
        <f t="shared" si="5"/>
        <v>0</v>
      </c>
      <c r="G27" s="422">
        <f t="shared" si="5"/>
        <v>0</v>
      </c>
      <c r="H27" s="365">
        <f t="shared" si="5"/>
        <v>0</v>
      </c>
      <c r="I27" s="422">
        <f t="shared" ref="I27:P27" si="6">SUM(I25:I26)</f>
        <v>0</v>
      </c>
      <c r="J27" s="365">
        <f t="shared" si="6"/>
        <v>0</v>
      </c>
      <c r="K27" s="422">
        <f t="shared" si="6"/>
        <v>0</v>
      </c>
      <c r="L27" s="365">
        <f t="shared" si="6"/>
        <v>0</v>
      </c>
      <c r="M27" s="422">
        <f t="shared" si="6"/>
        <v>0</v>
      </c>
      <c r="N27" s="365">
        <f t="shared" si="6"/>
        <v>0</v>
      </c>
      <c r="O27" s="422">
        <f t="shared" si="6"/>
        <v>0</v>
      </c>
      <c r="P27" s="365">
        <f t="shared" si="6"/>
        <v>0</v>
      </c>
      <c r="Q27" s="420"/>
      <c r="R27" s="1032"/>
    </row>
    <row r="28" spans="1:18">
      <c r="A28" s="348" t="s">
        <v>1304</v>
      </c>
      <c r="B28" s="337"/>
      <c r="C28" s="421"/>
      <c r="D28" s="366"/>
      <c r="E28" s="421"/>
      <c r="F28" s="366"/>
      <c r="G28" s="421"/>
      <c r="H28" s="366"/>
      <c r="I28" s="421"/>
      <c r="J28" s="366"/>
      <c r="K28" s="421"/>
      <c r="L28" s="366"/>
      <c r="M28" s="421"/>
      <c r="N28" s="366"/>
      <c r="O28" s="421"/>
      <c r="P28" s="366"/>
      <c r="Q28" s="420"/>
      <c r="R28" s="1032"/>
    </row>
    <row r="29" spans="1:18">
      <c r="A29" s="351" t="s">
        <v>160</v>
      </c>
      <c r="B29" s="421">
        <f t="shared" ref="B29:B35" si="7">C29+E29+G29+I29+K29+M29+O29</f>
        <v>0</v>
      </c>
      <c r="C29" s="420"/>
      <c r="D29" s="425"/>
      <c r="E29" s="420"/>
      <c r="F29" s="425"/>
      <c r="G29" s="420"/>
      <c r="H29" s="425"/>
      <c r="I29" s="420"/>
      <c r="J29" s="425"/>
      <c r="K29" s="420"/>
      <c r="L29" s="425"/>
      <c r="M29" s="420"/>
      <c r="N29" s="425"/>
      <c r="O29" s="420"/>
      <c r="P29" s="425"/>
      <c r="Q29" s="420"/>
      <c r="R29" s="1032"/>
    </row>
    <row r="30" spans="1:18">
      <c r="A30" s="351" t="s">
        <v>162</v>
      </c>
      <c r="B30" s="421">
        <f t="shared" si="7"/>
        <v>0</v>
      </c>
      <c r="C30" s="420"/>
      <c r="D30" s="425"/>
      <c r="E30" s="420"/>
      <c r="F30" s="425"/>
      <c r="G30" s="420"/>
      <c r="H30" s="425"/>
      <c r="I30" s="420"/>
      <c r="J30" s="425"/>
      <c r="K30" s="420"/>
      <c r="L30" s="425"/>
      <c r="M30" s="420"/>
      <c r="N30" s="425"/>
      <c r="O30" s="420"/>
      <c r="P30" s="425"/>
      <c r="Q30" s="420"/>
      <c r="R30" s="1032"/>
    </row>
    <row r="31" spans="1:18">
      <c r="A31" s="351" t="s">
        <v>164</v>
      </c>
      <c r="B31" s="421">
        <f t="shared" si="7"/>
        <v>0</v>
      </c>
      <c r="C31" s="420"/>
      <c r="D31" s="425"/>
      <c r="E31" s="420"/>
      <c r="F31" s="425"/>
      <c r="G31" s="420"/>
      <c r="H31" s="425"/>
      <c r="I31" s="420"/>
      <c r="J31" s="425"/>
      <c r="K31" s="420"/>
      <c r="L31" s="425"/>
      <c r="M31" s="420"/>
      <c r="N31" s="425"/>
      <c r="O31" s="420"/>
      <c r="P31" s="425"/>
      <c r="Q31" s="420"/>
      <c r="R31" s="1032"/>
    </row>
    <row r="32" spans="1:18">
      <c r="A32" s="351" t="s">
        <v>166</v>
      </c>
      <c r="B32" s="421">
        <f t="shared" si="7"/>
        <v>0</v>
      </c>
      <c r="C32" s="420"/>
      <c r="D32" s="425"/>
      <c r="E32" s="420"/>
      <c r="F32" s="425"/>
      <c r="G32" s="420"/>
      <c r="H32" s="425"/>
      <c r="I32" s="420"/>
      <c r="J32" s="425"/>
      <c r="K32" s="420"/>
      <c r="L32" s="425"/>
      <c r="M32" s="420"/>
      <c r="N32" s="425"/>
      <c r="O32" s="420"/>
      <c r="P32" s="425"/>
      <c r="Q32" s="420"/>
      <c r="R32" s="587"/>
    </row>
    <row r="33" spans="1:18">
      <c r="A33" s="351" t="s">
        <v>168</v>
      </c>
      <c r="B33" s="421">
        <f t="shared" si="7"/>
        <v>0</v>
      </c>
      <c r="C33" s="420"/>
      <c r="D33" s="425"/>
      <c r="E33" s="420"/>
      <c r="F33" s="425"/>
      <c r="G33" s="420"/>
      <c r="H33" s="425"/>
      <c r="I33" s="420"/>
      <c r="J33" s="425"/>
      <c r="K33" s="420"/>
      <c r="L33" s="425"/>
      <c r="M33" s="420"/>
      <c r="N33" s="425"/>
      <c r="O33" s="420"/>
      <c r="P33" s="425"/>
      <c r="Q33" s="1035"/>
      <c r="R33" s="512"/>
    </row>
    <row r="34" spans="1:18">
      <c r="A34" s="351" t="s">
        <v>170</v>
      </c>
      <c r="B34" s="421">
        <f t="shared" si="7"/>
        <v>0</v>
      </c>
      <c r="C34" s="420"/>
      <c r="D34" s="425"/>
      <c r="E34" s="420"/>
      <c r="F34" s="425"/>
      <c r="G34" s="420"/>
      <c r="H34" s="425"/>
      <c r="I34" s="420"/>
      <c r="J34" s="425"/>
      <c r="K34" s="420"/>
      <c r="L34" s="425"/>
      <c r="M34" s="420"/>
      <c r="N34" s="425"/>
      <c r="O34" s="420"/>
      <c r="P34" s="425"/>
      <c r="Q34" s="1035"/>
      <c r="R34" s="512"/>
    </row>
    <row r="35" spans="1:18" ht="13.5" thickBot="1">
      <c r="A35" s="351" t="s">
        <v>172</v>
      </c>
      <c r="B35" s="421">
        <f t="shared" si="7"/>
        <v>0</v>
      </c>
      <c r="C35" s="420"/>
      <c r="D35" s="425"/>
      <c r="E35" s="420"/>
      <c r="F35" s="425"/>
      <c r="G35" s="420"/>
      <c r="H35" s="425"/>
      <c r="I35" s="420"/>
      <c r="J35" s="425"/>
      <c r="K35" s="420"/>
      <c r="L35" s="425"/>
      <c r="M35" s="420"/>
      <c r="N35" s="425"/>
      <c r="O35" s="420"/>
      <c r="P35" s="425"/>
    </row>
    <row r="36" spans="1:18" ht="13.5" thickBot="1">
      <c r="A36" s="362" t="s">
        <v>174</v>
      </c>
      <c r="B36" s="355">
        <f>SUM(B29:B35)</f>
        <v>0</v>
      </c>
      <c r="C36" s="422">
        <f>SUM(C28:C35)</f>
        <v>0</v>
      </c>
      <c r="D36" s="426">
        <f>SUM(D29:D35)</f>
        <v>0</v>
      </c>
      <c r="E36" s="422">
        <f>SUM(E28:E35)</f>
        <v>0</v>
      </c>
      <c r="F36" s="426">
        <f>SUM(F29:F35)</f>
        <v>0</v>
      </c>
      <c r="G36" s="422">
        <f>SUM(G28:G35)</f>
        <v>0</v>
      </c>
      <c r="H36" s="426">
        <f>SUM(H29:H35)</f>
        <v>0</v>
      </c>
      <c r="I36" s="422">
        <f>SUM(I28:I35)</f>
        <v>0</v>
      </c>
      <c r="J36" s="426">
        <f>SUM(J29:J35)</f>
        <v>0</v>
      </c>
      <c r="K36" s="422">
        <f>SUM(K28:K35)</f>
        <v>0</v>
      </c>
      <c r="L36" s="426">
        <f>SUM(L29:L35)</f>
        <v>0</v>
      </c>
      <c r="M36" s="422">
        <f>SUM(M28:M35)</f>
        <v>0</v>
      </c>
      <c r="N36" s="426">
        <f>SUM(N29:N35)</f>
        <v>0</v>
      </c>
      <c r="O36" s="422">
        <f>SUM(O28:O35)</f>
        <v>0</v>
      </c>
      <c r="P36" s="426">
        <f>SUM(P29:P35)</f>
        <v>0</v>
      </c>
      <c r="Q36" s="510"/>
      <c r="R36" s="1050"/>
    </row>
    <row r="37" spans="1:18" ht="13.5" thickBot="1">
      <c r="A37" s="362" t="s">
        <v>176</v>
      </c>
      <c r="B37" s="421">
        <f>C37+E37+G37+I37+K37+M37+O37</f>
        <v>0</v>
      </c>
      <c r="C37" s="422">
        <v>0</v>
      </c>
      <c r="D37" s="426">
        <v>0</v>
      </c>
      <c r="E37" s="422">
        <v>0</v>
      </c>
      <c r="F37" s="426">
        <v>0</v>
      </c>
      <c r="G37" s="422">
        <v>0</v>
      </c>
      <c r="H37" s="426">
        <v>0</v>
      </c>
      <c r="I37" s="422">
        <v>0</v>
      </c>
      <c r="J37" s="426">
        <v>0</v>
      </c>
      <c r="K37" s="422">
        <v>0</v>
      </c>
      <c r="L37" s="426">
        <v>0</v>
      </c>
      <c r="M37" s="422">
        <v>0</v>
      </c>
      <c r="N37" s="426">
        <v>0</v>
      </c>
      <c r="O37" s="422">
        <v>0</v>
      </c>
      <c r="P37" s="426">
        <v>0</v>
      </c>
      <c r="Q37" s="510"/>
      <c r="R37" s="1050"/>
    </row>
    <row r="38" spans="1:18" ht="13.5" thickBot="1">
      <c r="A38" s="362" t="s">
        <v>178</v>
      </c>
      <c r="B38" s="355">
        <f t="shared" ref="B38:H38" si="8">SUM(B36:B37)</f>
        <v>0</v>
      </c>
      <c r="C38" s="422">
        <f t="shared" si="8"/>
        <v>0</v>
      </c>
      <c r="D38" s="426">
        <f t="shared" si="8"/>
        <v>0</v>
      </c>
      <c r="E38" s="422">
        <f t="shared" si="8"/>
        <v>0</v>
      </c>
      <c r="F38" s="426">
        <f t="shared" si="8"/>
        <v>0</v>
      </c>
      <c r="G38" s="422">
        <f t="shared" si="8"/>
        <v>0</v>
      </c>
      <c r="H38" s="426">
        <f t="shared" si="8"/>
        <v>0</v>
      </c>
      <c r="I38" s="422">
        <f t="shared" ref="I38:P38" si="9">SUM(I36:I37)</f>
        <v>0</v>
      </c>
      <c r="J38" s="426">
        <f t="shared" si="9"/>
        <v>0</v>
      </c>
      <c r="K38" s="422">
        <f t="shared" si="9"/>
        <v>0</v>
      </c>
      <c r="L38" s="426">
        <f t="shared" si="9"/>
        <v>0</v>
      </c>
      <c r="M38" s="422">
        <f t="shared" si="9"/>
        <v>0</v>
      </c>
      <c r="N38" s="426">
        <f t="shared" si="9"/>
        <v>0</v>
      </c>
      <c r="O38" s="422">
        <f t="shared" si="9"/>
        <v>0</v>
      </c>
      <c r="P38" s="426">
        <f t="shared" si="9"/>
        <v>0</v>
      </c>
      <c r="Q38" s="174"/>
      <c r="R38" s="174"/>
    </row>
    <row r="39" spans="1:18">
      <c r="A39" s="339" t="s">
        <v>437</v>
      </c>
      <c r="B39" s="421">
        <f>C39+E39+G39+I39+K39+M39+O39</f>
        <v>0</v>
      </c>
      <c r="C39" s="425"/>
      <c r="D39" s="425"/>
      <c r="E39" s="425"/>
      <c r="F39" s="425"/>
      <c r="G39" s="425"/>
      <c r="H39" s="425"/>
      <c r="I39" s="425"/>
      <c r="J39" s="425"/>
      <c r="K39" s="425"/>
      <c r="L39" s="425"/>
      <c r="M39" s="425"/>
      <c r="N39" s="425"/>
      <c r="O39" s="425"/>
      <c r="P39" s="425"/>
      <c r="Q39" s="174"/>
      <c r="R39" s="174"/>
    </row>
    <row r="40" spans="1:18">
      <c r="A40" s="339" t="s">
        <v>438</v>
      </c>
      <c r="B40" s="421">
        <f>C40+E40+G40+I40+K40+M40+O40</f>
        <v>0</v>
      </c>
      <c r="C40" s="425"/>
      <c r="D40" s="425"/>
      <c r="E40" s="425"/>
      <c r="F40" s="425"/>
      <c r="G40" s="425"/>
      <c r="H40" s="425"/>
      <c r="I40" s="425"/>
      <c r="J40" s="425"/>
      <c r="K40" s="425"/>
      <c r="L40" s="425"/>
      <c r="M40" s="425"/>
      <c r="N40" s="425"/>
      <c r="O40" s="425"/>
      <c r="P40" s="425"/>
      <c r="Q40" s="174"/>
      <c r="R40" s="174"/>
    </row>
    <row r="41" spans="1:18" ht="13.5" thickBot="1">
      <c r="A41" s="339" t="s">
        <v>439</v>
      </c>
      <c r="B41" s="421">
        <f>C41+E41+G41+I41+K41+M41+O41</f>
        <v>0</v>
      </c>
      <c r="C41" s="425"/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/>
      <c r="O41" s="425"/>
      <c r="P41" s="425"/>
      <c r="Q41" s="174"/>
      <c r="R41" s="174"/>
    </row>
    <row r="42" spans="1:18" ht="13.5" thickBot="1">
      <c r="A42" s="362" t="s">
        <v>440</v>
      </c>
      <c r="B42" s="422">
        <f t="shared" ref="B42:H42" si="10">SUM(B39:B41)</f>
        <v>0</v>
      </c>
      <c r="C42" s="426">
        <f t="shared" si="10"/>
        <v>0</v>
      </c>
      <c r="D42" s="426">
        <f t="shared" si="10"/>
        <v>0</v>
      </c>
      <c r="E42" s="426">
        <f t="shared" si="10"/>
        <v>0</v>
      </c>
      <c r="F42" s="426">
        <f t="shared" si="10"/>
        <v>0</v>
      </c>
      <c r="G42" s="426">
        <f t="shared" si="10"/>
        <v>0</v>
      </c>
      <c r="H42" s="426">
        <f t="shared" si="10"/>
        <v>0</v>
      </c>
      <c r="I42" s="426">
        <f t="shared" ref="I42:P42" si="11">SUM(I39:I41)</f>
        <v>0</v>
      </c>
      <c r="J42" s="426">
        <f t="shared" si="11"/>
        <v>0</v>
      </c>
      <c r="K42" s="426">
        <f t="shared" si="11"/>
        <v>0</v>
      </c>
      <c r="L42" s="426">
        <f t="shared" si="11"/>
        <v>0</v>
      </c>
      <c r="M42" s="426">
        <f t="shared" si="11"/>
        <v>0</v>
      </c>
      <c r="N42" s="426">
        <f t="shared" si="11"/>
        <v>0</v>
      </c>
      <c r="O42" s="426">
        <f t="shared" si="11"/>
        <v>0</v>
      </c>
      <c r="P42" s="426">
        <f t="shared" si="11"/>
        <v>0</v>
      </c>
      <c r="Q42" s="174"/>
      <c r="R42" s="174"/>
    </row>
    <row r="43" spans="1:18" ht="13.5" thickBot="1">
      <c r="A43" s="337"/>
      <c r="B43" s="337"/>
      <c r="C43" s="421"/>
      <c r="D43" s="367"/>
      <c r="E43" s="421"/>
      <c r="F43" s="367"/>
      <c r="G43" s="421"/>
      <c r="H43" s="367"/>
      <c r="I43" s="421"/>
      <c r="J43" s="367"/>
      <c r="K43" s="421"/>
      <c r="L43" s="367"/>
      <c r="M43" s="421"/>
      <c r="N43" s="367"/>
      <c r="O43" s="421"/>
      <c r="P43" s="367"/>
      <c r="Q43" s="338"/>
      <c r="R43" s="587"/>
    </row>
    <row r="44" spans="1:18">
      <c r="A44" s="1392" t="s">
        <v>181</v>
      </c>
      <c r="B44" s="421">
        <f>C44+E44+G44+I44+K44+M44+O44</f>
        <v>0</v>
      </c>
      <c r="C44" s="423">
        <v>0</v>
      </c>
      <c r="D44" s="386"/>
      <c r="E44" s="423">
        <v>0</v>
      </c>
      <c r="F44" s="386"/>
      <c r="G44" s="423">
        <v>0</v>
      </c>
      <c r="H44" s="386"/>
      <c r="I44" s="423">
        <v>0</v>
      </c>
      <c r="J44" s="386"/>
      <c r="K44" s="423">
        <v>0</v>
      </c>
      <c r="L44" s="386"/>
      <c r="M44" s="423">
        <v>0</v>
      </c>
      <c r="N44" s="386"/>
      <c r="O44" s="423">
        <v>0</v>
      </c>
      <c r="P44" s="386"/>
      <c r="Q44" s="338"/>
      <c r="R44" s="587"/>
    </row>
    <row r="45" spans="1:18" ht="13.5" thickBot="1">
      <c r="A45" s="1393" t="s">
        <v>182</v>
      </c>
      <c r="B45" s="414" t="e">
        <f>B10/B44*1000000</f>
        <v>#DIV/0!</v>
      </c>
      <c r="C45" s="424" t="e">
        <f>C10/C44*1000000</f>
        <v>#DIV/0!</v>
      </c>
      <c r="D45" s="387"/>
      <c r="E45" s="424" t="e">
        <f>E10/E44*1000000</f>
        <v>#DIV/0!</v>
      </c>
      <c r="F45" s="387"/>
      <c r="G45" s="424" t="e">
        <f>G10/G44*1000000</f>
        <v>#DIV/0!</v>
      </c>
      <c r="H45" s="387"/>
      <c r="I45" s="424" t="e">
        <f>I10/I44*1000000</f>
        <v>#DIV/0!</v>
      </c>
      <c r="J45" s="387"/>
      <c r="K45" s="424" t="e">
        <f>K10/K44*1000000</f>
        <v>#DIV/0!</v>
      </c>
      <c r="L45" s="387"/>
      <c r="M45" s="424" t="e">
        <f>M10/M44*1000000</f>
        <v>#DIV/0!</v>
      </c>
      <c r="N45" s="387"/>
      <c r="O45" s="424" t="e">
        <f>O10/O44*1000000</f>
        <v>#DIV/0!</v>
      </c>
      <c r="P45" s="387"/>
      <c r="Q45" s="338"/>
      <c r="R45" s="587"/>
    </row>
    <row r="46" spans="1:18">
      <c r="A46" s="337"/>
      <c r="B46" s="337"/>
      <c r="C46" s="337"/>
      <c r="D46" s="367"/>
      <c r="E46" s="337"/>
      <c r="F46" s="367"/>
      <c r="G46" s="337"/>
      <c r="H46" s="367"/>
      <c r="I46" s="337"/>
      <c r="J46" s="367"/>
      <c r="K46" s="337"/>
      <c r="L46" s="367"/>
      <c r="M46" s="337"/>
      <c r="N46" s="367"/>
      <c r="O46" s="337"/>
      <c r="P46" s="367"/>
      <c r="Q46" s="338"/>
      <c r="R46" s="587"/>
    </row>
    <row r="47" spans="1:18">
      <c r="A47" s="527" t="s">
        <v>184</v>
      </c>
      <c r="B47" s="439" t="s">
        <v>78</v>
      </c>
      <c r="C47" s="325" t="s">
        <v>505</v>
      </c>
      <c r="D47" s="506"/>
      <c r="E47" s="325" t="s">
        <v>509</v>
      </c>
      <c r="F47" s="506"/>
      <c r="G47" s="1253" t="s">
        <v>511</v>
      </c>
      <c r="H47" s="1254"/>
      <c r="I47" s="1508" t="s">
        <v>727</v>
      </c>
      <c r="J47" s="1254"/>
      <c r="K47" s="1508" t="s">
        <v>727</v>
      </c>
      <c r="L47" s="1254"/>
      <c r="M47" s="1508" t="s">
        <v>727</v>
      </c>
      <c r="N47" s="1254"/>
      <c r="O47" s="1508" t="s">
        <v>727</v>
      </c>
      <c r="P47" s="1254"/>
      <c r="Q47" s="338"/>
      <c r="R47" s="587"/>
    </row>
    <row r="48" spans="1:18">
      <c r="A48" s="513"/>
      <c r="B48" s="485"/>
      <c r="C48" s="169" t="s">
        <v>1021</v>
      </c>
      <c r="D48" s="508"/>
      <c r="E48" s="169" t="s">
        <v>1306</v>
      </c>
      <c r="F48" s="508"/>
      <c r="G48" s="1255" t="s">
        <v>1279</v>
      </c>
      <c r="H48" s="1256"/>
      <c r="I48" s="1279" t="s">
        <v>728</v>
      </c>
      <c r="J48" s="1256"/>
      <c r="K48" s="1279" t="s">
        <v>729</v>
      </c>
      <c r="L48" s="1256"/>
      <c r="M48" s="1279" t="s">
        <v>730</v>
      </c>
      <c r="N48" s="1256"/>
      <c r="O48" s="1279" t="s">
        <v>731</v>
      </c>
      <c r="P48" s="1256"/>
      <c r="Q48" s="338"/>
      <c r="R48" s="587"/>
    </row>
    <row r="49" spans="1:18">
      <c r="A49" s="339"/>
      <c r="B49" s="345" t="s">
        <v>116</v>
      </c>
      <c r="C49" s="347" t="s">
        <v>116</v>
      </c>
      <c r="D49" s="370" t="s">
        <v>22</v>
      </c>
      <c r="E49" s="347" t="s">
        <v>116</v>
      </c>
      <c r="F49" s="370" t="s">
        <v>22</v>
      </c>
      <c r="G49" s="347" t="s">
        <v>116</v>
      </c>
      <c r="H49" s="370" t="s">
        <v>22</v>
      </c>
      <c r="I49" s="347" t="s">
        <v>116</v>
      </c>
      <c r="J49" s="370" t="s">
        <v>22</v>
      </c>
      <c r="K49" s="347" t="s">
        <v>116</v>
      </c>
      <c r="L49" s="370" t="s">
        <v>22</v>
      </c>
      <c r="M49" s="347" t="s">
        <v>116</v>
      </c>
      <c r="N49" s="370" t="s">
        <v>22</v>
      </c>
      <c r="O49" s="347" t="s">
        <v>116</v>
      </c>
      <c r="P49" s="370" t="s">
        <v>22</v>
      </c>
      <c r="Q49" s="338"/>
      <c r="R49" s="587"/>
    </row>
    <row r="50" spans="1:18">
      <c r="A50" s="348" t="s">
        <v>186</v>
      </c>
      <c r="B50" s="421">
        <f t="shared" ref="B50:B57" si="12">C50+E50+G50+I50+K50+M50+O50</f>
        <v>0</v>
      </c>
      <c r="C50" s="337"/>
      <c r="D50" s="366"/>
      <c r="E50" s="337"/>
      <c r="F50" s="366"/>
      <c r="G50" s="337"/>
      <c r="H50" s="366"/>
      <c r="I50" s="337"/>
      <c r="J50" s="366"/>
      <c r="K50" s="337"/>
      <c r="L50" s="366"/>
      <c r="M50" s="337"/>
      <c r="N50" s="366"/>
      <c r="O50" s="337"/>
      <c r="P50" s="366"/>
      <c r="Q50" s="338"/>
      <c r="R50" s="587"/>
    </row>
    <row r="51" spans="1:18">
      <c r="A51" s="416" t="s">
        <v>188</v>
      </c>
      <c r="B51" s="421">
        <f t="shared" si="12"/>
        <v>0</v>
      </c>
      <c r="C51" s="337"/>
      <c r="D51" s="366"/>
      <c r="E51" s="337"/>
      <c r="F51" s="366"/>
      <c r="G51" s="337"/>
      <c r="H51" s="366"/>
      <c r="I51" s="337"/>
      <c r="J51" s="366"/>
      <c r="K51" s="337"/>
      <c r="L51" s="366"/>
      <c r="M51" s="337"/>
      <c r="N51" s="366"/>
      <c r="O51" s="337"/>
      <c r="P51" s="366"/>
      <c r="Q51" s="338"/>
      <c r="R51" s="587"/>
    </row>
    <row r="52" spans="1:18">
      <c r="A52" s="416" t="s">
        <v>189</v>
      </c>
      <c r="B52" s="421">
        <f t="shared" si="12"/>
        <v>0</v>
      </c>
      <c r="C52" s="337"/>
      <c r="D52" s="366"/>
      <c r="E52" s="337"/>
      <c r="F52" s="366"/>
      <c r="G52" s="337"/>
      <c r="H52" s="366"/>
      <c r="I52" s="337"/>
      <c r="J52" s="366"/>
      <c r="K52" s="337"/>
      <c r="L52" s="366"/>
      <c r="M52" s="337"/>
      <c r="N52" s="366"/>
      <c r="O52" s="337"/>
      <c r="P52" s="366"/>
      <c r="Q52" s="338"/>
      <c r="R52" s="587"/>
    </row>
    <row r="53" spans="1:18">
      <c r="A53" s="416" t="s">
        <v>190</v>
      </c>
      <c r="B53" s="421">
        <f t="shared" si="12"/>
        <v>0</v>
      </c>
      <c r="C53" s="337"/>
      <c r="D53" s="366"/>
      <c r="E53" s="337"/>
      <c r="F53" s="366"/>
      <c r="G53" s="337"/>
      <c r="H53" s="366"/>
      <c r="I53" s="337"/>
      <c r="J53" s="366"/>
      <c r="K53" s="337"/>
      <c r="L53" s="366"/>
      <c r="M53" s="337"/>
      <c r="N53" s="366"/>
      <c r="O53" s="337"/>
      <c r="P53" s="366"/>
      <c r="Q53" s="338"/>
      <c r="R53" s="587"/>
    </row>
    <row r="54" spans="1:18">
      <c r="A54" s="416" t="s">
        <v>191</v>
      </c>
      <c r="B54" s="421">
        <f t="shared" si="12"/>
        <v>0</v>
      </c>
      <c r="C54" s="337"/>
      <c r="D54" s="366"/>
      <c r="E54" s="337"/>
      <c r="F54" s="366"/>
      <c r="G54" s="337"/>
      <c r="H54" s="366"/>
      <c r="I54" s="337"/>
      <c r="J54" s="366"/>
      <c r="K54" s="337"/>
      <c r="L54" s="366"/>
      <c r="M54" s="337"/>
      <c r="N54" s="366"/>
      <c r="O54" s="337"/>
      <c r="P54" s="366"/>
      <c r="Q54" s="338"/>
      <c r="R54" s="587"/>
    </row>
    <row r="55" spans="1:18">
      <c r="A55" s="416" t="s">
        <v>192</v>
      </c>
      <c r="B55" s="421">
        <f t="shared" si="12"/>
        <v>0</v>
      </c>
      <c r="C55" s="337"/>
      <c r="D55" s="366"/>
      <c r="E55" s="337"/>
      <c r="F55" s="366"/>
      <c r="G55" s="337"/>
      <c r="H55" s="366"/>
      <c r="I55" s="337"/>
      <c r="J55" s="366"/>
      <c r="K55" s="337"/>
      <c r="L55" s="366"/>
      <c r="M55" s="337"/>
      <c r="N55" s="366"/>
      <c r="O55" s="337"/>
      <c r="P55" s="366"/>
      <c r="Q55" s="338"/>
      <c r="R55" s="587"/>
    </row>
    <row r="56" spans="1:18">
      <c r="A56" s="416" t="s">
        <v>193</v>
      </c>
      <c r="B56" s="421">
        <f t="shared" si="12"/>
        <v>0</v>
      </c>
      <c r="C56" s="337"/>
      <c r="D56" s="366"/>
      <c r="E56" s="337"/>
      <c r="F56" s="366"/>
      <c r="G56" s="337"/>
      <c r="H56" s="366"/>
      <c r="I56" s="337"/>
      <c r="J56" s="366"/>
      <c r="K56" s="337"/>
      <c r="L56" s="366"/>
      <c r="M56" s="337"/>
      <c r="N56" s="366"/>
      <c r="O56" s="337"/>
      <c r="P56" s="366"/>
    </row>
    <row r="57" spans="1:18" ht="13.5" thickBot="1">
      <c r="A57" s="416" t="s">
        <v>194</v>
      </c>
      <c r="B57" s="421">
        <f t="shared" si="12"/>
        <v>0</v>
      </c>
      <c r="C57" s="337"/>
      <c r="D57" s="366"/>
      <c r="E57" s="337"/>
      <c r="F57" s="366"/>
      <c r="G57" s="337"/>
      <c r="H57" s="366"/>
      <c r="I57" s="337"/>
      <c r="J57" s="366"/>
      <c r="K57" s="337"/>
      <c r="L57" s="366"/>
      <c r="M57" s="337"/>
      <c r="N57" s="366"/>
      <c r="O57" s="337"/>
      <c r="P57" s="366"/>
    </row>
    <row r="58" spans="1:18" ht="13.5" thickBot="1">
      <c r="A58" s="362" t="s">
        <v>18</v>
      </c>
      <c r="B58" s="355">
        <f t="shared" ref="B58:H58" si="13">SUM(B50:B57)</f>
        <v>0</v>
      </c>
      <c r="C58" s="356">
        <f t="shared" si="13"/>
        <v>0</v>
      </c>
      <c r="D58" s="365">
        <f t="shared" si="13"/>
        <v>0</v>
      </c>
      <c r="E58" s="356">
        <f t="shared" si="13"/>
        <v>0</v>
      </c>
      <c r="F58" s="365">
        <f t="shared" si="13"/>
        <v>0</v>
      </c>
      <c r="G58" s="356">
        <f t="shared" si="13"/>
        <v>0</v>
      </c>
      <c r="H58" s="365">
        <f t="shared" si="13"/>
        <v>0</v>
      </c>
      <c r="I58" s="356">
        <f t="shared" ref="I58:P58" si="14">SUM(I50:I57)</f>
        <v>0</v>
      </c>
      <c r="J58" s="365">
        <f t="shared" si="14"/>
        <v>0</v>
      </c>
      <c r="K58" s="356">
        <f t="shared" si="14"/>
        <v>0</v>
      </c>
      <c r="L58" s="365">
        <f t="shared" si="14"/>
        <v>0</v>
      </c>
      <c r="M58" s="356">
        <f t="shared" si="14"/>
        <v>0</v>
      </c>
      <c r="N58" s="365">
        <f t="shared" si="14"/>
        <v>0</v>
      </c>
      <c r="O58" s="356">
        <f t="shared" si="14"/>
        <v>0</v>
      </c>
      <c r="P58" s="365">
        <f t="shared" si="14"/>
        <v>0</v>
      </c>
    </row>
    <row r="59" spans="1:18">
      <c r="A59" s="1291"/>
      <c r="B59" s="472"/>
      <c r="C59" s="472"/>
      <c r="D59" s="472"/>
      <c r="E59" s="472"/>
      <c r="F59" s="1045"/>
    </row>
    <row r="60" spans="1:18">
      <c r="A60" s="511"/>
      <c r="B60" s="420"/>
      <c r="C60" s="420"/>
      <c r="D60" s="420"/>
      <c r="E60" s="420"/>
      <c r="F60" s="1032"/>
    </row>
    <row r="61" spans="1:18">
      <c r="A61" s="511"/>
      <c r="B61" s="420"/>
      <c r="C61" s="420"/>
      <c r="D61" s="420"/>
      <c r="E61" s="420"/>
      <c r="F61" s="1032"/>
    </row>
    <row r="62" spans="1:18">
      <c r="A62" s="511"/>
      <c r="B62" s="420"/>
      <c r="C62" s="420"/>
      <c r="D62" s="420"/>
      <c r="E62" s="420"/>
      <c r="F62" s="1032"/>
    </row>
    <row r="63" spans="1:18">
      <c r="A63" s="511"/>
      <c r="B63" s="420"/>
      <c r="C63" s="420"/>
      <c r="D63" s="420"/>
      <c r="E63" s="420"/>
      <c r="F63" s="1032"/>
    </row>
    <row r="64" spans="1:18">
      <c r="A64" s="511"/>
      <c r="B64" s="420"/>
      <c r="C64" s="420"/>
      <c r="D64" s="420"/>
      <c r="E64" s="420"/>
      <c r="F64" s="1032"/>
    </row>
    <row r="65" spans="1:6">
      <c r="A65" s="511"/>
      <c r="B65" s="420"/>
      <c r="C65" s="420"/>
      <c r="D65" s="420"/>
      <c r="E65" s="420"/>
      <c r="F65" s="1032"/>
    </row>
    <row r="66" spans="1:6">
      <c r="A66" s="144"/>
      <c r="B66" s="420"/>
      <c r="C66" s="420"/>
      <c r="D66" s="420"/>
      <c r="E66" s="420"/>
      <c r="F66" s="587"/>
    </row>
    <row r="67" spans="1:6">
      <c r="A67" s="144"/>
      <c r="B67" s="420"/>
      <c r="C67" s="420"/>
      <c r="D67" s="420"/>
      <c r="E67" s="420"/>
      <c r="F67" s="587"/>
    </row>
    <row r="68" spans="1:6">
      <c r="A68" s="144"/>
      <c r="B68" s="420"/>
      <c r="C68" s="420"/>
      <c r="D68" s="420"/>
      <c r="E68" s="420"/>
      <c r="F68" s="587"/>
    </row>
    <row r="69" spans="1:6">
      <c r="A69" s="144"/>
      <c r="B69" s="420"/>
      <c r="C69" s="420"/>
      <c r="D69" s="420"/>
      <c r="E69" s="420"/>
      <c r="F69" s="587"/>
    </row>
    <row r="70" spans="1:6">
      <c r="A70" s="511"/>
      <c r="B70" s="420"/>
      <c r="C70" s="420"/>
      <c r="D70" s="420"/>
      <c r="E70" s="420"/>
      <c r="F70" s="1032"/>
    </row>
    <row r="71" spans="1:6">
      <c r="A71" s="511"/>
      <c r="B71" s="420"/>
      <c r="C71" s="420"/>
      <c r="D71" s="420"/>
      <c r="E71" s="420"/>
      <c r="F71" s="1032"/>
    </row>
    <row r="72" spans="1:6">
      <c r="A72" s="511"/>
      <c r="B72" s="420"/>
      <c r="C72" s="420"/>
      <c r="D72" s="420"/>
      <c r="E72" s="420"/>
      <c r="F72" s="1032"/>
    </row>
    <row r="73" spans="1:6">
      <c r="A73" s="511"/>
      <c r="B73" s="420"/>
      <c r="C73" s="420"/>
      <c r="D73" s="420"/>
      <c r="E73" s="420"/>
      <c r="F73" s="1032"/>
    </row>
    <row r="74" spans="1:6">
      <c r="A74" s="511"/>
      <c r="B74" s="420"/>
      <c r="C74" s="420"/>
      <c r="D74" s="420"/>
      <c r="E74" s="420"/>
      <c r="F74" s="1032"/>
    </row>
    <row r="75" spans="1:6">
      <c r="A75" s="511"/>
      <c r="B75" s="420"/>
      <c r="C75" s="420"/>
      <c r="D75" s="420"/>
      <c r="E75" s="420"/>
      <c r="F75" s="1032"/>
    </row>
    <row r="76" spans="1:6">
      <c r="A76" s="511"/>
      <c r="B76" s="420"/>
      <c r="C76" s="420"/>
      <c r="D76" s="420"/>
      <c r="E76" s="420"/>
      <c r="F76" s="1032"/>
    </row>
    <row r="77" spans="1:6">
      <c r="A77" s="144"/>
      <c r="B77" s="420"/>
      <c r="C77" s="420"/>
      <c r="D77" s="420"/>
      <c r="E77" s="420"/>
      <c r="F77" s="1032"/>
    </row>
    <row r="78" spans="1:6">
      <c r="A78" s="144"/>
      <c r="B78" s="420"/>
      <c r="C78" s="420"/>
      <c r="D78" s="420"/>
      <c r="E78" s="420"/>
      <c r="F78" s="1032"/>
    </row>
    <row r="79" spans="1:6">
      <c r="A79" s="144"/>
      <c r="B79" s="420"/>
      <c r="C79" s="420"/>
      <c r="D79" s="420"/>
      <c r="E79" s="420"/>
      <c r="F79" s="1032"/>
    </row>
    <row r="80" spans="1:6">
      <c r="A80" s="145"/>
      <c r="B80" s="420"/>
      <c r="C80" s="420"/>
      <c r="D80" s="420"/>
      <c r="E80" s="338"/>
      <c r="F80" s="338"/>
    </row>
    <row r="81" spans="1:6">
      <c r="A81" s="145"/>
      <c r="B81" s="420"/>
      <c r="C81" s="420"/>
      <c r="D81" s="420"/>
      <c r="E81" s="512"/>
      <c r="F81" s="512"/>
    </row>
    <row r="82" spans="1:6">
      <c r="A82" s="145"/>
      <c r="B82" s="1035"/>
      <c r="C82" s="1035"/>
      <c r="D82" s="1035"/>
      <c r="E82" s="1035"/>
      <c r="F82" s="512"/>
    </row>
    <row r="83" spans="1:6">
      <c r="A83" s="145"/>
      <c r="B83" s="145"/>
      <c r="C83" s="145"/>
      <c r="D83" s="145"/>
      <c r="E83" s="145"/>
      <c r="F83" s="145"/>
    </row>
    <row r="84" spans="1:6">
      <c r="A84" s="144"/>
      <c r="B84" s="510"/>
      <c r="C84" s="510"/>
      <c r="D84" s="510"/>
      <c r="E84" s="510"/>
      <c r="F84" s="1050"/>
    </row>
    <row r="85" spans="1:6">
      <c r="A85" s="145"/>
      <c r="B85" s="1050"/>
      <c r="C85" s="1050"/>
      <c r="D85" s="1050"/>
      <c r="E85" s="510"/>
      <c r="F85" s="1050"/>
    </row>
    <row r="86" spans="1:6">
      <c r="A86" s="145"/>
      <c r="B86" s="174"/>
      <c r="C86" s="174"/>
      <c r="D86" s="174"/>
      <c r="E86" s="174"/>
      <c r="F86" s="174"/>
    </row>
    <row r="87" spans="1:6">
      <c r="A87" s="144"/>
      <c r="B87" s="420"/>
      <c r="C87" s="420"/>
      <c r="D87" s="420"/>
      <c r="E87" s="338"/>
      <c r="F87" s="587"/>
    </row>
    <row r="88" spans="1:6">
      <c r="A88" s="779"/>
      <c r="B88" s="420"/>
      <c r="C88" s="420"/>
      <c r="D88" s="420"/>
      <c r="E88" s="338"/>
      <c r="F88" s="587"/>
    </row>
    <row r="89" spans="1:6">
      <c r="A89" s="779"/>
      <c r="B89" s="420"/>
      <c r="C89" s="420"/>
      <c r="D89" s="420"/>
      <c r="E89" s="338"/>
      <c r="F89" s="587"/>
    </row>
    <row r="90" spans="1:6">
      <c r="A90" s="779"/>
      <c r="B90" s="420"/>
      <c r="C90" s="420"/>
      <c r="D90" s="420"/>
      <c r="E90" s="338"/>
      <c r="F90" s="587"/>
    </row>
    <row r="91" spans="1:6">
      <c r="A91" s="779"/>
      <c r="B91" s="420"/>
      <c r="C91" s="420"/>
      <c r="D91" s="420"/>
      <c r="E91" s="338"/>
      <c r="F91" s="587"/>
    </row>
    <row r="92" spans="1:6">
      <c r="A92" s="779"/>
      <c r="B92" s="420"/>
      <c r="C92" s="420"/>
      <c r="D92" s="420"/>
      <c r="E92" s="338"/>
      <c r="F92" s="587"/>
    </row>
    <row r="93" spans="1:6">
      <c r="A93" s="779"/>
      <c r="B93" s="420"/>
      <c r="C93" s="420"/>
      <c r="D93" s="420"/>
      <c r="E93" s="338"/>
      <c r="F93" s="587"/>
    </row>
    <row r="94" spans="1:6">
      <c r="A94" s="779"/>
      <c r="B94" s="420"/>
      <c r="C94" s="420"/>
      <c r="D94" s="420"/>
      <c r="E94" s="338"/>
      <c r="F94" s="587"/>
    </row>
    <row r="95" spans="1:6">
      <c r="A95" s="144"/>
      <c r="B95" s="338"/>
      <c r="C95" s="338"/>
      <c r="D95" s="338"/>
      <c r="E95" s="338"/>
      <c r="F95" s="587"/>
    </row>
    <row r="96" spans="1:6">
      <c r="B96" s="337"/>
      <c r="C96" s="337"/>
      <c r="D96" s="337"/>
      <c r="E96" s="337"/>
      <c r="F96" s="367"/>
    </row>
    <row r="97" spans="1:6">
      <c r="A97" s="145"/>
      <c r="B97" s="338"/>
      <c r="C97" s="338"/>
      <c r="D97" s="338"/>
      <c r="E97" s="338"/>
      <c r="F97" s="587"/>
    </row>
    <row r="98" spans="1:6">
      <c r="A98" s="1019"/>
      <c r="B98" s="338"/>
      <c r="C98" s="338"/>
      <c r="D98" s="338"/>
      <c r="E98" s="338"/>
      <c r="F98" s="587"/>
    </row>
    <row r="99" spans="1:6">
      <c r="A99" s="145"/>
      <c r="B99" s="338"/>
      <c r="C99" s="338"/>
      <c r="D99" s="338"/>
      <c r="E99" s="338"/>
      <c r="F99" s="587"/>
    </row>
  </sheetData>
  <sheetProtection password="DF1A" sheet="1" objects="1" scenarios="1"/>
  <phoneticPr fontId="0" type="noConversion"/>
  <pageMargins left="0.75" right="0.75" top="1" bottom="1" header="0.5" footer="0.5"/>
  <pageSetup paperSize="9" scale="50" orientation="landscape" horizontalDpi="200" verticalDpi="2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workbookViewId="0" xr3:uid="{2DFAA6B7-64D6-5785-A35B-5A71D07F531F}"/>
  </sheetViews>
  <sheetFormatPr defaultRowHeight="12.75"/>
  <cols>
    <col min="1" max="1" width="36.42578125" style="337" bestFit="1" customWidth="1"/>
    <col min="2" max="2" width="12.7109375" style="337" customWidth="1"/>
    <col min="3" max="3" width="5.5703125" style="337" customWidth="1"/>
    <col min="4" max="4" width="12.7109375" style="337" customWidth="1"/>
    <col min="5" max="5" width="6.28515625" style="367" customWidth="1"/>
    <col min="6" max="6" width="12.7109375" style="337" customWidth="1"/>
    <col min="7" max="7" width="6.28515625" style="367" customWidth="1"/>
    <col min="8" max="8" width="10.28515625" style="367" customWidth="1"/>
    <col min="9" max="9" width="6.28515625" style="367" customWidth="1"/>
    <col min="10" max="10" width="11.28515625" style="367" customWidth="1"/>
    <col min="11" max="11" width="6.28515625" style="367" customWidth="1"/>
    <col min="12" max="12" width="12.7109375" style="337" customWidth="1"/>
    <col min="13" max="13" width="5.2851562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customWidth="1"/>
    <col min="18" max="18" width="10.42578125" style="337" customWidth="1"/>
    <col min="19" max="19" width="5.5703125" style="337" customWidth="1"/>
    <col min="20" max="20" width="12.7109375" style="337" customWidth="1"/>
    <col min="21" max="21" width="4.7109375" style="337" customWidth="1"/>
    <col min="22" max="22" width="13.140625" style="337" customWidth="1"/>
    <col min="23" max="23" width="4.5703125" style="337" customWidth="1"/>
    <col min="24" max="24" width="11.28515625" customWidth="1"/>
    <col min="25" max="25" width="5.5703125" customWidth="1"/>
    <col min="28" max="16384" width="9.140625" style="337"/>
  </cols>
  <sheetData>
    <row r="1" spans="1:25">
      <c r="A1" s="336" t="s">
        <v>1290</v>
      </c>
    </row>
    <row r="2" spans="1:25">
      <c r="A2" s="338"/>
    </row>
    <row r="3" spans="1:25" s="516" customFormat="1" ht="12">
      <c r="A3" s="513" t="s">
        <v>1307</v>
      </c>
      <c r="B3" s="439" t="s">
        <v>78</v>
      </c>
      <c r="C3" s="514"/>
      <c r="D3" s="439" t="s">
        <v>411</v>
      </c>
      <c r="E3" s="515"/>
      <c r="F3" s="440" t="s">
        <v>412</v>
      </c>
      <c r="G3" s="1321"/>
      <c r="H3" s="1508" t="s">
        <v>727</v>
      </c>
      <c r="I3" s="1321"/>
      <c r="J3" s="1508" t="s">
        <v>727</v>
      </c>
      <c r="K3" s="1321"/>
      <c r="L3" s="1364" t="s">
        <v>413</v>
      </c>
      <c r="M3" s="1284"/>
      <c r="N3" s="440" t="s">
        <v>442</v>
      </c>
      <c r="O3" s="514"/>
      <c r="P3" s="1268" t="s">
        <v>469</v>
      </c>
      <c r="Q3" s="1273"/>
      <c r="R3" s="440" t="s">
        <v>1308</v>
      </c>
      <c r="S3" s="440"/>
      <c r="T3" s="430" t="s">
        <v>445</v>
      </c>
      <c r="U3" s="514"/>
      <c r="V3" s="1249" t="s">
        <v>1293</v>
      </c>
      <c r="W3" s="514"/>
      <c r="X3" s="1272" t="s">
        <v>1309</v>
      </c>
      <c r="Y3" s="514"/>
    </row>
    <row r="4" spans="1:25" s="516" customFormat="1" ht="12">
      <c r="A4" s="513"/>
      <c r="B4" s="485"/>
      <c r="C4" s="517"/>
      <c r="D4" s="485" t="s">
        <v>1310</v>
      </c>
      <c r="E4" s="518"/>
      <c r="F4" s="383" t="s">
        <v>1310</v>
      </c>
      <c r="G4" s="1322"/>
      <c r="H4" s="1279" t="s">
        <v>709</v>
      </c>
      <c r="I4" s="1322"/>
      <c r="J4" s="1279" t="s">
        <v>732</v>
      </c>
      <c r="K4" s="1322"/>
      <c r="L4" s="1365" t="s">
        <v>1310</v>
      </c>
      <c r="M4" s="1285"/>
      <c r="N4" s="383" t="s">
        <v>1310</v>
      </c>
      <c r="O4" s="517"/>
      <c r="P4" s="1269" t="s">
        <v>1310</v>
      </c>
      <c r="Q4" s="1275"/>
      <c r="R4" s="383" t="s">
        <v>1310</v>
      </c>
      <c r="S4" s="383"/>
      <c r="T4" s="319" t="s">
        <v>709</v>
      </c>
      <c r="U4" s="517"/>
      <c r="V4" s="1270" t="s">
        <v>1311</v>
      </c>
      <c r="W4" s="517"/>
      <c r="X4" s="1408" t="s">
        <v>709</v>
      </c>
      <c r="Y4" s="517"/>
    </row>
    <row r="5" spans="1:25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157" t="s">
        <v>22</v>
      </c>
      <c r="R5" s="347"/>
      <c r="S5" s="347"/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</row>
    <row r="6" spans="1:25">
      <c r="A6" s="348" t="s">
        <v>117</v>
      </c>
      <c r="C6" s="349"/>
      <c r="E6" s="366"/>
      <c r="G6" s="366"/>
      <c r="H6" s="337"/>
      <c r="I6" s="366"/>
      <c r="J6" s="337"/>
      <c r="K6" s="366"/>
      <c r="M6" s="349"/>
      <c r="O6" s="349"/>
      <c r="Q6" s="158"/>
      <c r="R6" s="338"/>
      <c r="S6" s="338"/>
      <c r="U6" s="349"/>
      <c r="W6" s="349"/>
      <c r="X6" s="337"/>
      <c r="Y6" s="349"/>
    </row>
    <row r="7" spans="1:25">
      <c r="A7" s="416" t="s">
        <v>119</v>
      </c>
      <c r="B7" s="337">
        <f>D7+H7+J7+L7+N7+P7+R7+T7+V7+F7+X7+'Pru Med2'!B7+'Prud Med3'!B7</f>
        <v>11101.048058509999</v>
      </c>
      <c r="C7" s="366">
        <f>B7/$B$10*100</f>
        <v>73.136070461249346</v>
      </c>
      <c r="D7" s="421">
        <v>190.68424258000002</v>
      </c>
      <c r="E7" s="366">
        <f>D7/$D$10*100</f>
        <v>71.351312523782369</v>
      </c>
      <c r="F7" s="421">
        <v>5251.7901136999999</v>
      </c>
      <c r="G7" s="366">
        <f>F7/$F$10*100</f>
        <v>76.321908455202092</v>
      </c>
      <c r="H7" s="421">
        <v>0</v>
      </c>
      <c r="I7" s="366">
        <f>H7/$H$10*100</f>
        <v>0</v>
      </c>
      <c r="J7" s="421">
        <v>0</v>
      </c>
      <c r="K7" s="366">
        <f>J7/$J$10*100</f>
        <v>0</v>
      </c>
      <c r="L7" s="421">
        <v>171.06108359999999</v>
      </c>
      <c r="M7" s="366">
        <f>L7/$L$10*100</f>
        <v>91.324801050241248</v>
      </c>
      <c r="N7" s="421">
        <v>486.05300968000006</v>
      </c>
      <c r="O7" s="366">
        <f>N7/$N$10*100</f>
        <v>73.44776702683086</v>
      </c>
      <c r="P7" s="421">
        <v>134.34100000000001</v>
      </c>
      <c r="Q7" s="366">
        <f>P7/$P$10*100</f>
        <v>65.159988553191297</v>
      </c>
      <c r="R7" s="421">
        <v>74</v>
      </c>
      <c r="S7" s="366">
        <f>R7/$R$10*100</f>
        <v>81.140350877192986</v>
      </c>
      <c r="T7" s="421">
        <v>0</v>
      </c>
      <c r="U7" s="366">
        <f>T7/$T$10*100</f>
        <v>0</v>
      </c>
      <c r="V7" s="421">
        <v>558.48099999999999</v>
      </c>
      <c r="W7" s="366">
        <f>V7/$V$10*100</f>
        <v>59.63612716114902</v>
      </c>
      <c r="X7" s="421">
        <v>0</v>
      </c>
      <c r="Y7" s="366">
        <f>X7/$X$10*100</f>
        <v>0</v>
      </c>
    </row>
    <row r="8" spans="1:25">
      <c r="A8" s="416" t="s">
        <v>120</v>
      </c>
      <c r="B8" s="337">
        <f>D8+H8+J8+L8+N8+P8+R8+T8+V8+F8+X8+'Pru Med2'!B8+'Prud Med3'!B8</f>
        <v>4053.1664577103866</v>
      </c>
      <c r="C8" s="366">
        <f>B8/$B$10*100</f>
        <v>26.703124432925563</v>
      </c>
      <c r="D8" s="421">
        <v>76.562757980000001</v>
      </c>
      <c r="E8" s="366">
        <f>D8/$D$10*100</f>
        <v>28.648687476217638</v>
      </c>
      <c r="F8" s="421">
        <v>1629.3141720799999</v>
      </c>
      <c r="G8" s="366">
        <f>F8/$F$10*100</f>
        <v>23.678091544797898</v>
      </c>
      <c r="H8" s="421">
        <f>SUM(FOF1B!P8:P12)</f>
        <v>10.81</v>
      </c>
      <c r="I8" s="366">
        <f>H8/$H$10*100</f>
        <v>100</v>
      </c>
      <c r="J8" s="421">
        <f>SUM(FOF1B!S8:S12)</f>
        <v>1.66</v>
      </c>
      <c r="K8" s="366">
        <f>J8/$J$10*100</f>
        <v>100</v>
      </c>
      <c r="L8" s="421">
        <v>16.249572030000003</v>
      </c>
      <c r="M8" s="366">
        <f>L8/$L$10*100</f>
        <v>8.6751989497587587</v>
      </c>
      <c r="N8" s="421">
        <v>175.71388855999996</v>
      </c>
      <c r="O8" s="366">
        <f>N8/$N$10*100</f>
        <v>26.552232973169136</v>
      </c>
      <c r="P8" s="421">
        <v>47.421999999999997</v>
      </c>
      <c r="Q8" s="366">
        <f>P8/$P$10*100</f>
        <v>23.001295041494682</v>
      </c>
      <c r="R8" s="421">
        <v>17.2</v>
      </c>
      <c r="S8" s="366">
        <f>R8/$R$10*100</f>
        <v>18.859649122807014</v>
      </c>
      <c r="T8" s="421">
        <f>SUM('FOF1'!AF48:AF52)</f>
        <v>19.399999999999999</v>
      </c>
      <c r="U8" s="366">
        <f>T8/$T$10*100</f>
        <v>100</v>
      </c>
      <c r="V8" s="421">
        <v>378</v>
      </c>
      <c r="W8" s="366">
        <f>V8/$V$10*100</f>
        <v>40.363872838850973</v>
      </c>
      <c r="X8" s="421">
        <f>SUM('FOF2'!AA48:AA52)</f>
        <v>0.59</v>
      </c>
      <c r="Y8" s="366">
        <f>X8/$X$10*100</f>
        <v>100</v>
      </c>
    </row>
    <row r="9" spans="1:25" ht="13.5" thickBot="1">
      <c r="A9" s="417" t="s">
        <v>121</v>
      </c>
      <c r="B9" s="337">
        <f>D9+H9+J9+L9+N9+P9+R9+T9+V9+F9+X9+'Pru Med2'!B9+'Prud Med3'!B9</f>
        <v>24.408000000000001</v>
      </c>
      <c r="C9" s="366">
        <f>B9/$B$10*100</f>
        <v>0.16080510582509575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/>
      <c r="M9" s="366">
        <f>L9/$L$10*100</f>
        <v>0</v>
      </c>
      <c r="N9" s="421">
        <v>0</v>
      </c>
      <c r="O9" s="366">
        <f>N9/$N$10*100</f>
        <v>0</v>
      </c>
      <c r="P9" s="421">
        <v>24.408000000000001</v>
      </c>
      <c r="Q9" s="366">
        <f>P9/$P$10*100</f>
        <v>11.838716405314036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/>
      <c r="W9" s="366">
        <f>V9/$V$10*100</f>
        <v>0</v>
      </c>
      <c r="X9" s="421">
        <v>0</v>
      </c>
      <c r="Y9" s="366">
        <f>X9/$X$10*100</f>
        <v>0</v>
      </c>
    </row>
    <row r="10" spans="1:25" ht="16.5" customHeight="1" thickBot="1">
      <c r="A10" s="354" t="s">
        <v>123</v>
      </c>
      <c r="B10" s="355">
        <f t="shared" ref="B10:W10" si="0">SUM(B7:B9)</f>
        <v>15178.622516220385</v>
      </c>
      <c r="C10" s="365">
        <f t="shared" si="0"/>
        <v>100</v>
      </c>
      <c r="D10" s="355">
        <v>267.24700056</v>
      </c>
      <c r="E10" s="365">
        <f t="shared" si="0"/>
        <v>100</v>
      </c>
      <c r="F10" s="355">
        <v>6881.1042857800003</v>
      </c>
      <c r="G10" s="365">
        <f t="shared" si="0"/>
        <v>99.999999999999986</v>
      </c>
      <c r="H10" s="422">
        <f t="shared" si="0"/>
        <v>10.81</v>
      </c>
      <c r="I10" s="365">
        <f>SUM(I7:I9)</f>
        <v>100</v>
      </c>
      <c r="J10" s="422">
        <f>SUM(J7:J9)</f>
        <v>1.66</v>
      </c>
      <c r="K10" s="365">
        <f>SUM(K7:K9)</f>
        <v>100</v>
      </c>
      <c r="L10" s="355">
        <v>187.31065562999999</v>
      </c>
      <c r="M10" s="365">
        <f t="shared" si="0"/>
        <v>100</v>
      </c>
      <c r="N10" s="355">
        <v>661.76689824000005</v>
      </c>
      <c r="O10" s="365">
        <f t="shared" si="0"/>
        <v>100</v>
      </c>
      <c r="P10" s="355">
        <v>206.17099999999999</v>
      </c>
      <c r="Q10" s="365">
        <f t="shared" si="0"/>
        <v>100.00000000000001</v>
      </c>
      <c r="R10" s="355">
        <v>91.2</v>
      </c>
      <c r="S10" s="365">
        <f t="shared" si="0"/>
        <v>100</v>
      </c>
      <c r="T10" s="422">
        <f t="shared" si="0"/>
        <v>19.399999999999999</v>
      </c>
      <c r="U10" s="365">
        <f t="shared" si="0"/>
        <v>100</v>
      </c>
      <c r="V10" s="355">
        <v>936.48099999999999</v>
      </c>
      <c r="W10" s="365">
        <f t="shared" si="0"/>
        <v>100</v>
      </c>
      <c r="X10" s="422">
        <f>SUM(X7:X9)</f>
        <v>0.59</v>
      </c>
      <c r="Y10" s="365">
        <f>SUM(Y7:Y9)</f>
        <v>100</v>
      </c>
    </row>
    <row r="11" spans="1:25">
      <c r="A11" s="418" t="s">
        <v>125</v>
      </c>
      <c r="C11" s="366"/>
      <c r="D11" s="421">
        <v>0</v>
      </c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</row>
    <row r="12" spans="1:25" ht="12.75" customHeight="1">
      <c r="A12" s="351" t="s">
        <v>127</v>
      </c>
      <c r="B12" s="337">
        <f>D12+H12+J12+L12+N12+P12+R12+T12+V12+F12+X12+'Pru Med2'!B12+'Prud Med3'!B12</f>
        <v>1833.6727731700003</v>
      </c>
      <c r="C12" s="425">
        <f t="shared" ref="C12:C24" si="1">B12/$B$27*100</f>
        <v>16.683414521717761</v>
      </c>
      <c r="D12" s="420">
        <v>29.6266128</v>
      </c>
      <c r="E12" s="425">
        <f t="shared" ref="E12:E24" si="2">D12/$D$27*100</f>
        <v>15.537001064768315</v>
      </c>
      <c r="F12" s="420">
        <v>1063.3</v>
      </c>
      <c r="G12" s="425">
        <f t="shared" ref="G12:G24" si="3">F12/$F$27*100</f>
        <v>20.246429826398412</v>
      </c>
      <c r="H12" s="420"/>
      <c r="I12" s="425"/>
      <c r="J12" s="420"/>
      <c r="K12" s="425"/>
      <c r="L12" s="420">
        <v>28.248225000000001</v>
      </c>
      <c r="M12" s="425">
        <f t="shared" ref="M12:M24" si="4">L12/$L$27*100</f>
        <v>16.513530959533803</v>
      </c>
      <c r="N12" s="420">
        <v>85.922378620000003</v>
      </c>
      <c r="O12" s="425">
        <f t="shared" ref="O12:O24" si="5">N12/$N$27*100</f>
        <v>17.677573620327593</v>
      </c>
      <c r="P12" s="420">
        <v>17.155000000000001</v>
      </c>
      <c r="Q12" s="425">
        <v>0</v>
      </c>
      <c r="R12" s="420">
        <v>3.8</v>
      </c>
      <c r="S12" s="425">
        <f t="shared" ref="S12:S24" si="6">R12/$R$27*100</f>
        <v>5.1351351351351351</v>
      </c>
      <c r="T12" s="420"/>
      <c r="U12" s="425"/>
      <c r="V12" s="420">
        <v>116.97499999999999</v>
      </c>
      <c r="W12" s="425">
        <f t="shared" ref="W12:W24" si="7">V12/$V$27*100</f>
        <v>20.943181716454653</v>
      </c>
      <c r="X12" s="420"/>
      <c r="Y12" s="425"/>
    </row>
    <row r="13" spans="1:25">
      <c r="A13" s="351" t="s">
        <v>129</v>
      </c>
      <c r="B13" s="337">
        <f>D13+H13+J13+L13+N13+P13+R13+T13+V13+F13+X13+'Pru Med2'!B13+'Prud Med3'!B13</f>
        <v>501.11661319999996</v>
      </c>
      <c r="C13" s="425">
        <f t="shared" si="1"/>
        <v>4.559339214750838</v>
      </c>
      <c r="D13" s="420">
        <v>18.727470449999998</v>
      </c>
      <c r="E13" s="425">
        <f t="shared" si="2"/>
        <v>9.8211945552569926</v>
      </c>
      <c r="F13" s="420">
        <v>40.200000000000003</v>
      </c>
      <c r="G13" s="425">
        <f t="shared" si="3"/>
        <v>0.76545328601637952</v>
      </c>
      <c r="H13" s="420"/>
      <c r="I13" s="425"/>
      <c r="J13" s="420"/>
      <c r="K13" s="425"/>
      <c r="L13" s="420">
        <v>10.72</v>
      </c>
      <c r="M13" s="425">
        <f t="shared" si="4"/>
        <v>6.2667672707294839</v>
      </c>
      <c r="N13" s="420">
        <v>12.158028999999999</v>
      </c>
      <c r="O13" s="425">
        <f t="shared" si="5"/>
        <v>2.5013792236374406</v>
      </c>
      <c r="P13" s="420">
        <v>2.9049999999999998</v>
      </c>
      <c r="Q13" s="425">
        <v>0</v>
      </c>
      <c r="R13" s="420">
        <v>10.7</v>
      </c>
      <c r="S13" s="425">
        <f t="shared" si="6"/>
        <v>14.45945945945946</v>
      </c>
      <c r="T13" s="420"/>
      <c r="U13" s="425"/>
      <c r="V13" s="420">
        <v>20.297000000000001</v>
      </c>
      <c r="W13" s="425">
        <f t="shared" si="7"/>
        <v>3.633971013454842</v>
      </c>
      <c r="X13" s="420"/>
      <c r="Y13" s="425"/>
    </row>
    <row r="14" spans="1:25">
      <c r="A14" s="351" t="s">
        <v>130</v>
      </c>
      <c r="B14" s="337">
        <f>D14+H14+J14+L14+N14+P14+R14+T14+V14+F14+X14+'Pru Med2'!B14+'Prud Med3'!B14</f>
        <v>401.86249959999998</v>
      </c>
      <c r="C14" s="425">
        <f t="shared" si="1"/>
        <v>3.6562895843024372</v>
      </c>
      <c r="D14" s="420">
        <v>18.975688100000003</v>
      </c>
      <c r="E14" s="425">
        <f t="shared" si="2"/>
        <v>9.9513666379847354</v>
      </c>
      <c r="F14" s="420">
        <v>17.100000000000001</v>
      </c>
      <c r="G14" s="425">
        <f t="shared" si="3"/>
        <v>0.32560326345472862</v>
      </c>
      <c r="H14" s="420"/>
      <c r="I14" s="425"/>
      <c r="J14" s="420"/>
      <c r="K14" s="425"/>
      <c r="L14" s="420">
        <v>14.922821800000001</v>
      </c>
      <c r="M14" s="425">
        <f t="shared" si="4"/>
        <v>8.7236801532806378</v>
      </c>
      <c r="N14" s="420">
        <v>5.2547256999999998</v>
      </c>
      <c r="O14" s="425">
        <f t="shared" si="5"/>
        <v>1.0811013604173592</v>
      </c>
      <c r="P14" s="420">
        <v>22.533999999999999</v>
      </c>
      <c r="Q14" s="425">
        <v>0</v>
      </c>
      <c r="R14" s="420">
        <v>1.4</v>
      </c>
      <c r="S14" s="425">
        <f t="shared" si="6"/>
        <v>1.8918918918918917</v>
      </c>
      <c r="T14" s="420"/>
      <c r="U14" s="425"/>
      <c r="V14" s="420">
        <v>16.515999999999998</v>
      </c>
      <c r="W14" s="425">
        <f t="shared" si="7"/>
        <v>2.9570214937291306</v>
      </c>
      <c r="X14" s="420"/>
      <c r="Y14" s="425"/>
    </row>
    <row r="15" spans="1:25">
      <c r="A15" s="351" t="s">
        <v>284</v>
      </c>
      <c r="B15" s="337">
        <f>D15+H15+J15+L15+N15+P15+R15+T15+V15+F15+X15+'Pru Med2'!B15+'Prud Med3'!B15</f>
        <v>86.897508869999996</v>
      </c>
      <c r="C15" s="425">
        <f t="shared" si="1"/>
        <v>0.79062479554439535</v>
      </c>
      <c r="D15" s="420">
        <v>4.06504887</v>
      </c>
      <c r="E15" s="425">
        <f t="shared" si="2"/>
        <v>2.1318221238414821</v>
      </c>
      <c r="F15" s="420"/>
      <c r="G15" s="425">
        <f t="shared" si="3"/>
        <v>0</v>
      </c>
      <c r="H15" s="420"/>
      <c r="I15" s="425"/>
      <c r="J15" s="420"/>
      <c r="K15" s="425"/>
      <c r="L15" s="420">
        <v>8.35</v>
      </c>
      <c r="M15" s="425">
        <f t="shared" si="4"/>
        <v>4.8812972677790283</v>
      </c>
      <c r="N15" s="420">
        <v>17.040320000000001</v>
      </c>
      <c r="O15" s="425">
        <f t="shared" si="5"/>
        <v>3.5058562874075689</v>
      </c>
      <c r="P15" s="420">
        <v>6.93</v>
      </c>
      <c r="Q15" s="425">
        <v>0</v>
      </c>
      <c r="R15" s="420">
        <v>3</v>
      </c>
      <c r="S15" s="425">
        <f t="shared" si="6"/>
        <v>4.0540540540540544</v>
      </c>
      <c r="T15" s="420"/>
      <c r="U15" s="425"/>
      <c r="V15" s="420">
        <v>1.8919999999999999</v>
      </c>
      <c r="W15" s="425">
        <f t="shared" si="7"/>
        <v>0.33874331957710802</v>
      </c>
      <c r="X15" s="420"/>
      <c r="Y15" s="425"/>
    </row>
    <row r="16" spans="1:25">
      <c r="A16" s="351" t="s">
        <v>285</v>
      </c>
      <c r="B16" s="337">
        <f>D16+H16+J16+L16+N16+P16+R16+T16+V16+F16+X16+'Pru Med2'!B16+'Prud Med3'!B16</f>
        <v>888.75741376000008</v>
      </c>
      <c r="C16" s="425">
        <f t="shared" si="1"/>
        <v>8.0862346651821309</v>
      </c>
      <c r="D16" s="420">
        <v>24.957715320000002</v>
      </c>
      <c r="E16" s="425">
        <f t="shared" si="2"/>
        <v>13.088504315992022</v>
      </c>
      <c r="F16" s="420">
        <v>432.6</v>
      </c>
      <c r="G16" s="425">
        <f t="shared" si="3"/>
        <v>8.2371913316090986</v>
      </c>
      <c r="H16" s="420"/>
      <c r="I16" s="425"/>
      <c r="J16" s="420"/>
      <c r="K16" s="425"/>
      <c r="L16" s="420">
        <v>5.4480000000000004</v>
      </c>
      <c r="M16" s="425">
        <f t="shared" si="4"/>
        <v>3.1848272472886405</v>
      </c>
      <c r="N16" s="420">
        <v>59.745600300000007</v>
      </c>
      <c r="O16" s="425">
        <f t="shared" si="5"/>
        <v>12.291992665436712</v>
      </c>
      <c r="P16" s="420">
        <v>19.899000000000001</v>
      </c>
      <c r="Q16" s="425">
        <v>0</v>
      </c>
      <c r="R16" s="420">
        <v>8.5</v>
      </c>
      <c r="S16" s="425">
        <f t="shared" si="6"/>
        <v>11.486486486486488</v>
      </c>
      <c r="T16" s="420"/>
      <c r="U16" s="425"/>
      <c r="V16" s="420">
        <v>42.941000000000003</v>
      </c>
      <c r="W16" s="425">
        <f t="shared" si="7"/>
        <v>7.6881484598100407</v>
      </c>
      <c r="X16" s="420"/>
      <c r="Y16" s="425"/>
    </row>
    <row r="17" spans="1:25">
      <c r="A17" s="351" t="s">
        <v>136</v>
      </c>
      <c r="B17" s="337">
        <f>D17+H17+J17+L17+N17+P17+R17+T17+V17+F17+X17+'Pru Med2'!B17+'Prud Med3'!B17</f>
        <v>2026.4508534699999</v>
      </c>
      <c r="C17" s="425">
        <f t="shared" si="1"/>
        <v>18.437378844799145</v>
      </c>
      <c r="D17" s="420">
        <v>30.184604670000002</v>
      </c>
      <c r="E17" s="425">
        <f t="shared" si="2"/>
        <v>15.829627168766343</v>
      </c>
      <c r="F17" s="420">
        <v>1058</v>
      </c>
      <c r="G17" s="425">
        <f t="shared" si="3"/>
        <v>20.145511855853968</v>
      </c>
      <c r="H17" s="420"/>
      <c r="I17" s="425"/>
      <c r="J17" s="420"/>
      <c r="K17" s="425"/>
      <c r="L17" s="420">
        <v>17.096185999999999</v>
      </c>
      <c r="M17" s="425">
        <f t="shared" si="4"/>
        <v>9.9941995223044415</v>
      </c>
      <c r="N17" s="420">
        <v>94.195865499999996</v>
      </c>
      <c r="O17" s="425">
        <f t="shared" si="5"/>
        <v>19.379751513526312</v>
      </c>
      <c r="P17" s="420">
        <v>18.132999999999999</v>
      </c>
      <c r="Q17" s="425">
        <v>0</v>
      </c>
      <c r="R17" s="420">
        <v>18.899999999999999</v>
      </c>
      <c r="S17" s="425">
        <f t="shared" si="6"/>
        <v>25.54054054054054</v>
      </c>
      <c r="T17" s="420"/>
      <c r="U17" s="425"/>
      <c r="V17" s="420">
        <v>88.512</v>
      </c>
      <c r="W17" s="425">
        <f t="shared" si="7"/>
        <v>15.847171618609398</v>
      </c>
      <c r="X17" s="420"/>
      <c r="Y17" s="425"/>
    </row>
    <row r="18" spans="1:25">
      <c r="A18" s="351" t="s">
        <v>138</v>
      </c>
      <c r="B18" s="337">
        <f>D18+H18+J18+L18+N18+P18+R18+T18+V18+F18+X18+'Pru Med2'!B18+'Prud Med3'!B18</f>
        <v>745.62112000000002</v>
      </c>
      <c r="C18" s="425">
        <f t="shared" si="1"/>
        <v>6.7839291737982252</v>
      </c>
      <c r="D18" s="420">
        <v>6.5918999999999999</v>
      </c>
      <c r="E18" s="425">
        <f t="shared" si="2"/>
        <v>3.4569715414394673</v>
      </c>
      <c r="F18" s="420">
        <v>475.3</v>
      </c>
      <c r="G18" s="425">
        <f t="shared" si="3"/>
        <v>9.0502474339200294</v>
      </c>
      <c r="H18" s="420"/>
      <c r="I18" s="425"/>
      <c r="J18" s="420"/>
      <c r="K18" s="425"/>
      <c r="L18" s="420">
        <v>3.85</v>
      </c>
      <c r="M18" s="425">
        <f t="shared" si="4"/>
        <v>2.2506580216705703</v>
      </c>
      <c r="N18" s="420">
        <v>36.211100000000002</v>
      </c>
      <c r="O18" s="425">
        <f t="shared" si="5"/>
        <v>7.4500310210691003</v>
      </c>
      <c r="P18" s="420"/>
      <c r="Q18" s="425">
        <v>0</v>
      </c>
      <c r="R18" s="420">
        <v>5.8</v>
      </c>
      <c r="S18" s="425">
        <f t="shared" si="6"/>
        <v>7.8378378378378386</v>
      </c>
      <c r="T18" s="420"/>
      <c r="U18" s="425"/>
      <c r="V18" s="420">
        <v>26.248999999999999</v>
      </c>
      <c r="W18" s="425">
        <f t="shared" si="7"/>
        <v>4.6996159596086189</v>
      </c>
      <c r="X18" s="420"/>
      <c r="Y18" s="425"/>
    </row>
    <row r="19" spans="1:25">
      <c r="A19" s="351" t="s">
        <v>140</v>
      </c>
      <c r="B19" s="337">
        <f>D19+H19+J19+L19+N19+P19+R19+T19+V19+F19+X19+'Pru Med2'!B19+'Prud Med3'!B19</f>
        <v>0</v>
      </c>
      <c r="C19" s="425">
        <f t="shared" si="1"/>
        <v>0</v>
      </c>
      <c r="D19" s="420">
        <v>0</v>
      </c>
      <c r="E19" s="425">
        <f t="shared" si="2"/>
        <v>0</v>
      </c>
      <c r="F19" s="420"/>
      <c r="G19" s="425">
        <f t="shared" si="3"/>
        <v>0</v>
      </c>
      <c r="H19" s="420"/>
      <c r="I19" s="425"/>
      <c r="J19" s="420"/>
      <c r="K19" s="425"/>
      <c r="L19" s="420"/>
      <c r="M19" s="425">
        <f t="shared" si="4"/>
        <v>0</v>
      </c>
      <c r="N19" s="420">
        <v>0</v>
      </c>
      <c r="O19" s="425">
        <f t="shared" si="5"/>
        <v>0</v>
      </c>
      <c r="P19" s="420"/>
      <c r="Q19" s="425">
        <v>0</v>
      </c>
      <c r="R19" s="420">
        <v>0</v>
      </c>
      <c r="S19" s="425">
        <f t="shared" si="6"/>
        <v>0</v>
      </c>
      <c r="T19" s="420"/>
      <c r="U19" s="425"/>
      <c r="V19" s="420"/>
      <c r="W19" s="425">
        <f t="shared" si="7"/>
        <v>0</v>
      </c>
      <c r="X19" s="420"/>
      <c r="Y19" s="425"/>
    </row>
    <row r="20" spans="1:25">
      <c r="A20" s="351" t="s">
        <v>142</v>
      </c>
      <c r="B20" s="337">
        <f>D20+H20+J20+L20+N20+P20+R20+T20+V20+F20+X20+'Pru Med2'!B20+'Prud Med3'!B20</f>
        <v>3607.4534111199996</v>
      </c>
      <c r="C20" s="425">
        <f t="shared" si="1"/>
        <v>32.821908852065363</v>
      </c>
      <c r="D20" s="420">
        <v>45.182103779999998</v>
      </c>
      <c r="E20" s="425">
        <f t="shared" si="2"/>
        <v>23.694723365012301</v>
      </c>
      <c r="F20" s="420">
        <v>1639.5</v>
      </c>
      <c r="G20" s="425">
        <f t="shared" si="3"/>
        <v>31.217926925966523</v>
      </c>
      <c r="H20" s="420"/>
      <c r="I20" s="425"/>
      <c r="J20" s="420"/>
      <c r="K20" s="425"/>
      <c r="L20" s="420">
        <v>53.710349200000003</v>
      </c>
      <c r="M20" s="425">
        <f t="shared" si="4"/>
        <v>31.39834500615779</v>
      </c>
      <c r="N20" s="420">
        <v>168.81905655999998</v>
      </c>
      <c r="O20" s="425">
        <f t="shared" si="5"/>
        <v>34.732642982942217</v>
      </c>
      <c r="P20" s="420">
        <v>46.784999999999997</v>
      </c>
      <c r="Q20" s="425">
        <v>0</v>
      </c>
      <c r="R20" s="420">
        <v>18.8</v>
      </c>
      <c r="S20" s="425">
        <f t="shared" si="6"/>
        <v>25.405405405405407</v>
      </c>
      <c r="T20" s="420"/>
      <c r="U20" s="425"/>
      <c r="V20" s="420">
        <v>235.1</v>
      </c>
      <c r="W20" s="425">
        <f t="shared" si="7"/>
        <v>42.092259213836201</v>
      </c>
      <c r="X20" s="420"/>
      <c r="Y20" s="425"/>
    </row>
    <row r="21" spans="1:25">
      <c r="A21" s="351" t="s">
        <v>144</v>
      </c>
      <c r="B21" s="337">
        <f>D21+H21+J21+L21+N21+P21+R21+T21+V21+F21+X21+'Pru Med2'!B21+'Prud Med3'!B21</f>
        <v>152.58144733</v>
      </c>
      <c r="C21" s="425">
        <f t="shared" si="1"/>
        <v>1.3882408962910606</v>
      </c>
      <c r="D21" s="420">
        <v>2.0334235899999999</v>
      </c>
      <c r="E21" s="425">
        <f t="shared" si="2"/>
        <v>1.0663826032436285</v>
      </c>
      <c r="F21" s="420">
        <v>59.7</v>
      </c>
      <c r="G21" s="425">
        <f t="shared" si="3"/>
        <v>1.1367552531138769</v>
      </c>
      <c r="H21" s="420"/>
      <c r="I21" s="425"/>
      <c r="J21" s="420"/>
      <c r="K21" s="425"/>
      <c r="L21" s="420"/>
      <c r="M21" s="425">
        <f t="shared" si="4"/>
        <v>0</v>
      </c>
      <c r="N21" s="420">
        <v>3.2157719999999999</v>
      </c>
      <c r="O21" s="425">
        <f t="shared" si="5"/>
        <v>0.66160931749340457</v>
      </c>
      <c r="P21" s="420"/>
      <c r="Q21" s="425">
        <v>0</v>
      </c>
      <c r="R21" s="420">
        <v>1.5</v>
      </c>
      <c r="S21" s="425">
        <f t="shared" si="6"/>
        <v>2.0270270270270272</v>
      </c>
      <c r="T21" s="420"/>
      <c r="U21" s="425"/>
      <c r="V21" s="420">
        <v>10.053000000000001</v>
      </c>
      <c r="W21" s="425">
        <f t="shared" si="7"/>
        <v>1.7998872049200143</v>
      </c>
      <c r="X21" s="420"/>
      <c r="Y21" s="425"/>
    </row>
    <row r="22" spans="1:25">
      <c r="A22" s="351" t="s">
        <v>146</v>
      </c>
      <c r="B22" s="337">
        <f>D22+H22+J22+L22+N22+P22+R22+T22+V22+F22+X22+'Pru Med2'!B22+'Prud Med3'!B22</f>
        <v>0</v>
      </c>
      <c r="C22" s="425">
        <f t="shared" si="1"/>
        <v>0</v>
      </c>
      <c r="D22" s="420">
        <v>0</v>
      </c>
      <c r="E22" s="425">
        <f t="shared" si="2"/>
        <v>0</v>
      </c>
      <c r="F22" s="420"/>
      <c r="G22" s="425">
        <f t="shared" si="3"/>
        <v>0</v>
      </c>
      <c r="H22" s="420"/>
      <c r="I22" s="425"/>
      <c r="J22" s="420"/>
      <c r="K22" s="425"/>
      <c r="L22" s="420"/>
      <c r="M22" s="425">
        <f t="shared" si="4"/>
        <v>0</v>
      </c>
      <c r="N22" s="420">
        <v>0</v>
      </c>
      <c r="O22" s="425">
        <f t="shared" si="5"/>
        <v>0</v>
      </c>
      <c r="P22" s="420"/>
      <c r="Q22" s="425">
        <v>0</v>
      </c>
      <c r="R22" s="420">
        <v>0</v>
      </c>
      <c r="S22" s="425">
        <f t="shared" si="6"/>
        <v>0</v>
      </c>
      <c r="T22" s="420"/>
      <c r="U22" s="425"/>
      <c r="V22" s="420"/>
      <c r="W22" s="425">
        <f t="shared" si="7"/>
        <v>0</v>
      </c>
      <c r="X22" s="420"/>
      <c r="Y22" s="425"/>
    </row>
    <row r="23" spans="1:25">
      <c r="A23" s="351" t="s">
        <v>148</v>
      </c>
      <c r="B23" s="337">
        <f>D23+H23+J23+L23+N23+P23+R23+T23+V23+F23+X23+'Pru Med2'!B23+'Prud Med3'!B23</f>
        <v>0</v>
      </c>
      <c r="C23" s="425">
        <f t="shared" si="1"/>
        <v>0</v>
      </c>
      <c r="D23" s="420">
        <v>0</v>
      </c>
      <c r="E23" s="425">
        <f t="shared" si="2"/>
        <v>0</v>
      </c>
      <c r="F23" s="420"/>
      <c r="G23" s="425">
        <f t="shared" si="3"/>
        <v>0</v>
      </c>
      <c r="H23" s="420"/>
      <c r="I23" s="425"/>
      <c r="J23" s="420"/>
      <c r="K23" s="425"/>
      <c r="L23" s="420"/>
      <c r="M23" s="425">
        <f t="shared" si="4"/>
        <v>0</v>
      </c>
      <c r="N23" s="420">
        <v>0</v>
      </c>
      <c r="O23" s="425">
        <f t="shared" si="5"/>
        <v>0</v>
      </c>
      <c r="P23" s="420"/>
      <c r="Q23" s="425">
        <v>0</v>
      </c>
      <c r="R23" s="420">
        <v>0</v>
      </c>
      <c r="S23" s="425">
        <f t="shared" si="6"/>
        <v>0</v>
      </c>
      <c r="T23" s="420"/>
      <c r="U23" s="425"/>
      <c r="V23" s="420"/>
      <c r="W23" s="425">
        <f t="shared" si="7"/>
        <v>0</v>
      </c>
      <c r="X23" s="420"/>
      <c r="Y23" s="425"/>
    </row>
    <row r="24" spans="1:25" ht="13.5" thickBot="1">
      <c r="A24" s="351" t="s">
        <v>150</v>
      </c>
      <c r="B24" s="337">
        <f>D24+H24+J24+L24+N24+P24+R24+T24+V24+F24+X24+'Pru Med2'!B24+'Prud Med3'!B24</f>
        <v>208.60283700000002</v>
      </c>
      <c r="C24" s="425">
        <f t="shared" si="1"/>
        <v>1.897943652214916</v>
      </c>
      <c r="D24" s="420">
        <v>10.339675</v>
      </c>
      <c r="E24" s="425">
        <f t="shared" si="2"/>
        <v>5.4224066236947044</v>
      </c>
      <c r="F24" s="420">
        <v>47</v>
      </c>
      <c r="G24" s="425">
        <f t="shared" si="3"/>
        <v>0.89493294633755793</v>
      </c>
      <c r="H24" s="420"/>
      <c r="I24" s="425"/>
      <c r="J24" s="420"/>
      <c r="K24" s="425"/>
      <c r="L24" s="420">
        <v>4.95</v>
      </c>
      <c r="M24" s="425">
        <f t="shared" si="4"/>
        <v>2.8937031707193044</v>
      </c>
      <c r="N24" s="420">
        <v>3.4901619999999998</v>
      </c>
      <c r="O24" s="425">
        <f t="shared" si="5"/>
        <v>0.71806200774228268</v>
      </c>
      <c r="P24" s="420"/>
      <c r="Q24" s="425">
        <v>0</v>
      </c>
      <c r="R24" s="420">
        <v>0.3</v>
      </c>
      <c r="S24" s="425">
        <f t="shared" si="6"/>
        <v>0.40540540540540543</v>
      </c>
      <c r="T24" s="420"/>
      <c r="U24" s="425"/>
      <c r="V24" s="420"/>
      <c r="W24" s="425">
        <f t="shared" si="7"/>
        <v>0</v>
      </c>
      <c r="X24" s="420"/>
      <c r="Y24" s="425"/>
    </row>
    <row r="25" spans="1:25" ht="16.5" customHeight="1" thickBot="1">
      <c r="A25" s="362" t="s">
        <v>152</v>
      </c>
      <c r="B25" s="355">
        <f t="shared" ref="B25:G25" si="8">SUM(B12:B24)</f>
        <v>10453.016477519999</v>
      </c>
      <c r="C25" s="365">
        <f t="shared" si="8"/>
        <v>95.105304200666282</v>
      </c>
      <c r="D25" s="355">
        <v>190.68424258000002</v>
      </c>
      <c r="E25" s="365">
        <f t="shared" si="8"/>
        <v>99.999999999999986</v>
      </c>
      <c r="F25" s="355">
        <v>4832.7</v>
      </c>
      <c r="G25" s="365">
        <f t="shared" si="8"/>
        <v>92.020052122670577</v>
      </c>
      <c r="H25" s="422"/>
      <c r="I25" s="365"/>
      <c r="J25" s="422"/>
      <c r="K25" s="365"/>
      <c r="L25" s="355">
        <v>147.295582</v>
      </c>
      <c r="M25" s="365">
        <f>SUM(M12:M24)</f>
        <v>86.107008619463699</v>
      </c>
      <c r="N25" s="355">
        <v>486.05300968000006</v>
      </c>
      <c r="O25" s="365">
        <f>SUM(O12:O24)</f>
        <v>99.999999999999986</v>
      </c>
      <c r="P25" s="355">
        <v>134.34100000000001</v>
      </c>
      <c r="Q25" s="365">
        <v>100</v>
      </c>
      <c r="R25" s="355">
        <v>72.7</v>
      </c>
      <c r="S25" s="365">
        <f>SUM(S12:S24)</f>
        <v>98.243243243243256</v>
      </c>
      <c r="T25" s="422"/>
      <c r="U25" s="365"/>
      <c r="V25" s="355">
        <v>558.53499999999997</v>
      </c>
      <c r="W25" s="365">
        <f>SUM(W12:W24)</f>
        <v>100</v>
      </c>
      <c r="X25" s="422"/>
      <c r="Y25" s="365"/>
    </row>
    <row r="26" spans="1:25" ht="16.5" customHeight="1" thickBot="1">
      <c r="A26" s="362" t="s">
        <v>154</v>
      </c>
      <c r="B26" s="337">
        <f>D26+H26+J26+L26+N26+P26+R26+T26+V26+F26+X26+'Pru Med2'!B26+'Prud Med3'!B26</f>
        <v>537.97562893999998</v>
      </c>
      <c r="C26" s="426">
        <f>B26/B27*100</f>
        <v>4.8946957993337357</v>
      </c>
      <c r="D26" s="422">
        <v>0</v>
      </c>
      <c r="E26" s="365">
        <f>D26/$D27*100</f>
        <v>0</v>
      </c>
      <c r="F26" s="422">
        <v>419.09011369999996</v>
      </c>
      <c r="G26" s="365">
        <f>F26/$F27*100</f>
        <v>7.9799478773294297</v>
      </c>
      <c r="H26" s="422"/>
      <c r="I26" s="365"/>
      <c r="J26" s="422"/>
      <c r="K26" s="365"/>
      <c r="L26" s="422">
        <v>23.7655016</v>
      </c>
      <c r="M26" s="365">
        <f>L26/$L27*100</f>
        <v>13.892991380536305</v>
      </c>
      <c r="N26" s="422">
        <v>0</v>
      </c>
      <c r="O26" s="365">
        <f>N26/$N27*100</f>
        <v>0</v>
      </c>
      <c r="P26" s="422"/>
      <c r="Q26" s="365">
        <v>0</v>
      </c>
      <c r="R26" s="422">
        <v>1.3</v>
      </c>
      <c r="S26" s="365">
        <f>R26/R27*100</f>
        <v>1.7567567567567568</v>
      </c>
      <c r="T26" s="422"/>
      <c r="U26" s="365"/>
      <c r="V26" s="422"/>
      <c r="W26" s="365">
        <f>V26/V27*100</f>
        <v>0</v>
      </c>
      <c r="X26" s="422"/>
      <c r="Y26" s="365"/>
    </row>
    <row r="27" spans="1:25" ht="16.5" customHeight="1" thickBot="1">
      <c r="A27" s="362" t="s">
        <v>156</v>
      </c>
      <c r="B27" s="355">
        <f t="shared" ref="B27:G27" si="9">SUM(B25:B26)</f>
        <v>10990.992106459998</v>
      </c>
      <c r="C27" s="426">
        <f t="shared" si="9"/>
        <v>100.00000000000001</v>
      </c>
      <c r="D27" s="355">
        <v>190.68424258000002</v>
      </c>
      <c r="E27" s="365">
        <f t="shared" si="9"/>
        <v>99.999999999999986</v>
      </c>
      <c r="F27" s="355">
        <v>5251.7901136999999</v>
      </c>
      <c r="G27" s="365">
        <f t="shared" si="9"/>
        <v>100</v>
      </c>
      <c r="H27" s="422"/>
      <c r="I27" s="365"/>
      <c r="J27" s="422"/>
      <c r="K27" s="365"/>
      <c r="L27" s="355">
        <v>171.06108359999999</v>
      </c>
      <c r="M27" s="365">
        <f t="shared" ref="M27:S27" si="10">SUM(M25:M26)</f>
        <v>100</v>
      </c>
      <c r="N27" s="355">
        <v>486.05300968000006</v>
      </c>
      <c r="O27" s="365">
        <f t="shared" si="10"/>
        <v>99.999999999999986</v>
      </c>
      <c r="P27" s="355">
        <v>134.34100000000001</v>
      </c>
      <c r="Q27" s="365">
        <f t="shared" si="10"/>
        <v>100</v>
      </c>
      <c r="R27" s="355">
        <v>74</v>
      </c>
      <c r="S27" s="365">
        <f t="shared" si="10"/>
        <v>100.00000000000001</v>
      </c>
      <c r="T27" s="422"/>
      <c r="U27" s="365"/>
      <c r="V27" s="355">
        <v>558.53499999999997</v>
      </c>
      <c r="W27" s="365">
        <f>SUM(W25:W26)</f>
        <v>100</v>
      </c>
      <c r="X27" s="422"/>
      <c r="Y27" s="365"/>
    </row>
    <row r="28" spans="1:25">
      <c r="A28" s="348" t="s">
        <v>1304</v>
      </c>
      <c r="C28" s="425"/>
      <c r="D28" s="421">
        <v>0</v>
      </c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</row>
    <row r="29" spans="1:25" ht="12.75" customHeight="1">
      <c r="A29" s="351" t="s">
        <v>160</v>
      </c>
      <c r="B29" s="337">
        <f>D29+H29+J29+L29+N29+P29+R29+T29+V29+F29+X29+'Pru Med2'!B29+'Prud Med3'!B29</f>
        <v>1408.8898357</v>
      </c>
      <c r="C29" s="425">
        <f t="shared" ref="C29:C35" si="11">B29/$B$38*100</f>
        <v>36.405617056699526</v>
      </c>
      <c r="D29" s="420">
        <v>9.3774446999999999</v>
      </c>
      <c r="E29" s="425">
        <f t="shared" ref="E29:E35" si="12">D29/$D$38*100</f>
        <v>13.247799907377475</v>
      </c>
      <c r="F29" s="420">
        <v>718.7</v>
      </c>
      <c r="G29" s="425">
        <f t="shared" ref="G29:G35" si="13">F29/$F$38*100</f>
        <v>44.110584214860168</v>
      </c>
      <c r="H29" s="420"/>
      <c r="I29" s="425"/>
      <c r="J29" s="420"/>
      <c r="K29" s="425"/>
      <c r="L29" s="420">
        <v>7.0196374000000006</v>
      </c>
      <c r="M29" s="425">
        <f t="shared" ref="M29:M35" si="14">L29/$L$38*100</f>
        <v>43.198906328365617</v>
      </c>
      <c r="N29" s="420">
        <v>19.117556699999998</v>
      </c>
      <c r="O29" s="425">
        <f t="shared" ref="O29:O35" si="15">N29/$N$38*100</f>
        <v>10.879934908202799</v>
      </c>
      <c r="P29" s="420"/>
      <c r="Q29" s="425">
        <f t="shared" ref="Q29:Q35" si="16">P29/$P$38*100</f>
        <v>0</v>
      </c>
      <c r="R29" s="420">
        <v>5.5</v>
      </c>
      <c r="S29" s="425">
        <f t="shared" ref="S29:S35" si="17">R29/$R$38*100</f>
        <v>31.976744186046513</v>
      </c>
      <c r="T29" s="420"/>
      <c r="U29" s="425"/>
      <c r="V29" s="420">
        <v>111.86799999999999</v>
      </c>
      <c r="W29" s="425">
        <f t="shared" ref="W29:W35" si="18">V29/$V$38*100</f>
        <v>29.598624156634472</v>
      </c>
      <c r="X29" s="420"/>
      <c r="Y29" s="425"/>
    </row>
    <row r="30" spans="1:25">
      <c r="A30" s="351" t="s">
        <v>162</v>
      </c>
      <c r="B30" s="337">
        <f>D30+H30+J30+L30+N30+P30+R30+T30+V30+F30+X30+'Pru Med2'!B30+'Prud Med3'!B30</f>
        <v>203.81023216</v>
      </c>
      <c r="C30" s="425">
        <f t="shared" si="11"/>
        <v>5.2664424685606992</v>
      </c>
      <c r="D30" s="420">
        <v>0</v>
      </c>
      <c r="E30" s="425">
        <f t="shared" si="12"/>
        <v>0</v>
      </c>
      <c r="F30" s="420">
        <v>158.9</v>
      </c>
      <c r="G30" s="425">
        <f t="shared" si="13"/>
        <v>9.7525696837919575</v>
      </c>
      <c r="H30" s="420"/>
      <c r="I30" s="425"/>
      <c r="J30" s="420"/>
      <c r="K30" s="425"/>
      <c r="L30" s="420"/>
      <c r="M30" s="425">
        <f t="shared" si="14"/>
        <v>0</v>
      </c>
      <c r="N30" s="420">
        <v>29.262232159999996</v>
      </c>
      <c r="O30" s="425">
        <f t="shared" si="15"/>
        <v>16.653340495625081</v>
      </c>
      <c r="P30" s="420"/>
      <c r="Q30" s="425">
        <f t="shared" si="16"/>
        <v>0</v>
      </c>
      <c r="R30" s="420">
        <v>0</v>
      </c>
      <c r="S30" s="425">
        <f t="shared" si="17"/>
        <v>0</v>
      </c>
      <c r="T30" s="420"/>
      <c r="U30" s="425"/>
      <c r="V30" s="420"/>
      <c r="W30" s="425">
        <f t="shared" si="18"/>
        <v>0</v>
      </c>
      <c r="X30" s="420"/>
      <c r="Y30" s="425"/>
    </row>
    <row r="31" spans="1:25">
      <c r="A31" s="351" t="s">
        <v>164</v>
      </c>
      <c r="B31" s="337">
        <f>D31+H31+J31+L31+N31+P31+R31+T31+V31+F31+X31+'Pru Med2'!B31+'Prud Med3'!B31</f>
        <v>59.136737229999987</v>
      </c>
      <c r="C31" s="425">
        <f t="shared" si="11"/>
        <v>1.5280892480201498</v>
      </c>
      <c r="D31" s="420">
        <v>0</v>
      </c>
      <c r="E31" s="425">
        <f t="shared" si="12"/>
        <v>0</v>
      </c>
      <c r="F31" s="420"/>
      <c r="G31" s="425">
        <f t="shared" si="13"/>
        <v>0</v>
      </c>
      <c r="H31" s="420"/>
      <c r="I31" s="425"/>
      <c r="J31" s="420"/>
      <c r="K31" s="425"/>
      <c r="L31" s="420"/>
      <c r="M31" s="425">
        <f t="shared" si="14"/>
        <v>0</v>
      </c>
      <c r="N31" s="420">
        <v>13.554737230000001</v>
      </c>
      <c r="O31" s="425">
        <f t="shared" si="15"/>
        <v>7.7140955339859474</v>
      </c>
      <c r="P31" s="420"/>
      <c r="Q31" s="425">
        <f t="shared" si="16"/>
        <v>0</v>
      </c>
      <c r="R31" s="420">
        <v>0</v>
      </c>
      <c r="S31" s="425">
        <f t="shared" si="17"/>
        <v>0</v>
      </c>
      <c r="T31" s="420"/>
      <c r="U31" s="425"/>
      <c r="V31" s="420">
        <v>38.281999999999989</v>
      </c>
      <c r="W31" s="425">
        <f t="shared" si="18"/>
        <v>10.128853022886624</v>
      </c>
      <c r="X31" s="420"/>
      <c r="Y31" s="425"/>
    </row>
    <row r="32" spans="1:25">
      <c r="A32" s="351" t="s">
        <v>166</v>
      </c>
      <c r="B32" s="337">
        <f>D32+H32+J32+L32+N32+P32+R32+T32+V32+F32+X32+'Pru Med2'!B32+'Prud Med3'!B32</f>
        <v>120.52627750000002</v>
      </c>
      <c r="C32" s="425">
        <f t="shared" si="11"/>
        <v>3.1143907726145437</v>
      </c>
      <c r="D32" s="420">
        <v>0</v>
      </c>
      <c r="E32" s="425">
        <f t="shared" si="12"/>
        <v>0</v>
      </c>
      <c r="F32" s="420">
        <v>38.1</v>
      </c>
      <c r="G32" s="425">
        <f t="shared" si="13"/>
        <v>2.3384072054907086</v>
      </c>
      <c r="H32" s="420"/>
      <c r="I32" s="425"/>
      <c r="J32" s="420"/>
      <c r="K32" s="425"/>
      <c r="L32" s="420"/>
      <c r="M32" s="425">
        <f t="shared" si="14"/>
        <v>0</v>
      </c>
      <c r="N32" s="420">
        <v>3.05388343</v>
      </c>
      <c r="O32" s="425">
        <f t="shared" si="15"/>
        <v>1.7379863680822296</v>
      </c>
      <c r="P32" s="420"/>
      <c r="Q32" s="425">
        <f t="shared" si="16"/>
        <v>0</v>
      </c>
      <c r="R32" s="420">
        <v>0</v>
      </c>
      <c r="S32" s="425">
        <f t="shared" si="17"/>
        <v>0</v>
      </c>
      <c r="T32" s="420"/>
      <c r="U32" s="425"/>
      <c r="V32" s="420"/>
      <c r="W32" s="425">
        <f t="shared" si="18"/>
        <v>0</v>
      </c>
      <c r="X32" s="420"/>
      <c r="Y32" s="425"/>
    </row>
    <row r="33" spans="1:25">
      <c r="A33" s="351" t="s">
        <v>168</v>
      </c>
      <c r="B33" s="337">
        <f>D33+H33+J33+L33+N33+P33+R33+T33+V33+F33+X33+'Pru Med2'!B33+'Prud Med3'!B33</f>
        <v>1204.7094184900002</v>
      </c>
      <c r="C33" s="425">
        <f t="shared" si="11"/>
        <v>31.129609031749023</v>
      </c>
      <c r="D33" s="420">
        <v>34.823931889999997</v>
      </c>
      <c r="E33" s="425">
        <f t="shared" si="12"/>
        <v>49.196822420809525</v>
      </c>
      <c r="F33" s="420">
        <v>338.2</v>
      </c>
      <c r="G33" s="425">
        <f t="shared" si="13"/>
        <v>20.757199918555315</v>
      </c>
      <c r="H33" s="420"/>
      <c r="I33" s="425"/>
      <c r="J33" s="420"/>
      <c r="K33" s="425"/>
      <c r="L33" s="420">
        <v>9.2299346300000007</v>
      </c>
      <c r="M33" s="425">
        <f t="shared" si="14"/>
        <v>56.801093671634376</v>
      </c>
      <c r="N33" s="420">
        <v>110.72547904</v>
      </c>
      <c r="O33" s="425">
        <f t="shared" si="15"/>
        <v>63.014642694103962</v>
      </c>
      <c r="P33" s="420">
        <v>47.4</v>
      </c>
      <c r="Q33" s="425">
        <f t="shared" si="16"/>
        <v>100</v>
      </c>
      <c r="R33" s="420">
        <v>6.7</v>
      </c>
      <c r="S33" s="425">
        <f t="shared" si="17"/>
        <v>38.953488372093027</v>
      </c>
      <c r="T33" s="420"/>
      <c r="U33" s="425"/>
      <c r="V33" s="420">
        <v>227.8</v>
      </c>
      <c r="W33" s="425">
        <f t="shared" si="18"/>
        <v>60.272522820478905</v>
      </c>
      <c r="X33" s="420"/>
      <c r="Y33" s="425"/>
    </row>
    <row r="34" spans="1:25">
      <c r="A34" s="351" t="s">
        <v>170</v>
      </c>
      <c r="B34" s="337">
        <f>D34+H34+J34+L34+N34+P34+R34+T34+V34+F34+X34+'Pru Med2'!B34+'Prud Med3'!B34</f>
        <v>214.18867550999997</v>
      </c>
      <c r="C34" s="425">
        <f t="shared" si="11"/>
        <v>5.5346207353568566</v>
      </c>
      <c r="D34" s="420">
        <v>12.888010509999999</v>
      </c>
      <c r="E34" s="425">
        <f t="shared" si="12"/>
        <v>18.207282463703351</v>
      </c>
      <c r="F34" s="420"/>
      <c r="G34" s="425">
        <f t="shared" si="13"/>
        <v>0</v>
      </c>
      <c r="H34" s="420"/>
      <c r="I34" s="425"/>
      <c r="J34" s="420"/>
      <c r="K34" s="425"/>
      <c r="L34" s="420"/>
      <c r="M34" s="425">
        <f t="shared" si="14"/>
        <v>0</v>
      </c>
      <c r="N34" s="420">
        <v>0</v>
      </c>
      <c r="O34" s="425">
        <f t="shared" si="15"/>
        <v>0</v>
      </c>
      <c r="P34" s="420"/>
      <c r="Q34" s="425">
        <f t="shared" si="16"/>
        <v>0</v>
      </c>
      <c r="R34" s="420"/>
      <c r="S34" s="425">
        <f t="shared" si="17"/>
        <v>0</v>
      </c>
      <c r="T34" s="420"/>
      <c r="U34" s="425"/>
      <c r="V34" s="420"/>
      <c r="W34" s="425">
        <f t="shared" si="18"/>
        <v>0</v>
      </c>
      <c r="X34" s="420"/>
      <c r="Y34" s="425"/>
    </row>
    <row r="35" spans="1:25" ht="13.5" thickBot="1">
      <c r="A35" s="351" t="s">
        <v>172</v>
      </c>
      <c r="B35" s="337">
        <f>D35+H35+J35+L35+N35+P35+R35+T35+V35+F35+X35+'Pru Med2'!B35+'Prud Med3'!B35</f>
        <v>204.56110414999998</v>
      </c>
      <c r="C35" s="425">
        <f t="shared" si="11"/>
        <v>5.2858449494601087</v>
      </c>
      <c r="D35" s="420">
        <v>13.69553391</v>
      </c>
      <c r="E35" s="425">
        <f t="shared" si="12"/>
        <v>19.348095208109633</v>
      </c>
      <c r="F35" s="420"/>
      <c r="G35" s="425">
        <f t="shared" si="13"/>
        <v>0</v>
      </c>
      <c r="H35" s="420"/>
      <c r="I35" s="425"/>
      <c r="J35" s="420"/>
      <c r="K35" s="425"/>
      <c r="L35" s="420"/>
      <c r="M35" s="425">
        <f t="shared" si="14"/>
        <v>0</v>
      </c>
      <c r="N35" s="420">
        <v>0</v>
      </c>
      <c r="O35" s="425">
        <f t="shared" si="15"/>
        <v>0</v>
      </c>
      <c r="P35" s="420"/>
      <c r="Q35" s="425">
        <f t="shared" si="16"/>
        <v>0</v>
      </c>
      <c r="R35" s="420">
        <v>0</v>
      </c>
      <c r="S35" s="425">
        <f t="shared" si="17"/>
        <v>0</v>
      </c>
      <c r="T35" s="420"/>
      <c r="U35" s="425"/>
      <c r="V35" s="420"/>
      <c r="W35" s="425">
        <f t="shared" si="18"/>
        <v>0</v>
      </c>
      <c r="X35" s="420"/>
      <c r="Y35" s="425"/>
    </row>
    <row r="36" spans="1:25" ht="16.5" customHeight="1" thickBot="1">
      <c r="A36" s="362" t="s">
        <v>174</v>
      </c>
      <c r="B36" s="355">
        <f t="shared" ref="B36:G36" si="19">SUM(B29:B35)</f>
        <v>3415.8222807400002</v>
      </c>
      <c r="C36" s="426">
        <f t="shared" si="19"/>
        <v>88.26461426246091</v>
      </c>
      <c r="D36" s="355">
        <v>70.784921010000005</v>
      </c>
      <c r="E36" s="426">
        <f t="shared" si="19"/>
        <v>100</v>
      </c>
      <c r="F36" s="355">
        <v>1253.9000000000001</v>
      </c>
      <c r="G36" s="426">
        <f t="shared" si="19"/>
        <v>76.958761022698155</v>
      </c>
      <c r="H36" s="422"/>
      <c r="I36" s="426"/>
      <c r="J36" s="422"/>
      <c r="K36" s="426"/>
      <c r="L36" s="355">
        <v>16.249572030000003</v>
      </c>
      <c r="M36" s="426">
        <f t="shared" ref="M36:S36" si="20">SUM(M29:M35)</f>
        <v>100</v>
      </c>
      <c r="N36" s="355">
        <v>175.71388855999996</v>
      </c>
      <c r="O36" s="426">
        <f t="shared" si="20"/>
        <v>100.00000000000003</v>
      </c>
      <c r="P36" s="355">
        <f>SUM(P29:P35)</f>
        <v>47.4</v>
      </c>
      <c r="Q36" s="426">
        <f t="shared" si="20"/>
        <v>100</v>
      </c>
      <c r="R36" s="355">
        <v>12.2</v>
      </c>
      <c r="S36" s="426">
        <f t="shared" si="20"/>
        <v>70.930232558139537</v>
      </c>
      <c r="T36" s="422"/>
      <c r="U36" s="426"/>
      <c r="V36" s="355">
        <v>377.95</v>
      </c>
      <c r="W36" s="426">
        <f>SUM(W29:W35)</f>
        <v>100</v>
      </c>
      <c r="X36" s="422"/>
      <c r="Y36" s="426"/>
    </row>
    <row r="37" spans="1:25" ht="16.5" customHeight="1" thickBot="1">
      <c r="A37" s="362" t="s">
        <v>176</v>
      </c>
      <c r="B37" s="337">
        <f>D37+H37+J37+L37+N37+P37+R37+T37+V37+F37+X37+'Pru Med2'!B37+'Prud Med3'!B37</f>
        <v>454.15699609999996</v>
      </c>
      <c r="C37" s="426">
        <f>B37/B38*100</f>
        <v>11.735385737539094</v>
      </c>
      <c r="D37" s="422">
        <v>0</v>
      </c>
      <c r="E37" s="426">
        <f>D37/$D$38*100</f>
        <v>0</v>
      </c>
      <c r="F37" s="422">
        <v>375.41417207999996</v>
      </c>
      <c r="G37" s="426">
        <f>F37/$F$38*100</f>
        <v>23.041238977301852</v>
      </c>
      <c r="H37" s="422"/>
      <c r="I37" s="426"/>
      <c r="J37" s="422"/>
      <c r="K37" s="426"/>
      <c r="L37" s="422"/>
      <c r="M37" s="426">
        <f>L37/$L$38*100</f>
        <v>0</v>
      </c>
      <c r="N37" s="422">
        <v>0</v>
      </c>
      <c r="O37" s="426">
        <f>N37/$N$38*100</f>
        <v>0</v>
      </c>
      <c r="P37" s="422">
        <v>0</v>
      </c>
      <c r="Q37" s="426">
        <f>P37/$P$38*100</f>
        <v>0</v>
      </c>
      <c r="R37" s="422">
        <v>5</v>
      </c>
      <c r="S37" s="426">
        <f>R37/R38*100</f>
        <v>29.069767441860467</v>
      </c>
      <c r="T37" s="422"/>
      <c r="U37" s="426"/>
      <c r="V37" s="422"/>
      <c r="W37" s="426">
        <f>V37/V38*100</f>
        <v>0</v>
      </c>
      <c r="X37" s="422"/>
      <c r="Y37" s="426"/>
    </row>
    <row r="38" spans="1:25" ht="16.5" customHeight="1" thickBot="1">
      <c r="A38" s="362" t="s">
        <v>178</v>
      </c>
      <c r="B38" s="355">
        <f t="shared" ref="B38:G38" si="21">SUM(B36:B37)</f>
        <v>3869.9792768400002</v>
      </c>
      <c r="C38" s="426">
        <f t="shared" si="21"/>
        <v>100</v>
      </c>
      <c r="D38" s="355">
        <v>70.784921010000005</v>
      </c>
      <c r="E38" s="426">
        <f t="shared" si="21"/>
        <v>100</v>
      </c>
      <c r="F38" s="355">
        <v>1629.3141720799999</v>
      </c>
      <c r="G38" s="426">
        <f t="shared" si="21"/>
        <v>100</v>
      </c>
      <c r="H38" s="422"/>
      <c r="I38" s="426"/>
      <c r="J38" s="422"/>
      <c r="K38" s="426"/>
      <c r="L38" s="355">
        <v>16.249572030000003</v>
      </c>
      <c r="M38" s="426">
        <f t="shared" ref="M38:S38" si="22">SUM(M36:M37)</f>
        <v>100</v>
      </c>
      <c r="N38" s="355">
        <v>175.71388855999996</v>
      </c>
      <c r="O38" s="426">
        <f t="shared" si="22"/>
        <v>100.00000000000003</v>
      </c>
      <c r="P38" s="355">
        <v>47.4</v>
      </c>
      <c r="Q38" s="426">
        <f t="shared" si="22"/>
        <v>100</v>
      </c>
      <c r="R38" s="355">
        <v>17.2</v>
      </c>
      <c r="S38" s="426">
        <f t="shared" si="22"/>
        <v>100</v>
      </c>
      <c r="T38" s="422"/>
      <c r="U38" s="426"/>
      <c r="V38" s="355">
        <v>377.95</v>
      </c>
      <c r="W38" s="426">
        <f>SUM(W36:W37)</f>
        <v>100</v>
      </c>
      <c r="X38" s="422"/>
      <c r="Y38" s="426"/>
    </row>
    <row r="39" spans="1:25" ht="16.5" customHeight="1">
      <c r="A39" s="339" t="s">
        <v>437</v>
      </c>
      <c r="B39" s="337">
        <f>D39+H39+J39+L39+N39+P39+R39+T39+V39+F39+X39+'Pru Med2'!B39+'Prud Med3'!B39</f>
        <v>112.94486219000001</v>
      </c>
      <c r="C39" s="366">
        <f>B39/$B$42*100</f>
        <v>14.326442457458368</v>
      </c>
      <c r="D39" s="337">
        <v>5.7778369700000001</v>
      </c>
      <c r="E39" s="366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M39" s="366">
        <f>L39/$L$42*100</f>
        <v>0</v>
      </c>
      <c r="O39" s="366">
        <v>0</v>
      </c>
      <c r="P39" s="337">
        <v>17.771999999999998</v>
      </c>
      <c r="Q39" s="366">
        <v>0</v>
      </c>
      <c r="R39" s="337">
        <v>0</v>
      </c>
      <c r="S39" s="366">
        <v>0</v>
      </c>
      <c r="U39" s="366"/>
      <c r="W39" s="366">
        <v>0</v>
      </c>
      <c r="X39" s="337"/>
      <c r="Y39" s="366"/>
    </row>
    <row r="40" spans="1:25" ht="16.5" customHeight="1">
      <c r="A40" s="339" t="s">
        <v>438</v>
      </c>
      <c r="B40" s="337">
        <f>D40+H40+J40+L40+N40+P40+R40+T40+V40+F40+X40+'Pru Med2'!B40+'Prud Med3'!B40</f>
        <v>208.15767722000001</v>
      </c>
      <c r="C40" s="366">
        <f>B40/$B$42*100</f>
        <v>26.403671020943165</v>
      </c>
      <c r="D40" s="337">
        <v>0</v>
      </c>
      <c r="E40" s="366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M40" s="366">
        <f>L40/$L$42*100</f>
        <v>0</v>
      </c>
      <c r="O40" s="366">
        <v>0</v>
      </c>
      <c r="P40" s="337">
        <v>25.483000000000001</v>
      </c>
      <c r="Q40" s="366">
        <v>100</v>
      </c>
      <c r="R40" s="337">
        <v>0</v>
      </c>
      <c r="S40" s="366">
        <v>0</v>
      </c>
      <c r="U40" s="366"/>
      <c r="W40" s="366">
        <v>0</v>
      </c>
      <c r="X40" s="337"/>
      <c r="Y40" s="366"/>
    </row>
    <row r="41" spans="1:25" ht="16.5" customHeight="1" thickBot="1">
      <c r="A41" s="339" t="s">
        <v>439</v>
      </c>
      <c r="B41" s="337">
        <f>D41+H41+J41+L41+N41+P41+R41+T41+V41+F41+X41+'Pru Med2'!B41+'Prud Med3'!B41</f>
        <v>467.26388529999997</v>
      </c>
      <c r="C41" s="366">
        <f>B41/$B$42*100</f>
        <v>59.269886521598458</v>
      </c>
      <c r="D41" s="337">
        <v>0</v>
      </c>
      <c r="E41" s="366">
        <v>0</v>
      </c>
      <c r="F41" s="337">
        <v>419.09011369999996</v>
      </c>
      <c r="G41" s="366">
        <v>100</v>
      </c>
      <c r="H41" s="337">
        <v>0</v>
      </c>
      <c r="I41" s="366">
        <v>0</v>
      </c>
      <c r="J41" s="337">
        <v>0</v>
      </c>
      <c r="K41" s="366">
        <v>0</v>
      </c>
      <c r="L41" s="337">
        <v>23.7655016</v>
      </c>
      <c r="M41" s="366">
        <f>L41/$L$42*100</f>
        <v>100</v>
      </c>
      <c r="O41" s="366">
        <v>0</v>
      </c>
      <c r="Q41" s="366">
        <v>0</v>
      </c>
      <c r="R41" s="337">
        <v>0</v>
      </c>
      <c r="S41" s="366">
        <v>0</v>
      </c>
      <c r="U41" s="366"/>
      <c r="W41" s="366">
        <v>0</v>
      </c>
      <c r="X41" s="337"/>
      <c r="Y41" s="366"/>
    </row>
    <row r="42" spans="1:25" ht="16.5" customHeight="1" thickBot="1">
      <c r="A42" s="362" t="s">
        <v>440</v>
      </c>
      <c r="B42" s="356">
        <f t="shared" ref="B42:H42" si="23">SUM(B39:B41)</f>
        <v>788.36642471000005</v>
      </c>
      <c r="C42" s="365">
        <f t="shared" si="23"/>
        <v>100</v>
      </c>
      <c r="D42" s="356">
        <v>5.7778369700000001</v>
      </c>
      <c r="E42" s="365">
        <f t="shared" si="23"/>
        <v>0</v>
      </c>
      <c r="F42" s="356">
        <v>419.09011369999996</v>
      </c>
      <c r="G42" s="356">
        <f t="shared" si="23"/>
        <v>100</v>
      </c>
      <c r="H42" s="356">
        <f t="shared" si="23"/>
        <v>0</v>
      </c>
      <c r="I42" s="356">
        <f>SUM(I39:I41)</f>
        <v>0</v>
      </c>
      <c r="J42" s="356">
        <f>SUM(J39:J41)</f>
        <v>0</v>
      </c>
      <c r="K42" s="356">
        <f>SUM(K39:K41)</f>
        <v>0</v>
      </c>
      <c r="L42" s="356">
        <v>23.7655016</v>
      </c>
      <c r="M42" s="1412">
        <f>SUM(M39:M41)</f>
        <v>100</v>
      </c>
      <c r="N42" s="356">
        <v>0</v>
      </c>
      <c r="O42" s="365">
        <v>0</v>
      </c>
      <c r="P42" s="356">
        <v>43.255000000000003</v>
      </c>
      <c r="Q42" s="365">
        <f>SUM(Q39:Q41)</f>
        <v>100</v>
      </c>
      <c r="R42" s="356">
        <f>SUM(R39:R41)</f>
        <v>0</v>
      </c>
      <c r="S42" s="365">
        <f>SUM(S39:S41)</f>
        <v>0</v>
      </c>
      <c r="T42" s="356"/>
      <c r="U42" s="365"/>
      <c r="V42" s="356"/>
      <c r="W42" s="365">
        <f>SUM(W39:W41)</f>
        <v>0</v>
      </c>
      <c r="X42" s="356"/>
      <c r="Y42" s="365"/>
    </row>
    <row r="43" spans="1:25" ht="13.5" thickBot="1">
      <c r="B43" s="356"/>
      <c r="D43" s="421"/>
      <c r="F43" s="421"/>
      <c r="H43" s="421"/>
      <c r="J43" s="421"/>
      <c r="L43" s="421"/>
      <c r="M43" s="367"/>
      <c r="N43" s="421"/>
      <c r="O43" s="367"/>
      <c r="P43" s="421"/>
      <c r="Q43" s="337"/>
      <c r="R43" s="421"/>
      <c r="S43" s="367"/>
      <c r="U43" s="367"/>
      <c r="V43" s="421"/>
      <c r="X43" s="337"/>
      <c r="Y43" s="367"/>
    </row>
    <row r="44" spans="1:25" s="385" customFormat="1" ht="16.5" customHeight="1">
      <c r="A44" s="1392" t="s">
        <v>181</v>
      </c>
      <c r="B44" s="337">
        <f>D44+H44+J44+L44+N44+P44+R44+T44+V44+F44+X44+'Pru Med2'!B44+'Prud Med3'!B44</f>
        <v>43584</v>
      </c>
      <c r="C44" s="386"/>
      <c r="D44" s="423">
        <v>2022</v>
      </c>
      <c r="E44" s="386"/>
      <c r="F44" s="423">
        <v>8288</v>
      </c>
      <c r="G44" s="386"/>
      <c r="H44" s="423">
        <v>0</v>
      </c>
      <c r="I44" s="386"/>
      <c r="J44" s="423">
        <v>0</v>
      </c>
      <c r="K44" s="386"/>
      <c r="L44" s="423">
        <v>84</v>
      </c>
      <c r="M44" s="386"/>
      <c r="N44" s="423">
        <v>735</v>
      </c>
      <c r="O44" s="386"/>
      <c r="P44" s="423">
        <v>41</v>
      </c>
      <c r="Q44" s="386"/>
      <c r="R44" s="423">
        <v>5600</v>
      </c>
      <c r="S44" s="386"/>
      <c r="T44" s="412">
        <v>0</v>
      </c>
      <c r="U44" s="386"/>
      <c r="V44" s="423">
        <v>28</v>
      </c>
      <c r="W44" s="386"/>
      <c r="X44" s="412">
        <v>0</v>
      </c>
      <c r="Y44" s="386"/>
    </row>
    <row r="45" spans="1:25" s="385" customFormat="1" ht="16.5" customHeight="1" thickBot="1">
      <c r="A45" s="1393" t="s">
        <v>182</v>
      </c>
      <c r="B45" s="414">
        <f>B10/B44*1000000</f>
        <v>348261.3462789185</v>
      </c>
      <c r="C45" s="387"/>
      <c r="D45" s="424">
        <f>D10/D44*1000000</f>
        <v>132169.63430267063</v>
      </c>
      <c r="E45" s="387"/>
      <c r="F45" s="424">
        <f>F10/F44*1000000</f>
        <v>830249.06923021236</v>
      </c>
      <c r="G45" s="387"/>
      <c r="H45" s="424" t="e">
        <f>H10/H44*1000000</f>
        <v>#DIV/0!</v>
      </c>
      <c r="I45" s="387"/>
      <c r="J45" s="424" t="e">
        <f>J10/J44*1000000</f>
        <v>#DIV/0!</v>
      </c>
      <c r="K45" s="387"/>
      <c r="L45" s="424">
        <f>L10/L44*1000000</f>
        <v>2229888.7574999998</v>
      </c>
      <c r="M45" s="387"/>
      <c r="N45" s="424">
        <f>N10/N44*1000000</f>
        <v>900363.1268571429</v>
      </c>
      <c r="O45" s="387"/>
      <c r="P45" s="424">
        <f>P10/P44*1000000</f>
        <v>5028560.9756097561</v>
      </c>
      <c r="Q45" s="387"/>
      <c r="R45" s="424">
        <f>R10/R44*1000000</f>
        <v>16285.714285714284</v>
      </c>
      <c r="S45" s="387"/>
      <c r="T45" s="424" t="e">
        <f>T10/T44*1000000</f>
        <v>#DIV/0!</v>
      </c>
      <c r="U45" s="387"/>
      <c r="V45" s="424">
        <f>V10/V44*1000000</f>
        <v>33445749.999999996</v>
      </c>
      <c r="W45" s="387"/>
      <c r="X45" s="424" t="e">
        <f>X10/X44*1000000</f>
        <v>#DIV/0!</v>
      </c>
      <c r="Y45" s="387"/>
    </row>
    <row r="46" spans="1:25">
      <c r="H46" s="337"/>
      <c r="J46" s="337"/>
      <c r="X46" s="337"/>
      <c r="Y46" s="337"/>
    </row>
    <row r="47" spans="1:25" s="516" customFormat="1" ht="12">
      <c r="A47" s="527" t="s">
        <v>184</v>
      </c>
      <c r="B47" s="439" t="s">
        <v>78</v>
      </c>
      <c r="C47" s="514"/>
      <c r="D47" s="439" t="s">
        <v>411</v>
      </c>
      <c r="E47" s="515"/>
      <c r="F47" s="440" t="s">
        <v>412</v>
      </c>
      <c r="G47" s="515"/>
      <c r="H47" s="1508" t="s">
        <v>727</v>
      </c>
      <c r="I47" s="1321"/>
      <c r="J47" s="1508" t="s">
        <v>727</v>
      </c>
      <c r="K47" s="515"/>
      <c r="L47" s="1364" t="s">
        <v>413</v>
      </c>
      <c r="M47" s="514"/>
      <c r="N47" s="440" t="s">
        <v>442</v>
      </c>
      <c r="O47" s="514"/>
      <c r="P47" s="1268" t="s">
        <v>469</v>
      </c>
      <c r="Q47" s="1273"/>
      <c r="R47" s="440" t="s">
        <v>1308</v>
      </c>
      <c r="S47" s="514"/>
      <c r="T47" s="430" t="s">
        <v>445</v>
      </c>
      <c r="U47" s="514"/>
      <c r="V47" s="1249" t="s">
        <v>1293</v>
      </c>
      <c r="W47" s="514"/>
      <c r="X47" s="1272" t="s">
        <v>1309</v>
      </c>
      <c r="Y47" s="514"/>
    </row>
    <row r="48" spans="1:25" s="516" customFormat="1" ht="12">
      <c r="A48" s="513"/>
      <c r="B48" s="485"/>
      <c r="C48" s="517"/>
      <c r="D48" s="485" t="s">
        <v>1310</v>
      </c>
      <c r="E48" s="518"/>
      <c r="F48" s="383" t="s">
        <v>1310</v>
      </c>
      <c r="G48" s="518"/>
      <c r="H48" s="1279" t="s">
        <v>709</v>
      </c>
      <c r="I48" s="1322"/>
      <c r="J48" s="1279" t="s">
        <v>732</v>
      </c>
      <c r="K48" s="518"/>
      <c r="L48" s="1365" t="s">
        <v>1310</v>
      </c>
      <c r="M48" s="517"/>
      <c r="N48" s="383" t="s">
        <v>1310</v>
      </c>
      <c r="O48" s="517"/>
      <c r="P48" s="1269" t="s">
        <v>1310</v>
      </c>
      <c r="Q48" s="1275"/>
      <c r="R48" s="383" t="s">
        <v>1310</v>
      </c>
      <c r="S48" s="517"/>
      <c r="T48" s="319" t="s">
        <v>1312</v>
      </c>
      <c r="U48" s="517"/>
      <c r="V48" s="1270" t="s">
        <v>1311</v>
      </c>
      <c r="W48" s="517"/>
      <c r="X48" s="1408" t="s">
        <v>709</v>
      </c>
      <c r="Y48" s="517"/>
    </row>
    <row r="49" spans="1:25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46" t="s">
        <v>22</v>
      </c>
      <c r="N49" s="347" t="s">
        <v>116</v>
      </c>
      <c r="O49" s="346" t="s">
        <v>22</v>
      </c>
      <c r="P49" s="347" t="s">
        <v>116</v>
      </c>
      <c r="Q49" s="157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</row>
    <row r="50" spans="1:25">
      <c r="A50" s="348" t="s">
        <v>186</v>
      </c>
      <c r="B50" s="337">
        <f>D50+H50+J50+L50+N50+P50+R50+T50+V50+F50+X50+'Pru Med2'!B50+'Prud Med3'!B50</f>
        <v>711.86975659000007</v>
      </c>
      <c r="C50" s="366">
        <f t="shared" ref="C50:C57" si="24">B50/$B$58*100</f>
        <v>20.672167186014299</v>
      </c>
      <c r="D50" s="337">
        <v>0</v>
      </c>
      <c r="E50" s="366">
        <f t="shared" ref="E50:E57" si="25">D50/$D$58*100</f>
        <v>0</v>
      </c>
      <c r="F50" s="337">
        <v>236.2</v>
      </c>
      <c r="G50" s="366">
        <f t="shared" ref="G50:G57" si="26">F50/$F$58*100</f>
        <v>18.837227849110771</v>
      </c>
      <c r="H50" s="337"/>
      <c r="I50" s="366"/>
      <c r="J50" s="337"/>
      <c r="K50" s="366"/>
      <c r="L50" s="337">
        <v>9.2299346300000007</v>
      </c>
      <c r="M50" s="366">
        <v>0</v>
      </c>
      <c r="N50" s="337">
        <v>110.72547900000001</v>
      </c>
      <c r="O50" s="366">
        <f t="shared" ref="O50:O57" si="27">N50/$N$58*100</f>
        <v>63.014643230788018</v>
      </c>
      <c r="P50" s="337">
        <v>47.4</v>
      </c>
      <c r="Q50" s="366">
        <f t="shared" ref="Q50:Q57" si="28">P50/$P$58*100</f>
        <v>100</v>
      </c>
      <c r="R50" s="337">
        <v>6.7</v>
      </c>
      <c r="S50" s="366">
        <f>R50/$R$58*100</f>
        <v>54.918032786885249</v>
      </c>
      <c r="U50" s="366"/>
      <c r="V50" s="337">
        <v>0</v>
      </c>
      <c r="W50" s="366">
        <f t="shared" ref="W50:W57" si="29">V50/$V$58*100</f>
        <v>0</v>
      </c>
      <c r="X50" s="337"/>
      <c r="Y50" s="366"/>
    </row>
    <row r="51" spans="1:25">
      <c r="A51" s="416" t="s">
        <v>188</v>
      </c>
      <c r="B51" s="337">
        <f>D51+H51+J51+L51+N51+P51+R51+T51+V51+F51+X51+'Pru Med2'!B51+'Prud Med3'!B51</f>
        <v>911.0714796100001</v>
      </c>
      <c r="C51" s="366">
        <f t="shared" si="24"/>
        <v>26.456836760596701</v>
      </c>
      <c r="D51" s="337">
        <v>26.584</v>
      </c>
      <c r="E51" s="366">
        <f t="shared" si="25"/>
        <v>37.55597937416119</v>
      </c>
      <c r="F51" s="337">
        <v>55.4</v>
      </c>
      <c r="G51" s="366">
        <f t="shared" si="26"/>
        <v>4.4182151686737381</v>
      </c>
      <c r="H51" s="337"/>
      <c r="I51" s="366"/>
      <c r="J51" s="337"/>
      <c r="K51" s="366"/>
      <c r="M51" s="366">
        <v>0</v>
      </c>
      <c r="N51" s="337">
        <v>1.0802350000000001</v>
      </c>
      <c r="O51" s="366">
        <f t="shared" si="27"/>
        <v>0.61476928115533647</v>
      </c>
      <c r="P51" s="337">
        <v>0</v>
      </c>
      <c r="Q51" s="366">
        <f t="shared" si="28"/>
        <v>0</v>
      </c>
      <c r="R51" s="337">
        <v>0</v>
      </c>
      <c r="S51" s="366">
        <f t="shared" ref="S51:S57" si="30">R51/$R$58*100</f>
        <v>0</v>
      </c>
      <c r="U51" s="366"/>
      <c r="V51" s="337">
        <v>202.48099999999999</v>
      </c>
      <c r="W51" s="366">
        <f t="shared" si="29"/>
        <v>53.554926060817657</v>
      </c>
      <c r="X51" s="337"/>
      <c r="Y51" s="366"/>
    </row>
    <row r="52" spans="1:25">
      <c r="A52" s="416" t="s">
        <v>189</v>
      </c>
      <c r="B52" s="337">
        <f>D52+H52+J52+L52+N52+P52+R52+T52+V52+F52+X52+'Pru Med2'!B52+'Prud Med3'!B52</f>
        <v>32.052</v>
      </c>
      <c r="C52" s="366">
        <f t="shared" si="24"/>
        <v>0.93076619214734302</v>
      </c>
      <c r="D52" s="337">
        <v>0</v>
      </c>
      <c r="E52" s="366">
        <f t="shared" si="25"/>
        <v>0</v>
      </c>
      <c r="F52" s="337">
        <v>10.3</v>
      </c>
      <c r="G52" s="366">
        <f t="shared" si="26"/>
        <v>0.82143711619746385</v>
      </c>
      <c r="H52" s="337"/>
      <c r="I52" s="366"/>
      <c r="J52" s="337"/>
      <c r="K52" s="366"/>
      <c r="M52" s="366">
        <v>0</v>
      </c>
      <c r="N52" s="337">
        <v>0</v>
      </c>
      <c r="O52" s="366">
        <f t="shared" si="27"/>
        <v>0</v>
      </c>
      <c r="P52" s="337">
        <v>0</v>
      </c>
      <c r="Q52" s="366">
        <f t="shared" si="28"/>
        <v>0</v>
      </c>
      <c r="R52" s="337">
        <v>0</v>
      </c>
      <c r="S52" s="366">
        <f t="shared" si="30"/>
        <v>0</v>
      </c>
      <c r="U52" s="366"/>
      <c r="V52" s="337">
        <v>7.5380000000000003</v>
      </c>
      <c r="W52" s="366">
        <f t="shared" si="29"/>
        <v>1.9937526614667227</v>
      </c>
      <c r="X52" s="337"/>
      <c r="Y52" s="366"/>
    </row>
    <row r="53" spans="1:25">
      <c r="A53" s="416" t="s">
        <v>190</v>
      </c>
      <c r="B53" s="337">
        <f>D53+H53+J53+L53+N53+P53+R53+T53+V53+F53+X53+'Pru Med2'!B53+'Prud Med3'!B53</f>
        <v>81.078447999999995</v>
      </c>
      <c r="C53" s="366">
        <f t="shared" si="24"/>
        <v>2.3544577034249454</v>
      </c>
      <c r="D53" s="337">
        <v>0</v>
      </c>
      <c r="E53" s="366">
        <f t="shared" si="25"/>
        <v>0</v>
      </c>
      <c r="F53" s="337">
        <v>52.2</v>
      </c>
      <c r="G53" s="366">
        <f t="shared" si="26"/>
        <v>4.1630114044182154</v>
      </c>
      <c r="H53" s="337"/>
      <c r="I53" s="366"/>
      <c r="J53" s="337"/>
      <c r="K53" s="366"/>
      <c r="M53" s="366">
        <v>0</v>
      </c>
      <c r="N53" s="337">
        <v>0.71135499999999996</v>
      </c>
      <c r="O53" s="366">
        <f t="shared" si="27"/>
        <v>0.40483709747995039</v>
      </c>
      <c r="P53" s="337">
        <v>0</v>
      </c>
      <c r="Q53" s="366">
        <f t="shared" si="28"/>
        <v>0</v>
      </c>
      <c r="R53" s="337">
        <v>0</v>
      </c>
      <c r="S53" s="366">
        <f t="shared" si="30"/>
        <v>0</v>
      </c>
      <c r="U53" s="366"/>
      <c r="V53" s="337">
        <v>9</v>
      </c>
      <c r="W53" s="366">
        <f t="shared" si="29"/>
        <v>2.3804422861767716</v>
      </c>
      <c r="X53" s="337"/>
      <c r="Y53" s="366"/>
    </row>
    <row r="54" spans="1:25">
      <c r="A54" s="416" t="s">
        <v>191</v>
      </c>
      <c r="B54" s="337">
        <f>D54+H54+J54+L54+N54+P54+R54+T54+V54+F54+X54+'Pru Med2'!B54+'Prud Med3'!B54</f>
        <v>274.94085960000001</v>
      </c>
      <c r="C54" s="366">
        <f t="shared" si="24"/>
        <v>7.9840776536755671</v>
      </c>
      <c r="D54" s="337">
        <v>10.882999999999999</v>
      </c>
      <c r="E54" s="366">
        <f t="shared" si="25"/>
        <v>15.374726283817191</v>
      </c>
      <c r="F54" s="337">
        <v>184.6</v>
      </c>
      <c r="G54" s="366">
        <f t="shared" si="26"/>
        <v>14.722067150490467</v>
      </c>
      <c r="H54" s="337"/>
      <c r="I54" s="366"/>
      <c r="J54" s="337"/>
      <c r="K54" s="366"/>
      <c r="M54" s="366">
        <v>0</v>
      </c>
      <c r="N54" s="337">
        <v>6.2793869999999998</v>
      </c>
      <c r="O54" s="366">
        <f t="shared" si="27"/>
        <v>3.5736429870224198</v>
      </c>
      <c r="P54" s="337">
        <v>0</v>
      </c>
      <c r="Q54" s="366">
        <f t="shared" si="28"/>
        <v>0</v>
      </c>
      <c r="R54" s="337">
        <v>0</v>
      </c>
      <c r="S54" s="366">
        <f t="shared" si="30"/>
        <v>0</v>
      </c>
      <c r="U54" s="366"/>
      <c r="V54" s="337">
        <v>5.4169999999999998</v>
      </c>
      <c r="W54" s="366">
        <f t="shared" si="29"/>
        <v>1.4327617626910634</v>
      </c>
      <c r="X54" s="337"/>
      <c r="Y54" s="366"/>
    </row>
    <row r="55" spans="1:25">
      <c r="A55" s="416" t="s">
        <v>192</v>
      </c>
      <c r="B55" s="337">
        <f>D55+H55+J55+L55+N55+P55+R55+T55+V55+F55+X55+'Pru Med2'!B55+'Prud Med3'!B55</f>
        <v>1142.05394813</v>
      </c>
      <c r="C55" s="366">
        <f t="shared" si="24"/>
        <v>33.164395498808162</v>
      </c>
      <c r="D55" s="337">
        <v>26.943999999999999</v>
      </c>
      <c r="E55" s="366">
        <f t="shared" si="25"/>
        <v>38.064561700925339</v>
      </c>
      <c r="F55" s="337">
        <v>674.7</v>
      </c>
      <c r="G55" s="366">
        <f t="shared" si="26"/>
        <v>53.808118669750385</v>
      </c>
      <c r="H55" s="337"/>
      <c r="I55" s="366"/>
      <c r="J55" s="337"/>
      <c r="K55" s="366"/>
      <c r="L55" s="337">
        <v>5.4762064000000006</v>
      </c>
      <c r="M55" s="366">
        <v>0</v>
      </c>
      <c r="N55" s="337">
        <v>24.642838999999999</v>
      </c>
      <c r="O55" s="366">
        <f t="shared" si="27"/>
        <v>14.024411741571683</v>
      </c>
      <c r="P55" s="337">
        <v>0</v>
      </c>
      <c r="Q55" s="366">
        <f t="shared" si="28"/>
        <v>0</v>
      </c>
      <c r="R55" s="337">
        <v>3.9</v>
      </c>
      <c r="S55" s="366">
        <f t="shared" si="30"/>
        <v>31.967213114754102</v>
      </c>
      <c r="U55" s="366"/>
      <c r="V55" s="337">
        <v>100.812</v>
      </c>
      <c r="W55" s="366">
        <f t="shared" si="29"/>
        <v>26.664127528228075</v>
      </c>
      <c r="X55" s="337"/>
      <c r="Y55" s="366"/>
    </row>
    <row r="56" spans="1:25">
      <c r="A56" s="416" t="s">
        <v>193</v>
      </c>
      <c r="B56" s="337">
        <f>D56+H56+J56+L56+N56+P56+R56+T56+V56+F56+X56+'Pru Med2'!B56+'Prud Med3'!B56</f>
        <v>228.304867</v>
      </c>
      <c r="C56" s="366">
        <f t="shared" si="24"/>
        <v>6.6298031856450637</v>
      </c>
      <c r="D56" s="337">
        <v>6.3739999999999997</v>
      </c>
      <c r="E56" s="366">
        <f t="shared" si="25"/>
        <v>9.0047326410962771</v>
      </c>
      <c r="F56" s="337">
        <v>40.5</v>
      </c>
      <c r="G56" s="366">
        <f t="shared" si="26"/>
        <v>3.2299226413589599</v>
      </c>
      <c r="H56" s="337"/>
      <c r="I56" s="366"/>
      <c r="J56" s="337"/>
      <c r="K56" s="366"/>
      <c r="M56" s="366">
        <v>0</v>
      </c>
      <c r="N56" s="337">
        <v>20.087886999999998</v>
      </c>
      <c r="O56" s="366">
        <f t="shared" si="27"/>
        <v>11.432156753780081</v>
      </c>
      <c r="P56" s="337">
        <v>0</v>
      </c>
      <c r="Q56" s="366">
        <f t="shared" si="28"/>
        <v>0</v>
      </c>
      <c r="R56" s="337">
        <v>1.2</v>
      </c>
      <c r="S56" s="366">
        <f t="shared" si="30"/>
        <v>9.8360655737704921</v>
      </c>
      <c r="U56" s="366"/>
      <c r="V56" s="337">
        <v>33.232999999999997</v>
      </c>
      <c r="W56" s="366">
        <f t="shared" si="29"/>
        <v>8.7899153885014041</v>
      </c>
      <c r="X56" s="337"/>
      <c r="Y56" s="366"/>
    </row>
    <row r="57" spans="1:25" ht="13.5" thickBot="1">
      <c r="A57" s="416" t="s">
        <v>194</v>
      </c>
      <c r="B57" s="337">
        <f>D57+H57+J57+L57+N57+P57+R57+T57+V57+F57+X57+'Pru Med2'!B57+'Prud Med3'!B57</f>
        <v>62.243189000000001</v>
      </c>
      <c r="C57" s="366">
        <f t="shared" si="24"/>
        <v>1.8074958196879254</v>
      </c>
      <c r="D57" s="337">
        <v>0</v>
      </c>
      <c r="E57" s="366">
        <f t="shared" si="25"/>
        <v>0</v>
      </c>
      <c r="F57" s="337">
        <v>0</v>
      </c>
      <c r="G57" s="366">
        <f t="shared" si="26"/>
        <v>0</v>
      </c>
      <c r="H57" s="337"/>
      <c r="I57" s="366"/>
      <c r="J57" s="337"/>
      <c r="K57" s="366"/>
      <c r="L57" s="337">
        <v>1.543431</v>
      </c>
      <c r="M57" s="366">
        <v>0</v>
      </c>
      <c r="N57" s="337">
        <v>12.186705</v>
      </c>
      <c r="O57" s="366">
        <f t="shared" si="27"/>
        <v>6.9355389082025143</v>
      </c>
      <c r="P57" s="337">
        <v>0</v>
      </c>
      <c r="Q57" s="366">
        <f t="shared" si="28"/>
        <v>0</v>
      </c>
      <c r="R57" s="337">
        <v>0.4</v>
      </c>
      <c r="S57" s="366">
        <f t="shared" si="30"/>
        <v>3.278688524590164</v>
      </c>
      <c r="U57" s="366"/>
      <c r="V57" s="337">
        <v>19.600000000000001</v>
      </c>
      <c r="W57" s="366">
        <f t="shared" si="29"/>
        <v>5.1840743121183035</v>
      </c>
      <c r="X57" s="337"/>
      <c r="Y57" s="366"/>
    </row>
    <row r="58" spans="1:25" ht="16.5" customHeight="1" thickBot="1">
      <c r="A58" s="362" t="s">
        <v>18</v>
      </c>
      <c r="B58" s="355">
        <f t="shared" ref="B58:L58" si="31">SUM(B50:B57)</f>
        <v>3443.6145479299998</v>
      </c>
      <c r="C58" s="365">
        <f t="shared" si="31"/>
        <v>100.00000000000001</v>
      </c>
      <c r="D58" s="356">
        <f t="shared" si="31"/>
        <v>70.784999999999997</v>
      </c>
      <c r="E58" s="365">
        <f t="shared" si="31"/>
        <v>100</v>
      </c>
      <c r="F58" s="356">
        <f t="shared" si="31"/>
        <v>1253.9000000000001</v>
      </c>
      <c r="G58" s="365">
        <f t="shared" si="31"/>
        <v>99.999999999999986</v>
      </c>
      <c r="H58" s="356"/>
      <c r="I58" s="365"/>
      <c r="J58" s="356"/>
      <c r="K58" s="365"/>
      <c r="L58" s="356">
        <f t="shared" si="31"/>
        <v>16.249572030000003</v>
      </c>
      <c r="M58" s="365">
        <v>0</v>
      </c>
      <c r="N58" s="356">
        <f>SUM(N50:N57)</f>
        <v>175.713887</v>
      </c>
      <c r="O58" s="365">
        <f>SUM(O50:O57)</f>
        <v>100.00000000000001</v>
      </c>
      <c r="P58" s="356">
        <f>SUM(P50:P57)</f>
        <v>47.4</v>
      </c>
      <c r="Q58" s="365">
        <f>SUM(Q50:Q57)</f>
        <v>100</v>
      </c>
      <c r="R58" s="356">
        <f>SUM(R50:R57)</f>
        <v>12.2</v>
      </c>
      <c r="S58" s="365">
        <v>100</v>
      </c>
      <c r="T58" s="356">
        <f t="shared" ref="T58:Y58" si="32">SUM(T50:T57)</f>
        <v>0</v>
      </c>
      <c r="U58" s="365">
        <f t="shared" si="32"/>
        <v>0</v>
      </c>
      <c r="V58" s="356">
        <f t="shared" si="32"/>
        <v>378.08100000000002</v>
      </c>
      <c r="W58" s="365">
        <f t="shared" si="32"/>
        <v>99.999999999999986</v>
      </c>
      <c r="X58" s="356">
        <f t="shared" si="32"/>
        <v>0</v>
      </c>
      <c r="Y58" s="365">
        <f t="shared" si="32"/>
        <v>0</v>
      </c>
    </row>
    <row r="59" spans="1:25">
      <c r="M59" s="367"/>
      <c r="O59" s="367"/>
      <c r="Q59" s="367"/>
      <c r="R59" s="367"/>
      <c r="S59" s="367"/>
      <c r="U59" s="367"/>
      <c r="W59" s="367"/>
    </row>
    <row r="60" spans="1:25" s="145" customFormat="1" ht="16.5" hidden="1" customHeight="1">
      <c r="A60" s="1093" t="s">
        <v>1305</v>
      </c>
      <c r="B60" s="338" t="e">
        <f>#REF!+#REF!+#REF!+#REF!+#REF!+#REF!+#REF!+'FLEX LOC2'!H10+'FLEX LOC2'!J10+'FLEX LOC2'!L10+#REF!+#REF!</f>
        <v>#REF!</v>
      </c>
      <c r="C60" s="587"/>
      <c r="D60" s="338"/>
      <c r="E60" s="587"/>
      <c r="F60" s="338"/>
      <c r="G60" s="587"/>
      <c r="H60" s="587"/>
      <c r="I60" s="587"/>
      <c r="J60" s="587"/>
      <c r="K60" s="587"/>
      <c r="L60" s="338"/>
      <c r="M60" s="587"/>
      <c r="N60" s="338"/>
      <c r="O60" s="587"/>
      <c r="P60" s="338"/>
      <c r="Q60" s="587"/>
      <c r="R60" s="587"/>
      <c r="S60" s="587"/>
      <c r="T60" s="338"/>
      <c r="U60" s="587"/>
      <c r="V60" s="338"/>
      <c r="W60" s="587"/>
    </row>
    <row r="61" spans="1:25" s="145" customFormat="1" ht="16.5" customHeight="1">
      <c r="A61" s="1019"/>
      <c r="B61" s="338"/>
      <c r="C61" s="587"/>
      <c r="D61" s="338"/>
      <c r="E61" s="587"/>
      <c r="F61" s="338"/>
      <c r="G61" s="587"/>
      <c r="H61" s="587"/>
      <c r="I61" s="587"/>
      <c r="J61" s="587"/>
      <c r="K61" s="587"/>
      <c r="L61" s="338"/>
      <c r="M61" s="587"/>
      <c r="N61" s="338"/>
      <c r="O61" s="587"/>
      <c r="P61" s="338"/>
      <c r="Q61" s="587"/>
      <c r="R61" s="587"/>
      <c r="S61" s="587"/>
      <c r="T61" s="338"/>
      <c r="U61" s="587"/>
      <c r="V61" s="338"/>
      <c r="W61" s="587"/>
    </row>
    <row r="62" spans="1:25" s="145" customFormat="1" ht="16.5" customHeight="1">
      <c r="B62" s="338"/>
      <c r="C62" s="587"/>
      <c r="D62" s="338"/>
      <c r="E62" s="587"/>
      <c r="F62" s="338"/>
      <c r="G62" s="587"/>
      <c r="H62" s="587"/>
      <c r="I62" s="587"/>
      <c r="J62" s="587"/>
      <c r="K62" s="587"/>
      <c r="L62" s="338"/>
      <c r="M62" s="587"/>
      <c r="N62" s="338"/>
      <c r="O62" s="587"/>
      <c r="P62" s="338"/>
      <c r="Q62" s="587"/>
      <c r="R62" s="587"/>
      <c r="S62" s="587"/>
      <c r="T62" s="338"/>
      <c r="U62" s="587"/>
      <c r="V62" s="338"/>
      <c r="W62" s="587"/>
    </row>
  </sheetData>
  <sheetProtection password="DF1A" sheet="1" objects="1" scenarios="1"/>
  <phoneticPr fontId="0" type="noConversion"/>
  <pageMargins left="0.75" right="0.75" top="1" bottom="1" header="0.5" footer="0.5"/>
  <pageSetup paperSize="9" scale="53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33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BE99"/>
  <sheetViews>
    <sheetView workbookViewId="0" xr3:uid="{F1DDE993-1B6C-5616-88E6-1BE0F5D2AD08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0.42578125" customWidth="1"/>
    <col min="5" max="5" width="4.71093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0.7109375" customWidth="1"/>
    <col min="11" max="11" width="7" customWidth="1"/>
    <col min="12" max="12" width="12.5703125" customWidth="1"/>
    <col min="13" max="13" width="6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style="337" customWidth="1"/>
    <col min="19" max="19" width="4.7109375" style="337" customWidth="1"/>
    <col min="20" max="20" width="12.7109375" customWidth="1"/>
    <col min="21" max="21" width="4.7109375" customWidth="1"/>
    <col min="22" max="22" width="12.7109375" style="337" customWidth="1"/>
    <col min="23" max="23" width="4.7109375" style="337" customWidth="1"/>
    <col min="24" max="24" width="11.140625" customWidth="1"/>
    <col min="25" max="25" width="5.42578125" customWidth="1"/>
    <col min="26" max="26" width="10.85546875" customWidth="1"/>
    <col min="27" max="27" width="5.42578125" customWidth="1"/>
    <col min="28" max="28" width="10.7109375" customWidth="1"/>
    <col min="29" max="29" width="4.42578125" customWidth="1"/>
    <col min="30" max="30" width="11.7109375" customWidth="1"/>
    <col min="31" max="31" width="5.28515625" customWidth="1"/>
    <col min="32" max="32" width="10.42578125" customWidth="1"/>
    <col min="33" max="33" width="5.28515625" customWidth="1"/>
    <col min="34" max="34" width="10.7109375" customWidth="1"/>
    <col min="35" max="35" width="5.28515625" customWidth="1"/>
    <col min="36" max="36" width="11.28515625" customWidth="1"/>
    <col min="37" max="37" width="5.7109375" customWidth="1"/>
    <col min="38" max="38" width="11.5703125" customWidth="1"/>
    <col min="39" max="39" width="6" customWidth="1"/>
    <col min="56" max="56" width="12.7109375" hidden="1" customWidth="1"/>
    <col min="57" max="57" width="4.7109375" hidden="1" customWidth="1"/>
  </cols>
  <sheetData>
    <row r="1" spans="1:57">
      <c r="A1" s="336" t="s">
        <v>1290</v>
      </c>
      <c r="X1" t="str">
        <f>Summary!V1</f>
        <v>QUARTER ENDED 31 DECEMBER 2004</v>
      </c>
    </row>
    <row r="2" spans="1:57">
      <c r="A2" s="145"/>
    </row>
    <row r="3" spans="1:57" s="507" customFormat="1" ht="12">
      <c r="A3" s="513" t="s">
        <v>1307</v>
      </c>
      <c r="B3" s="325" t="s">
        <v>61</v>
      </c>
      <c r="C3" s="506"/>
      <c r="D3" s="1249" t="s">
        <v>451</v>
      </c>
      <c r="E3" s="506"/>
      <c r="F3" s="325" t="s">
        <v>530</v>
      </c>
      <c r="G3" s="506"/>
      <c r="H3" s="430" t="s">
        <v>452</v>
      </c>
      <c r="I3" s="506"/>
      <c r="J3" s="439" t="s">
        <v>1016</v>
      </c>
      <c r="K3" s="506"/>
      <c r="L3" s="1261" t="s">
        <v>1313</v>
      </c>
      <c r="M3" s="506"/>
      <c r="N3" s="1169" t="s">
        <v>470</v>
      </c>
      <c r="O3" s="506"/>
      <c r="P3" s="1253" t="s">
        <v>589</v>
      </c>
      <c r="Q3" s="506"/>
      <c r="R3" s="1268" t="s">
        <v>1295</v>
      </c>
      <c r="S3" s="514"/>
      <c r="T3" s="325" t="s">
        <v>473</v>
      </c>
      <c r="U3" s="506"/>
      <c r="V3" s="440" t="s">
        <v>473</v>
      </c>
      <c r="W3" s="514"/>
      <c r="X3" s="325" t="s">
        <v>483</v>
      </c>
      <c r="Y3" s="506"/>
      <c r="Z3" s="430" t="s">
        <v>484</v>
      </c>
      <c r="AA3" s="506"/>
      <c r="AB3" s="440" t="s">
        <v>1314</v>
      </c>
      <c r="AC3" s="514"/>
      <c r="AD3" s="1253" t="s">
        <v>1315</v>
      </c>
      <c r="AE3" s="1254"/>
      <c r="AF3" s="1253" t="s">
        <v>1315</v>
      </c>
      <c r="AG3" s="1254"/>
      <c r="AH3" s="1249" t="s">
        <v>1316</v>
      </c>
      <c r="AI3" s="1254"/>
      <c r="AJ3" s="1247" t="s">
        <v>1317</v>
      </c>
      <c r="AK3" s="1265"/>
      <c r="AL3" s="325" t="s">
        <v>1318</v>
      </c>
      <c r="AM3" s="506"/>
      <c r="BD3" s="325"/>
      <c r="BE3" s="506"/>
    </row>
    <row r="4" spans="1:57" s="507" customFormat="1" ht="12">
      <c r="A4" s="505"/>
      <c r="C4" s="508"/>
      <c r="D4" s="1250" t="s">
        <v>833</v>
      </c>
      <c r="E4" s="508"/>
      <c r="F4" s="169" t="s">
        <v>1319</v>
      </c>
      <c r="G4" s="508"/>
      <c r="H4" s="319" t="s">
        <v>1320</v>
      </c>
      <c r="I4" s="508"/>
      <c r="J4" s="504" t="s">
        <v>1018</v>
      </c>
      <c r="K4" s="508"/>
      <c r="L4" s="1262" t="s">
        <v>1321</v>
      </c>
      <c r="M4" s="508"/>
      <c r="N4" s="1168" t="s">
        <v>709</v>
      </c>
      <c r="O4" s="508"/>
      <c r="P4" s="1255" t="s">
        <v>639</v>
      </c>
      <c r="Q4" s="508"/>
      <c r="R4" s="1269" t="s">
        <v>1322</v>
      </c>
      <c r="S4" s="517"/>
      <c r="T4" s="507" t="s">
        <v>1319</v>
      </c>
      <c r="U4" s="508"/>
      <c r="V4" s="383" t="s">
        <v>1323</v>
      </c>
      <c r="W4" s="517"/>
      <c r="X4" s="169" t="s">
        <v>1310</v>
      </c>
      <c r="Y4" s="508"/>
      <c r="Z4" s="319" t="s">
        <v>1310</v>
      </c>
      <c r="AA4" s="508"/>
      <c r="AB4" s="383" t="s">
        <v>733</v>
      </c>
      <c r="AC4" s="517"/>
      <c r="AD4" s="1255" t="s">
        <v>1298</v>
      </c>
      <c r="AE4" s="1256"/>
      <c r="AF4" s="1255" t="s">
        <v>1299</v>
      </c>
      <c r="AG4" s="1256"/>
      <c r="AH4" s="1250" t="s">
        <v>1324</v>
      </c>
      <c r="AI4" s="1256"/>
      <c r="AJ4" s="1248" t="s">
        <v>1325</v>
      </c>
      <c r="AK4" s="1266"/>
      <c r="AL4" s="169" t="s">
        <v>1326</v>
      </c>
      <c r="AM4" s="508"/>
      <c r="BD4" s="169"/>
      <c r="BE4" s="508"/>
    </row>
    <row r="5" spans="1:57">
      <c r="A5" s="142"/>
      <c r="B5" s="156" t="s">
        <v>116</v>
      </c>
      <c r="C5" s="157" t="s">
        <v>22</v>
      </c>
      <c r="D5" s="155" t="s">
        <v>116</v>
      </c>
      <c r="E5" s="157" t="s">
        <v>22</v>
      </c>
      <c r="F5" s="155" t="s">
        <v>116</v>
      </c>
      <c r="G5" s="157" t="s">
        <v>22</v>
      </c>
      <c r="H5" s="155" t="s">
        <v>116</v>
      </c>
      <c r="I5" s="157" t="s">
        <v>22</v>
      </c>
      <c r="J5" s="155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347" t="s">
        <v>116</v>
      </c>
      <c r="S5" s="346" t="s">
        <v>22</v>
      </c>
      <c r="T5" s="156" t="s">
        <v>116</v>
      </c>
      <c r="U5" s="157" t="s">
        <v>22</v>
      </c>
      <c r="V5" s="347" t="s">
        <v>116</v>
      </c>
      <c r="W5" s="346" t="s">
        <v>22</v>
      </c>
      <c r="X5" s="155" t="s">
        <v>116</v>
      </c>
      <c r="Y5" s="157" t="s">
        <v>22</v>
      </c>
      <c r="Z5" s="155" t="s">
        <v>116</v>
      </c>
      <c r="AA5" s="157" t="s">
        <v>22</v>
      </c>
      <c r="AB5" s="347" t="s">
        <v>116</v>
      </c>
      <c r="AC5" s="346" t="s">
        <v>22</v>
      </c>
      <c r="AD5" s="155" t="s">
        <v>116</v>
      </c>
      <c r="AE5" s="157" t="s">
        <v>22</v>
      </c>
      <c r="AF5" s="155" t="s">
        <v>116</v>
      </c>
      <c r="AG5" s="157" t="s">
        <v>22</v>
      </c>
      <c r="AH5" s="155" t="s">
        <v>116</v>
      </c>
      <c r="AI5" s="157" t="s">
        <v>22</v>
      </c>
      <c r="AJ5" s="347" t="s">
        <v>116</v>
      </c>
      <c r="AK5" s="346" t="s">
        <v>22</v>
      </c>
      <c r="AL5" s="155" t="s">
        <v>116</v>
      </c>
      <c r="AM5" s="157" t="s">
        <v>22</v>
      </c>
      <c r="BD5" s="156" t="s">
        <v>116</v>
      </c>
      <c r="BE5" s="157" t="s">
        <v>22</v>
      </c>
    </row>
    <row r="6" spans="1:57">
      <c r="A6" s="141" t="s">
        <v>117</v>
      </c>
      <c r="C6" s="158"/>
      <c r="E6" s="158"/>
      <c r="G6" s="158"/>
      <c r="I6" s="158"/>
      <c r="K6" s="158"/>
      <c r="L6" s="145"/>
      <c r="M6" s="1479"/>
      <c r="O6" s="158"/>
      <c r="Q6" s="158"/>
      <c r="S6" s="349"/>
      <c r="U6" s="158"/>
      <c r="W6" s="349"/>
      <c r="Y6" s="158"/>
      <c r="AA6" s="158"/>
      <c r="AB6" s="337"/>
      <c r="AC6" s="349"/>
      <c r="AE6" s="158"/>
      <c r="AG6" s="158"/>
      <c r="AI6" s="158"/>
      <c r="AJ6" s="337"/>
      <c r="AK6" s="349"/>
      <c r="AM6" s="158"/>
      <c r="BE6" s="158"/>
    </row>
    <row r="7" spans="1:57">
      <c r="A7" s="172" t="s">
        <v>119</v>
      </c>
      <c r="B7" s="421">
        <f>+D7+F7+J7+L7+N7+P7+R7+T7+V7+H7+X7+Z7+AB7+AD7+AF7+AH7+AJ7+AL7</f>
        <v>2783.8256089500001</v>
      </c>
      <c r="C7" s="366">
        <f>B7/$B$10*100</f>
        <v>71.163393351983459</v>
      </c>
      <c r="D7" s="421">
        <v>0</v>
      </c>
      <c r="E7" s="366">
        <f>D7/$D$10*100</f>
        <v>0</v>
      </c>
      <c r="F7" s="421">
        <v>646.74537395000004</v>
      </c>
      <c r="G7" s="366">
        <f>F7/$F$10*100</f>
        <v>68.961137173613267</v>
      </c>
      <c r="H7" s="421">
        <v>0</v>
      </c>
      <c r="I7" s="366">
        <f>H7/$H$10*100</f>
        <v>0</v>
      </c>
      <c r="J7" s="421">
        <v>0</v>
      </c>
      <c r="K7" s="366">
        <f>J7/$J$10*100</f>
        <v>0</v>
      </c>
      <c r="L7" s="421">
        <v>0</v>
      </c>
      <c r="M7" s="366">
        <v>0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501.64400000000001</v>
      </c>
      <c r="U7" s="366">
        <f>T7/$T$10*100</f>
        <v>74.056183872344008</v>
      </c>
      <c r="V7" s="421">
        <v>76.27</v>
      </c>
      <c r="W7" s="366">
        <f>V7/$V$10*100</f>
        <v>71.167968349056167</v>
      </c>
      <c r="X7" s="421">
        <v>745.36623499999996</v>
      </c>
      <c r="Y7" s="366">
        <f>X7/$X$10*100</f>
        <v>77.726650533245035</v>
      </c>
      <c r="Z7" s="421">
        <v>623</v>
      </c>
      <c r="AA7" s="366">
        <f>Z7/$Z$10*100</f>
        <v>77.506842498133864</v>
      </c>
      <c r="AB7" s="421">
        <v>0</v>
      </c>
      <c r="AC7" s="366">
        <f>AB7/$V$10*100</f>
        <v>0</v>
      </c>
      <c r="AD7" s="421">
        <v>25.6</v>
      </c>
      <c r="AE7" s="366">
        <f>AD7/$AD$10*100</f>
        <v>61.835748792270536</v>
      </c>
      <c r="AF7" s="421">
        <v>11.3</v>
      </c>
      <c r="AG7" s="366">
        <f>AF7/$AF$10*100</f>
        <v>55.940594059405946</v>
      </c>
      <c r="AH7" s="421">
        <v>0</v>
      </c>
      <c r="AI7" s="366">
        <f>AH7/$AH$10*100</f>
        <v>0</v>
      </c>
      <c r="AJ7" s="421">
        <v>0</v>
      </c>
      <c r="AK7" s="366">
        <f>AJ7/$V$10*100</f>
        <v>0</v>
      </c>
      <c r="AL7" s="421">
        <v>153.9</v>
      </c>
      <c r="AM7" s="366">
        <f>AL7/$AL$10*100</f>
        <v>68.582887700534755</v>
      </c>
      <c r="BD7" s="421">
        <v>0</v>
      </c>
      <c r="BE7" s="366" t="e">
        <f>BD7/$BD$10*100</f>
        <v>#DIV/0!</v>
      </c>
    </row>
    <row r="8" spans="1:57">
      <c r="A8" s="172" t="s">
        <v>278</v>
      </c>
      <c r="B8" s="421">
        <f>+D8+F8+J8+L8+N8+P8+R8+T8+V8+H8+X8+Z8+AB8+AD8+AF8+AH8+AJ8+AL8</f>
        <v>1128.0530660603865</v>
      </c>
      <c r="C8" s="366">
        <f>B8/$B$10*100</f>
        <v>28.836606648016545</v>
      </c>
      <c r="D8" s="450">
        <f>SUM('FOF2'!C48:C52)</f>
        <v>58.920411020000003</v>
      </c>
      <c r="E8" s="366">
        <f>D8/$D$10*100</f>
        <v>100</v>
      </c>
      <c r="F8" s="421">
        <v>291.09498143999997</v>
      </c>
      <c r="G8" s="366">
        <f>F8/$F$10*100</f>
        <v>31.038862826386737</v>
      </c>
      <c r="H8" s="450">
        <f>SUM('FOF2'!AD8:AD12)</f>
        <v>0.34752060038666094</v>
      </c>
      <c r="I8" s="366">
        <f>H8/$H$10*100</f>
        <v>100</v>
      </c>
      <c r="J8" s="450">
        <f>SUM('FOF4'!F48:F52)</f>
        <v>1.19</v>
      </c>
      <c r="K8" s="366">
        <f>J8/$J$10*100</f>
        <v>100</v>
      </c>
      <c r="L8" s="421">
        <v>0</v>
      </c>
      <c r="M8" s="366">
        <v>0</v>
      </c>
      <c r="N8" s="450">
        <f>SUM('FOF3'!C48:C52)</f>
        <v>44</v>
      </c>
      <c r="O8" s="366">
        <f>N8/$N$10*100</f>
        <v>100</v>
      </c>
      <c r="P8" s="450">
        <f>SUM('FOF3'!C8:C12)</f>
        <v>5</v>
      </c>
      <c r="Q8" s="366">
        <f>P8/$P$10*100</f>
        <v>100</v>
      </c>
      <c r="R8" s="450">
        <f>SUM('FOF2'!L8:L12)</f>
        <v>1.8</v>
      </c>
      <c r="S8" s="366">
        <f>R8/$R$10*100</f>
        <v>100</v>
      </c>
      <c r="T8" s="421">
        <v>175.739</v>
      </c>
      <c r="U8" s="366">
        <f>T8/$T$10*100</f>
        <v>25.943816127655992</v>
      </c>
      <c r="V8" s="421">
        <v>30.899000000000001</v>
      </c>
      <c r="W8" s="366">
        <f>V8/$V$10*100</f>
        <v>28.83203165094384</v>
      </c>
      <c r="X8" s="421">
        <v>213.592153</v>
      </c>
      <c r="Y8" s="366">
        <f>X8/$X$10*100</f>
        <v>22.273349466754961</v>
      </c>
      <c r="Z8" s="421">
        <v>180.8</v>
      </c>
      <c r="AA8" s="366">
        <f>Z8/$Z$10*100</f>
        <v>22.493157501866136</v>
      </c>
      <c r="AB8" s="421">
        <f>SUM('FOF5'!U8:U12)</f>
        <v>9.8000000000000007</v>
      </c>
      <c r="AC8" s="366">
        <f>AB8/$AB$10*100</f>
        <v>100</v>
      </c>
      <c r="AD8" s="421">
        <v>15.8</v>
      </c>
      <c r="AE8" s="366">
        <f>AD8/$AD$10*100</f>
        <v>38.164251207729471</v>
      </c>
      <c r="AF8" s="421">
        <v>8.9</v>
      </c>
      <c r="AG8" s="366">
        <f>AF8/$AF$10*100</f>
        <v>44.059405940594068</v>
      </c>
      <c r="AH8" s="421">
        <v>19.57</v>
      </c>
      <c r="AI8" s="366">
        <f>AH8/$AH$10*100</f>
        <v>100</v>
      </c>
      <c r="AJ8" s="421">
        <f>SUM('FOF5'!L48:L52)</f>
        <v>0.1</v>
      </c>
      <c r="AK8" s="366">
        <f>AJ8/$V$10*100</f>
        <v>9.3310565555337829E-2</v>
      </c>
      <c r="AL8" s="421">
        <v>70.5</v>
      </c>
      <c r="AM8" s="366">
        <f>AL8/$AL$10*100</f>
        <v>31.417112299465238</v>
      </c>
      <c r="BD8" s="421">
        <v>0</v>
      </c>
      <c r="BE8" s="366" t="e">
        <f>BD8/$BD$10*100</f>
        <v>#DIV/0!</v>
      </c>
    </row>
    <row r="9" spans="1:57" ht="13.5" thickBot="1">
      <c r="A9" s="324" t="s">
        <v>121</v>
      </c>
      <c r="B9" s="421">
        <f>+D9+F9+J9+L9+N9+P9+R9+T9+V9+H9+X9+Z9+AB9+AD9+AF9+AH9+AJ9+AL9</f>
        <v>0</v>
      </c>
      <c r="C9" s="366">
        <f>B9/$B$10*100</f>
        <v>0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/>
      <c r="U9" s="366">
        <f>T9/$T$10*100</f>
        <v>0</v>
      </c>
      <c r="V9" s="421"/>
      <c r="W9" s="366">
        <f>V9/$V$10*100</f>
        <v>0</v>
      </c>
      <c r="X9" s="421">
        <v>0</v>
      </c>
      <c r="Y9" s="366">
        <f>X9/$X$10*100</f>
        <v>0</v>
      </c>
      <c r="Z9" s="421"/>
      <c r="AA9" s="366">
        <f>Z9/$Z$10*100</f>
        <v>0</v>
      </c>
      <c r="AB9" s="421">
        <v>0</v>
      </c>
      <c r="AC9" s="366">
        <f>AB9/$V$10*100</f>
        <v>0</v>
      </c>
      <c r="AD9" s="421"/>
      <c r="AE9" s="366">
        <f>AD9/$AD$10*100</f>
        <v>0</v>
      </c>
      <c r="AF9" s="421"/>
      <c r="AG9" s="366">
        <f>AF9/$AF$10*100</f>
        <v>0</v>
      </c>
      <c r="AH9" s="421">
        <v>0</v>
      </c>
      <c r="AI9" s="366">
        <f>AH9/$AH$10*100</f>
        <v>0</v>
      </c>
      <c r="AJ9" s="421">
        <v>0</v>
      </c>
      <c r="AK9" s="366">
        <f>AJ9/$V$10*100</f>
        <v>0</v>
      </c>
      <c r="AL9" s="421"/>
      <c r="AM9" s="366">
        <f>AL9/$AL$10*100</f>
        <v>0</v>
      </c>
      <c r="BD9" s="421">
        <v>0</v>
      </c>
      <c r="BE9" s="366" t="e">
        <f>BD9/$BD$10*100</f>
        <v>#DIV/0!</v>
      </c>
    </row>
    <row r="10" spans="1:57" ht="16.5" customHeight="1" thickBot="1">
      <c r="A10" s="322" t="s">
        <v>123</v>
      </c>
      <c r="B10" s="422">
        <f t="shared" ref="B10:W10" si="0">SUM(B7:B9)</f>
        <v>3911.8786750103864</v>
      </c>
      <c r="C10" s="365">
        <f t="shared" si="0"/>
        <v>100</v>
      </c>
      <c r="D10" s="422">
        <f t="shared" si="0"/>
        <v>58.920411020000003</v>
      </c>
      <c r="E10" s="365">
        <f t="shared" si="0"/>
        <v>100</v>
      </c>
      <c r="F10" s="355">
        <v>937.84035539000001</v>
      </c>
      <c r="G10" s="365">
        <f t="shared" si="0"/>
        <v>100</v>
      </c>
      <c r="H10" s="422">
        <f t="shared" si="0"/>
        <v>0.34752060038666094</v>
      </c>
      <c r="I10" s="365">
        <f t="shared" si="0"/>
        <v>100</v>
      </c>
      <c r="J10" s="422">
        <f>SUM(J7:J9)</f>
        <v>1.19</v>
      </c>
      <c r="K10" s="365">
        <f>SUM(K7:K9)</f>
        <v>100</v>
      </c>
      <c r="L10" s="355">
        <f>SUM(L7:L9)</f>
        <v>0</v>
      </c>
      <c r="M10" s="365">
        <f>SUM(M7:M9)</f>
        <v>0</v>
      </c>
      <c r="N10" s="422">
        <f t="shared" si="0"/>
        <v>44</v>
      </c>
      <c r="O10" s="365">
        <f t="shared" si="0"/>
        <v>100</v>
      </c>
      <c r="P10" s="422">
        <f t="shared" si="0"/>
        <v>5</v>
      </c>
      <c r="Q10" s="365">
        <f t="shared" si="0"/>
        <v>100</v>
      </c>
      <c r="R10" s="422">
        <f t="shared" si="0"/>
        <v>1.8</v>
      </c>
      <c r="S10" s="365">
        <f t="shared" si="0"/>
        <v>100</v>
      </c>
      <c r="T10" s="355">
        <v>677.38300000000004</v>
      </c>
      <c r="U10" s="365">
        <f t="shared" si="0"/>
        <v>100</v>
      </c>
      <c r="V10" s="355">
        <v>107.169</v>
      </c>
      <c r="W10" s="365">
        <f t="shared" si="0"/>
        <v>100</v>
      </c>
      <c r="X10" s="355">
        <v>958.95838800000001</v>
      </c>
      <c r="Y10" s="365">
        <f t="shared" ref="Y10:AM10" si="1">SUM(Y7:Y9)</f>
        <v>100</v>
      </c>
      <c r="Z10" s="355">
        <v>803.8</v>
      </c>
      <c r="AA10" s="365">
        <f>SUM(AA7:AA9)</f>
        <v>100</v>
      </c>
      <c r="AB10" s="422">
        <f t="shared" si="1"/>
        <v>9.8000000000000007</v>
      </c>
      <c r="AC10" s="365">
        <f t="shared" si="1"/>
        <v>100</v>
      </c>
      <c r="AD10" s="355">
        <v>41.4</v>
      </c>
      <c r="AE10" s="365">
        <f t="shared" si="1"/>
        <v>100</v>
      </c>
      <c r="AF10" s="355">
        <v>20.2</v>
      </c>
      <c r="AG10" s="365">
        <f>SUM(AG7:AG9)</f>
        <v>100.00000000000001</v>
      </c>
      <c r="AH10" s="355">
        <f>SUM(AH7:AH9)</f>
        <v>19.57</v>
      </c>
      <c r="AI10" s="365">
        <f>SUM(AI7:AI9)</f>
        <v>100</v>
      </c>
      <c r="AJ10" s="422">
        <f t="shared" si="1"/>
        <v>0.1</v>
      </c>
      <c r="AK10" s="365">
        <f t="shared" si="1"/>
        <v>9.3310565555337829E-2</v>
      </c>
      <c r="AL10" s="355">
        <v>224.4</v>
      </c>
      <c r="AM10" s="365">
        <f t="shared" si="1"/>
        <v>100</v>
      </c>
      <c r="BD10" s="422">
        <f>SUM(BD7:BD9)</f>
        <v>0</v>
      </c>
      <c r="BE10" s="365" t="e">
        <f>SUM(BE7:BE9)</f>
        <v>#DIV/0!</v>
      </c>
    </row>
    <row r="11" spans="1:57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BD11" s="421"/>
      <c r="BE11" s="366"/>
    </row>
    <row r="12" spans="1:57" ht="12.75" customHeight="1">
      <c r="A12" s="351" t="s">
        <v>127</v>
      </c>
      <c r="B12" s="421">
        <f t="shared" ref="B12:B24" si="2">+D12+F12+J12+L12+N12+P12+R12+T12+V12+H12+X12+Z12+AB12+AD12+AF12+AH12+AJ12+AL12</f>
        <v>312.37379800000002</v>
      </c>
      <c r="C12" s="425">
        <f t="shared" ref="C12:C24" si="3">B12/$B$27*100</f>
        <v>11.683132988639805</v>
      </c>
      <c r="D12" s="420"/>
      <c r="E12" s="425"/>
      <c r="F12" s="420">
        <v>55.817300000000003</v>
      </c>
      <c r="G12" s="425">
        <f t="shared" ref="G12:G24" si="4">F12/$F$27*100</f>
        <v>8.6304908002813558</v>
      </c>
      <c r="H12" s="420"/>
      <c r="I12" s="425"/>
      <c r="J12" s="420"/>
      <c r="K12" s="425"/>
      <c r="L12" s="420">
        <v>0</v>
      </c>
      <c r="M12" s="425">
        <v>0</v>
      </c>
      <c r="N12" s="420"/>
      <c r="O12" s="425"/>
      <c r="P12" s="420"/>
      <c r="Q12" s="425"/>
      <c r="R12" s="420"/>
      <c r="S12" s="425"/>
      <c r="T12" s="420">
        <v>35.834000000000003</v>
      </c>
      <c r="U12" s="425">
        <f t="shared" ref="U12:U24" si="5">T12/$T$27*100</f>
        <v>7.1433270273880041</v>
      </c>
      <c r="V12" s="420">
        <v>12.911</v>
      </c>
      <c r="W12" s="425">
        <f>V12/$V$27*100</f>
        <v>16.928018880293692</v>
      </c>
      <c r="X12" s="420">
        <v>89.811498</v>
      </c>
      <c r="Y12" s="425">
        <f t="shared" ref="Y12:Y24" si="6">X12/$X$27*100</f>
        <v>14.137806760712991</v>
      </c>
      <c r="Z12" s="420">
        <v>81.900000000000006</v>
      </c>
      <c r="AA12" s="425">
        <f t="shared" ref="AA12:AA24" si="7">Z12/$Z$27*100</f>
        <v>13.146067415730339</v>
      </c>
      <c r="AB12" s="420"/>
      <c r="AC12" s="425"/>
      <c r="AD12" s="420">
        <v>2.7</v>
      </c>
      <c r="AE12" s="425">
        <f t="shared" ref="AE12:AE24" si="8">AD12/$AD$27*100</f>
        <v>10.546875</v>
      </c>
      <c r="AF12" s="420">
        <v>1.5</v>
      </c>
      <c r="AG12" s="425">
        <f t="shared" ref="AG12:AG24" si="9">AF12/$AF$27*100</f>
        <v>13.274336283185839</v>
      </c>
      <c r="AH12" s="420">
        <v>0</v>
      </c>
      <c r="AI12" s="425">
        <f>AH12/$AH$27*100</f>
        <v>0</v>
      </c>
      <c r="AJ12" s="420"/>
      <c r="AK12" s="425"/>
      <c r="AL12" s="420">
        <v>31.9</v>
      </c>
      <c r="AM12" s="425">
        <f>AL12/$AL$27*100</f>
        <v>20.727745289148796</v>
      </c>
      <c r="BD12" s="420">
        <v>0</v>
      </c>
      <c r="BE12" s="425" t="e">
        <f t="shared" ref="BE12:BE17" si="10">BD12/$BD$20*100</f>
        <v>#DIV/0!</v>
      </c>
    </row>
    <row r="13" spans="1:57">
      <c r="A13" s="351" t="s">
        <v>129</v>
      </c>
      <c r="B13" s="421">
        <f t="shared" si="2"/>
        <v>236.67011374999998</v>
      </c>
      <c r="C13" s="425">
        <f t="shared" si="3"/>
        <v>8.8517296619665906</v>
      </c>
      <c r="D13" s="420"/>
      <c r="E13" s="425"/>
      <c r="F13" s="420">
        <v>67.678129749999997</v>
      </c>
      <c r="G13" s="425">
        <f t="shared" si="4"/>
        <v>10.464416519387768</v>
      </c>
      <c r="H13" s="420"/>
      <c r="I13" s="425"/>
      <c r="J13" s="420"/>
      <c r="K13" s="425"/>
      <c r="L13" s="420">
        <v>0</v>
      </c>
      <c r="M13" s="425">
        <v>0</v>
      </c>
      <c r="N13" s="420"/>
      <c r="O13" s="425"/>
      <c r="P13" s="420"/>
      <c r="Q13" s="425"/>
      <c r="R13" s="420"/>
      <c r="S13" s="425"/>
      <c r="T13" s="420">
        <v>46.253999999999998</v>
      </c>
      <c r="U13" s="425">
        <f t="shared" si="5"/>
        <v>9.2205014322934833</v>
      </c>
      <c r="V13" s="420">
        <v>3.819</v>
      </c>
      <c r="W13" s="425">
        <f t="shared" ref="W13:W26" si="11">V13/$V$27*100</f>
        <v>5.0072112232856956</v>
      </c>
      <c r="X13" s="420">
        <v>82.218984000000006</v>
      </c>
      <c r="Y13" s="425">
        <f t="shared" si="6"/>
        <v>12.942620196070589</v>
      </c>
      <c r="Z13" s="420">
        <v>26.6</v>
      </c>
      <c r="AA13" s="425">
        <f t="shared" si="7"/>
        <v>4.2696629213483144</v>
      </c>
      <c r="AB13" s="420"/>
      <c r="AC13" s="425"/>
      <c r="AD13" s="420">
        <v>3</v>
      </c>
      <c r="AE13" s="425">
        <f t="shared" si="8"/>
        <v>11.71875</v>
      </c>
      <c r="AF13" s="420">
        <v>0.5</v>
      </c>
      <c r="AG13" s="425">
        <f t="shared" si="9"/>
        <v>4.4247787610619467</v>
      </c>
      <c r="AH13" s="420">
        <v>0</v>
      </c>
      <c r="AI13" s="425">
        <f t="shared" ref="AI13:AI24" si="12">AH13/$AH$27*100</f>
        <v>0</v>
      </c>
      <c r="AJ13" s="420"/>
      <c r="AK13" s="425"/>
      <c r="AL13" s="420">
        <v>6.6</v>
      </c>
      <c r="AM13" s="425">
        <f t="shared" ref="AM13:AM24" si="13">AL13/$AL$27*100</f>
        <v>4.2884990253411299</v>
      </c>
      <c r="BD13" s="420">
        <v>0</v>
      </c>
      <c r="BE13" s="425" t="e">
        <f t="shared" si="10"/>
        <v>#DIV/0!</v>
      </c>
    </row>
    <row r="14" spans="1:57">
      <c r="A14" s="351" t="s">
        <v>130</v>
      </c>
      <c r="B14" s="421">
        <f t="shared" si="2"/>
        <v>197.491264</v>
      </c>
      <c r="C14" s="425">
        <f t="shared" si="3"/>
        <v>7.3863964141018394</v>
      </c>
      <c r="D14" s="420"/>
      <c r="E14" s="425"/>
      <c r="F14" s="420">
        <v>49.414124999999999</v>
      </c>
      <c r="G14" s="425">
        <f t="shared" si="4"/>
        <v>7.6404296018699025</v>
      </c>
      <c r="H14" s="420"/>
      <c r="I14" s="425"/>
      <c r="J14" s="420"/>
      <c r="K14" s="425"/>
      <c r="L14" s="420">
        <v>0</v>
      </c>
      <c r="M14" s="425">
        <v>0</v>
      </c>
      <c r="N14" s="420"/>
      <c r="O14" s="425"/>
      <c r="P14" s="420"/>
      <c r="Q14" s="425"/>
      <c r="R14" s="420"/>
      <c r="S14" s="425"/>
      <c r="T14" s="420">
        <v>42.152000000000001</v>
      </c>
      <c r="U14" s="425">
        <f t="shared" si="5"/>
        <v>8.4027884371953778</v>
      </c>
      <c r="V14" s="420">
        <v>6.3449999999999998</v>
      </c>
      <c r="W14" s="425">
        <f t="shared" si="11"/>
        <v>8.3191294086796894</v>
      </c>
      <c r="X14" s="420">
        <v>62.580139000000003</v>
      </c>
      <c r="Y14" s="425">
        <f t="shared" si="6"/>
        <v>9.8511430267042073</v>
      </c>
      <c r="Z14" s="420">
        <v>24.6</v>
      </c>
      <c r="AA14" s="425">
        <f t="shared" si="7"/>
        <v>3.9486356340288928</v>
      </c>
      <c r="AB14" s="420"/>
      <c r="AC14" s="425"/>
      <c r="AD14" s="420">
        <v>1.5</v>
      </c>
      <c r="AE14" s="425">
        <f t="shared" si="8"/>
        <v>5.859375</v>
      </c>
      <c r="AF14" s="420">
        <v>0.1</v>
      </c>
      <c r="AG14" s="425">
        <f t="shared" si="9"/>
        <v>0.88495575221238942</v>
      </c>
      <c r="AH14" s="420">
        <v>0</v>
      </c>
      <c r="AI14" s="425">
        <f t="shared" si="12"/>
        <v>0</v>
      </c>
      <c r="AJ14" s="420"/>
      <c r="AK14" s="425"/>
      <c r="AL14" s="420">
        <v>10.8</v>
      </c>
      <c r="AM14" s="425">
        <f t="shared" si="13"/>
        <v>7.0175438596491224</v>
      </c>
      <c r="BD14" s="420">
        <v>0</v>
      </c>
      <c r="BE14" s="425" t="e">
        <f t="shared" si="10"/>
        <v>#DIV/0!</v>
      </c>
    </row>
    <row r="15" spans="1:57">
      <c r="A15" s="351" t="s">
        <v>284</v>
      </c>
      <c r="B15" s="421">
        <f t="shared" si="2"/>
        <v>23.270139999999998</v>
      </c>
      <c r="C15" s="425">
        <f t="shared" si="3"/>
        <v>0.87032952835649369</v>
      </c>
      <c r="D15" s="420"/>
      <c r="E15" s="425"/>
      <c r="F15" s="420"/>
      <c r="G15" s="425">
        <f t="shared" si="4"/>
        <v>0</v>
      </c>
      <c r="H15" s="420"/>
      <c r="I15" s="425"/>
      <c r="J15" s="420"/>
      <c r="K15" s="425"/>
      <c r="L15" s="420">
        <v>0</v>
      </c>
      <c r="M15" s="425">
        <v>0</v>
      </c>
      <c r="N15" s="420"/>
      <c r="O15" s="425"/>
      <c r="P15" s="420"/>
      <c r="Q15" s="425"/>
      <c r="R15" s="420"/>
      <c r="S15" s="425"/>
      <c r="T15" s="420">
        <v>6.6340000000000003</v>
      </c>
      <c r="U15" s="425">
        <f t="shared" si="5"/>
        <v>1.3224544147929904</v>
      </c>
      <c r="V15" s="420">
        <v>3.2120000000000002</v>
      </c>
      <c r="W15" s="425">
        <f t="shared" si="11"/>
        <v>4.2113543988462041</v>
      </c>
      <c r="X15" s="420">
        <v>13.42414</v>
      </c>
      <c r="Y15" s="425">
        <f t="shared" si="6"/>
        <v>2.1131803997830843</v>
      </c>
      <c r="Z15" s="420"/>
      <c r="AA15" s="425">
        <f t="shared" si="7"/>
        <v>0</v>
      </c>
      <c r="AB15" s="420"/>
      <c r="AC15" s="425"/>
      <c r="AD15" s="420"/>
      <c r="AE15" s="425">
        <f t="shared" si="8"/>
        <v>0</v>
      </c>
      <c r="AF15" s="420"/>
      <c r="AG15" s="425">
        <f t="shared" si="9"/>
        <v>0</v>
      </c>
      <c r="AH15" s="420">
        <v>0</v>
      </c>
      <c r="AI15" s="425">
        <f t="shared" si="12"/>
        <v>0</v>
      </c>
      <c r="AJ15" s="420"/>
      <c r="AK15" s="425"/>
      <c r="AL15" s="420"/>
      <c r="AM15" s="425">
        <f t="shared" si="13"/>
        <v>0</v>
      </c>
      <c r="BD15" s="420">
        <v>0</v>
      </c>
      <c r="BE15" s="425" t="e">
        <f t="shared" si="10"/>
        <v>#DIV/0!</v>
      </c>
    </row>
    <row r="16" spans="1:57">
      <c r="A16" s="351" t="s">
        <v>285</v>
      </c>
      <c r="B16" s="421">
        <f t="shared" si="2"/>
        <v>179.46650689999998</v>
      </c>
      <c r="C16" s="425">
        <f t="shared" si="3"/>
        <v>6.7122501328339412</v>
      </c>
      <c r="D16" s="420"/>
      <c r="E16" s="425"/>
      <c r="F16" s="420">
        <v>59.273919899999996</v>
      </c>
      <c r="G16" s="425">
        <f t="shared" si="4"/>
        <v>9.1649545999817956</v>
      </c>
      <c r="H16" s="420"/>
      <c r="I16" s="425"/>
      <c r="J16" s="420"/>
      <c r="K16" s="425"/>
      <c r="L16" s="420">
        <v>0</v>
      </c>
      <c r="M16" s="425">
        <v>0</v>
      </c>
      <c r="N16" s="420"/>
      <c r="O16" s="425"/>
      <c r="P16" s="420"/>
      <c r="Q16" s="425"/>
      <c r="R16" s="420"/>
      <c r="S16" s="425"/>
      <c r="T16" s="420">
        <v>42.578000000000003</v>
      </c>
      <c r="U16" s="425">
        <f t="shared" si="5"/>
        <v>8.4877093869544691</v>
      </c>
      <c r="V16" s="420"/>
      <c r="W16" s="425">
        <f t="shared" si="11"/>
        <v>0</v>
      </c>
      <c r="X16" s="420">
        <v>43.714587000000002</v>
      </c>
      <c r="Y16" s="425">
        <f t="shared" si="6"/>
        <v>6.8813948925601514</v>
      </c>
      <c r="Z16" s="420">
        <v>13.7</v>
      </c>
      <c r="AA16" s="425">
        <f t="shared" si="7"/>
        <v>2.1990369181380416</v>
      </c>
      <c r="AB16" s="420"/>
      <c r="AC16" s="425"/>
      <c r="AD16" s="420">
        <v>3.6</v>
      </c>
      <c r="AE16" s="425">
        <f t="shared" si="8"/>
        <v>14.0625</v>
      </c>
      <c r="AF16" s="420">
        <v>1</v>
      </c>
      <c r="AG16" s="425">
        <f t="shared" si="9"/>
        <v>8.8495575221238933</v>
      </c>
      <c r="AH16" s="420">
        <v>0</v>
      </c>
      <c r="AI16" s="425">
        <f t="shared" si="12"/>
        <v>0</v>
      </c>
      <c r="AJ16" s="420"/>
      <c r="AK16" s="425"/>
      <c r="AL16" s="420">
        <v>15.6</v>
      </c>
      <c r="AM16" s="425">
        <f t="shared" si="13"/>
        <v>10.1364522417154</v>
      </c>
      <c r="BD16" s="420">
        <v>0</v>
      </c>
      <c r="BE16" s="425" t="e">
        <f t="shared" si="10"/>
        <v>#DIV/0!</v>
      </c>
    </row>
    <row r="17" spans="1:57" ht="13.5" thickBot="1">
      <c r="A17" s="351" t="s">
        <v>136</v>
      </c>
      <c r="B17" s="421">
        <f t="shared" si="2"/>
        <v>479.43419730000005</v>
      </c>
      <c r="C17" s="425">
        <f t="shared" si="3"/>
        <v>17.931380679879158</v>
      </c>
      <c r="D17" s="420"/>
      <c r="E17" s="425"/>
      <c r="F17" s="420">
        <v>139.99977130000002</v>
      </c>
      <c r="G17" s="425">
        <f t="shared" si="4"/>
        <v>21.646814486658148</v>
      </c>
      <c r="H17" s="420"/>
      <c r="I17" s="425"/>
      <c r="J17" s="420"/>
      <c r="K17" s="425"/>
      <c r="L17" s="420">
        <v>0</v>
      </c>
      <c r="M17" s="425">
        <v>0</v>
      </c>
      <c r="N17" s="420"/>
      <c r="O17" s="425"/>
      <c r="P17" s="420"/>
      <c r="Q17" s="425"/>
      <c r="R17" s="420"/>
      <c r="S17" s="425"/>
      <c r="T17" s="420">
        <v>58.350999999999999</v>
      </c>
      <c r="U17" s="425">
        <f t="shared" si="5"/>
        <v>11.631977322518205</v>
      </c>
      <c r="V17" s="420">
        <v>12.919</v>
      </c>
      <c r="W17" s="425">
        <f t="shared" si="11"/>
        <v>16.938507932345615</v>
      </c>
      <c r="X17" s="420">
        <v>123.36442599999999</v>
      </c>
      <c r="Y17" s="425">
        <f t="shared" si="6"/>
        <v>19.419589415313808</v>
      </c>
      <c r="Z17" s="420">
        <v>120.8</v>
      </c>
      <c r="AA17" s="425">
        <f t="shared" si="7"/>
        <v>19.390048154093098</v>
      </c>
      <c r="AB17" s="420"/>
      <c r="AC17" s="425"/>
      <c r="AD17" s="420">
        <v>1.1000000000000001</v>
      </c>
      <c r="AE17" s="425">
        <f t="shared" si="8"/>
        <v>4.296875</v>
      </c>
      <c r="AF17" s="420">
        <v>2.2000000000000002</v>
      </c>
      <c r="AG17" s="425">
        <f t="shared" si="9"/>
        <v>19.469026548672566</v>
      </c>
      <c r="AH17" s="420">
        <v>0</v>
      </c>
      <c r="AI17" s="425">
        <f t="shared" si="12"/>
        <v>0</v>
      </c>
      <c r="AJ17" s="420"/>
      <c r="AK17" s="425"/>
      <c r="AL17" s="420">
        <v>20.7</v>
      </c>
      <c r="AM17" s="425">
        <f t="shared" si="13"/>
        <v>13.450292397660817</v>
      </c>
      <c r="BD17" s="420">
        <v>0</v>
      </c>
      <c r="BE17" s="425" t="e">
        <f t="shared" si="10"/>
        <v>#DIV/0!</v>
      </c>
    </row>
    <row r="18" spans="1:57" ht="16.5" customHeight="1" thickBot="1">
      <c r="A18" s="351" t="s">
        <v>138</v>
      </c>
      <c r="B18" s="421">
        <f t="shared" si="2"/>
        <v>149.79411999999999</v>
      </c>
      <c r="C18" s="425">
        <f t="shared" si="3"/>
        <v>5.6024693366767897</v>
      </c>
      <c r="D18" s="420"/>
      <c r="E18" s="425"/>
      <c r="F18" s="420">
        <v>44.204619999999998</v>
      </c>
      <c r="G18" s="425">
        <f t="shared" si="4"/>
        <v>6.834934083876024</v>
      </c>
      <c r="H18" s="420"/>
      <c r="I18" s="425"/>
      <c r="J18" s="420"/>
      <c r="K18" s="425"/>
      <c r="L18" s="420">
        <v>0</v>
      </c>
      <c r="M18" s="425">
        <v>0</v>
      </c>
      <c r="N18" s="420"/>
      <c r="O18" s="425"/>
      <c r="P18" s="420"/>
      <c r="Q18" s="425"/>
      <c r="R18" s="420"/>
      <c r="S18" s="425"/>
      <c r="T18" s="420">
        <v>12.933999999999999</v>
      </c>
      <c r="U18" s="425">
        <f t="shared" si="5"/>
        <v>2.578327615455613</v>
      </c>
      <c r="V18" s="420">
        <v>9.07</v>
      </c>
      <c r="W18" s="425">
        <f t="shared" si="11"/>
        <v>11.891962763865218</v>
      </c>
      <c r="X18" s="420">
        <v>19.0855</v>
      </c>
      <c r="Y18" s="425">
        <f t="shared" si="6"/>
        <v>3.0043715664511885</v>
      </c>
      <c r="Z18" s="420">
        <v>56.1</v>
      </c>
      <c r="AA18" s="425">
        <f t="shared" si="7"/>
        <v>9.0048154093097903</v>
      </c>
      <c r="AB18" s="420"/>
      <c r="AC18" s="425"/>
      <c r="AD18" s="420">
        <v>2.2000000000000002</v>
      </c>
      <c r="AE18" s="425">
        <f t="shared" si="8"/>
        <v>8.59375</v>
      </c>
      <c r="AF18" s="420">
        <v>0.9</v>
      </c>
      <c r="AG18" s="425">
        <f t="shared" si="9"/>
        <v>7.9646017699115044</v>
      </c>
      <c r="AH18" s="420">
        <v>0</v>
      </c>
      <c r="AI18" s="425">
        <f t="shared" si="12"/>
        <v>0</v>
      </c>
      <c r="AJ18" s="420"/>
      <c r="AK18" s="425"/>
      <c r="AL18" s="420">
        <v>5.3</v>
      </c>
      <c r="AM18" s="425">
        <f t="shared" si="13"/>
        <v>3.4437946718648469</v>
      </c>
      <c r="BD18" s="422">
        <f>SUM(BD12:BD17)</f>
        <v>0</v>
      </c>
      <c r="BE18" s="365" t="e">
        <f>SUM(BE12:BE17)</f>
        <v>#DIV/0!</v>
      </c>
    </row>
    <row r="19" spans="1:57" ht="16.5" customHeight="1" thickBot="1">
      <c r="A19" s="351" t="s">
        <v>140</v>
      </c>
      <c r="B19" s="421">
        <f t="shared" si="2"/>
        <v>0</v>
      </c>
      <c r="C19" s="425">
        <f t="shared" si="3"/>
        <v>0</v>
      </c>
      <c r="D19" s="420"/>
      <c r="E19" s="425"/>
      <c r="F19" s="420"/>
      <c r="G19" s="425">
        <f t="shared" si="4"/>
        <v>0</v>
      </c>
      <c r="H19" s="420"/>
      <c r="I19" s="425"/>
      <c r="J19" s="420"/>
      <c r="K19" s="425"/>
      <c r="L19" s="420">
        <v>0</v>
      </c>
      <c r="M19" s="425">
        <v>0</v>
      </c>
      <c r="N19" s="420"/>
      <c r="O19" s="425"/>
      <c r="P19" s="420"/>
      <c r="Q19" s="425"/>
      <c r="R19" s="420"/>
      <c r="S19" s="425"/>
      <c r="T19" s="420"/>
      <c r="U19" s="425">
        <f t="shared" si="5"/>
        <v>0</v>
      </c>
      <c r="V19" s="420"/>
      <c r="W19" s="425">
        <f t="shared" si="11"/>
        <v>0</v>
      </c>
      <c r="X19" s="420">
        <v>0</v>
      </c>
      <c r="Y19" s="425">
        <f t="shared" si="6"/>
        <v>0</v>
      </c>
      <c r="Z19" s="420"/>
      <c r="AA19" s="425">
        <f t="shared" si="7"/>
        <v>0</v>
      </c>
      <c r="AB19" s="420"/>
      <c r="AC19" s="425"/>
      <c r="AD19" s="420"/>
      <c r="AE19" s="425">
        <f t="shared" si="8"/>
        <v>0</v>
      </c>
      <c r="AF19" s="420"/>
      <c r="AG19" s="425">
        <f t="shared" si="9"/>
        <v>0</v>
      </c>
      <c r="AH19" s="420">
        <v>0</v>
      </c>
      <c r="AI19" s="425">
        <f t="shared" si="12"/>
        <v>0</v>
      </c>
      <c r="AJ19" s="420"/>
      <c r="AK19" s="425"/>
      <c r="AL19" s="420"/>
      <c r="AM19" s="425">
        <f t="shared" si="13"/>
        <v>0</v>
      </c>
      <c r="BD19" s="422">
        <v>0</v>
      </c>
      <c r="BE19" s="365" t="e">
        <f>BD19/$BD20*100</f>
        <v>#DIV/0!</v>
      </c>
    </row>
    <row r="20" spans="1:57" ht="16.5" customHeight="1" thickBot="1">
      <c r="A20" s="351" t="s">
        <v>142</v>
      </c>
      <c r="B20" s="421">
        <f t="shared" si="2"/>
        <v>934.88392299999998</v>
      </c>
      <c r="C20" s="425">
        <f t="shared" si="3"/>
        <v>34.965715022456187</v>
      </c>
      <c r="D20" s="420"/>
      <c r="E20" s="425"/>
      <c r="F20" s="420">
        <v>215.960508</v>
      </c>
      <c r="G20" s="425">
        <f t="shared" si="4"/>
        <v>33.391890641756014</v>
      </c>
      <c r="H20" s="420"/>
      <c r="I20" s="425"/>
      <c r="J20" s="420"/>
      <c r="K20" s="425"/>
      <c r="L20" s="420">
        <v>0</v>
      </c>
      <c r="M20" s="425">
        <v>0</v>
      </c>
      <c r="N20" s="420"/>
      <c r="O20" s="425"/>
      <c r="P20" s="420"/>
      <c r="Q20" s="425"/>
      <c r="R20" s="420"/>
      <c r="S20" s="425"/>
      <c r="T20" s="420">
        <v>214.08799999999999</v>
      </c>
      <c r="U20" s="425">
        <f t="shared" si="5"/>
        <v>42.677362187850726</v>
      </c>
      <c r="V20" s="420">
        <v>26.504999999999999</v>
      </c>
      <c r="W20" s="425">
        <f t="shared" si="11"/>
        <v>34.751540579520125</v>
      </c>
      <c r="X20" s="420">
        <v>193.530415</v>
      </c>
      <c r="Y20" s="425">
        <f t="shared" si="6"/>
        <v>30.46486998346905</v>
      </c>
      <c r="Z20" s="420">
        <v>208.7</v>
      </c>
      <c r="AA20" s="425">
        <f t="shared" si="7"/>
        <v>33.499197431781703</v>
      </c>
      <c r="AB20" s="420"/>
      <c r="AC20" s="425"/>
      <c r="AD20" s="420">
        <v>11.5</v>
      </c>
      <c r="AE20" s="425">
        <f t="shared" si="8"/>
        <v>44.921875</v>
      </c>
      <c r="AF20" s="420">
        <v>5</v>
      </c>
      <c r="AG20" s="425">
        <f t="shared" si="9"/>
        <v>44.247787610619469</v>
      </c>
      <c r="AH20" s="420">
        <v>0</v>
      </c>
      <c r="AI20" s="425">
        <f t="shared" si="12"/>
        <v>0</v>
      </c>
      <c r="AJ20" s="420"/>
      <c r="AK20" s="425"/>
      <c r="AL20" s="420">
        <v>59.6</v>
      </c>
      <c r="AM20" s="425">
        <f t="shared" si="13"/>
        <v>38.726445743989601</v>
      </c>
      <c r="BD20" s="422">
        <f>SUM(BD18:BD19)</f>
        <v>0</v>
      </c>
      <c r="BE20" s="365" t="e">
        <f>SUM(BE18:BE19)</f>
        <v>#DIV/0!</v>
      </c>
    </row>
    <row r="21" spans="1:57">
      <c r="A21" s="351" t="s">
        <v>144</v>
      </c>
      <c r="B21" s="421">
        <f t="shared" si="2"/>
        <v>35.821954000000005</v>
      </c>
      <c r="C21" s="425">
        <f t="shared" si="3"/>
        <v>1.339781553941146</v>
      </c>
      <c r="D21" s="420"/>
      <c r="E21" s="425"/>
      <c r="F21" s="420"/>
      <c r="G21" s="425">
        <f t="shared" si="4"/>
        <v>0</v>
      </c>
      <c r="H21" s="420"/>
      <c r="I21" s="425"/>
      <c r="J21" s="420"/>
      <c r="K21" s="425"/>
      <c r="L21" s="420">
        <v>0</v>
      </c>
      <c r="M21" s="425">
        <v>0</v>
      </c>
      <c r="N21" s="420"/>
      <c r="O21" s="425"/>
      <c r="P21" s="420"/>
      <c r="Q21" s="425"/>
      <c r="R21" s="420"/>
      <c r="S21" s="425"/>
      <c r="T21" s="420">
        <v>20.805</v>
      </c>
      <c r="U21" s="425">
        <f t="shared" si="5"/>
        <v>4.1473717364739464</v>
      </c>
      <c r="V21" s="420">
        <v>1.4890000000000001</v>
      </c>
      <c r="W21" s="425">
        <f t="shared" si="11"/>
        <v>1.9522748131637606</v>
      </c>
      <c r="X21" s="420">
        <v>7.5279540000000003</v>
      </c>
      <c r="Y21" s="425">
        <f t="shared" si="6"/>
        <v>1.185023758934924</v>
      </c>
      <c r="Z21" s="420">
        <v>2.5</v>
      </c>
      <c r="AA21" s="425">
        <f t="shared" si="7"/>
        <v>0.40128410914927765</v>
      </c>
      <c r="AB21" s="420"/>
      <c r="AC21" s="425"/>
      <c r="AD21" s="420"/>
      <c r="AE21" s="425">
        <f t="shared" si="8"/>
        <v>0</v>
      </c>
      <c r="AF21" s="420">
        <v>0.1</v>
      </c>
      <c r="AG21" s="425">
        <f t="shared" si="9"/>
        <v>0.88495575221238942</v>
      </c>
      <c r="AH21" s="420">
        <v>0</v>
      </c>
      <c r="AI21" s="425">
        <f t="shared" si="12"/>
        <v>0</v>
      </c>
      <c r="AJ21" s="420"/>
      <c r="AK21" s="425"/>
      <c r="AL21" s="420">
        <v>3.4</v>
      </c>
      <c r="AM21" s="425">
        <f t="shared" si="13"/>
        <v>2.2092267706302793</v>
      </c>
      <c r="BD21" s="421"/>
      <c r="BE21" s="366"/>
    </row>
    <row r="22" spans="1:57" ht="12.75" customHeight="1">
      <c r="A22" s="351" t="s">
        <v>146</v>
      </c>
      <c r="B22" s="421">
        <f t="shared" si="2"/>
        <v>0</v>
      </c>
      <c r="C22" s="425">
        <f t="shared" si="3"/>
        <v>0</v>
      </c>
      <c r="D22" s="420"/>
      <c r="E22" s="425"/>
      <c r="F22" s="420"/>
      <c r="G22" s="425">
        <f t="shared" si="4"/>
        <v>0</v>
      </c>
      <c r="H22" s="420"/>
      <c r="I22" s="425"/>
      <c r="J22" s="420"/>
      <c r="K22" s="425"/>
      <c r="L22" s="420">
        <v>0</v>
      </c>
      <c r="M22" s="425">
        <v>0</v>
      </c>
      <c r="N22" s="420"/>
      <c r="O22" s="425"/>
      <c r="P22" s="420"/>
      <c r="Q22" s="425"/>
      <c r="R22" s="420"/>
      <c r="S22" s="425"/>
      <c r="T22" s="420"/>
      <c r="U22" s="425">
        <f t="shared" si="5"/>
        <v>0</v>
      </c>
      <c r="V22" s="420"/>
      <c r="W22" s="425">
        <f t="shared" si="11"/>
        <v>0</v>
      </c>
      <c r="X22" s="420">
        <v>0</v>
      </c>
      <c r="Y22" s="425">
        <f t="shared" si="6"/>
        <v>0</v>
      </c>
      <c r="Z22" s="420"/>
      <c r="AA22" s="425">
        <f t="shared" si="7"/>
        <v>0</v>
      </c>
      <c r="AB22" s="420"/>
      <c r="AC22" s="425"/>
      <c r="AD22" s="420"/>
      <c r="AE22" s="425">
        <f t="shared" si="8"/>
        <v>0</v>
      </c>
      <c r="AF22" s="420"/>
      <c r="AG22" s="425">
        <f t="shared" si="9"/>
        <v>0</v>
      </c>
      <c r="AH22" s="420">
        <v>0</v>
      </c>
      <c r="AI22" s="425">
        <f t="shared" si="12"/>
        <v>0</v>
      </c>
      <c r="AJ22" s="420"/>
      <c r="AK22" s="425"/>
      <c r="AL22" s="420"/>
      <c r="AM22" s="425">
        <f t="shared" si="13"/>
        <v>0</v>
      </c>
      <c r="BD22" s="420">
        <v>0</v>
      </c>
      <c r="BE22" s="425" t="e">
        <f t="shared" ref="BE22:BE28" si="14">BD22/$BD$31*100</f>
        <v>#DIV/0!</v>
      </c>
    </row>
    <row r="23" spans="1:57">
      <c r="A23" s="351" t="s">
        <v>148</v>
      </c>
      <c r="B23" s="421">
        <f t="shared" si="2"/>
        <v>0</v>
      </c>
      <c r="C23" s="425">
        <f t="shared" si="3"/>
        <v>0</v>
      </c>
      <c r="D23" s="420"/>
      <c r="E23" s="425"/>
      <c r="F23" s="420"/>
      <c r="G23" s="425">
        <f t="shared" si="4"/>
        <v>0</v>
      </c>
      <c r="H23" s="420"/>
      <c r="I23" s="425"/>
      <c r="J23" s="420"/>
      <c r="K23" s="425"/>
      <c r="L23" s="420">
        <v>0</v>
      </c>
      <c r="M23" s="425">
        <v>0</v>
      </c>
      <c r="N23" s="420"/>
      <c r="O23" s="425"/>
      <c r="P23" s="420"/>
      <c r="Q23" s="425"/>
      <c r="R23" s="420"/>
      <c r="S23" s="425"/>
      <c r="T23" s="420"/>
      <c r="U23" s="425">
        <f t="shared" si="5"/>
        <v>0</v>
      </c>
      <c r="V23" s="420"/>
      <c r="W23" s="425">
        <f t="shared" si="11"/>
        <v>0</v>
      </c>
      <c r="X23" s="420">
        <v>0</v>
      </c>
      <c r="Y23" s="425">
        <f t="shared" si="6"/>
        <v>0</v>
      </c>
      <c r="Z23" s="420"/>
      <c r="AA23" s="425">
        <f t="shared" si="7"/>
        <v>0</v>
      </c>
      <c r="AB23" s="420"/>
      <c r="AC23" s="425"/>
      <c r="AD23" s="420"/>
      <c r="AE23" s="425">
        <f t="shared" si="8"/>
        <v>0</v>
      </c>
      <c r="AF23" s="420"/>
      <c r="AG23" s="425">
        <f t="shared" si="9"/>
        <v>0</v>
      </c>
      <c r="AH23" s="420">
        <v>0</v>
      </c>
      <c r="AI23" s="425">
        <f t="shared" si="12"/>
        <v>0</v>
      </c>
      <c r="AJ23" s="420"/>
      <c r="AK23" s="425"/>
      <c r="AL23" s="420"/>
      <c r="AM23" s="425">
        <f t="shared" si="13"/>
        <v>0</v>
      </c>
      <c r="BD23" s="420">
        <v>0</v>
      </c>
      <c r="BE23" s="425" t="e">
        <f t="shared" si="14"/>
        <v>#DIV/0!</v>
      </c>
    </row>
    <row r="24" spans="1:57" ht="13.5" thickBot="1">
      <c r="A24" s="351" t="s">
        <v>150</v>
      </c>
      <c r="B24" s="421">
        <f t="shared" si="2"/>
        <v>112.61000000000001</v>
      </c>
      <c r="C24" s="425">
        <f t="shared" si="3"/>
        <v>4.2117412352579215</v>
      </c>
      <c r="D24" s="420"/>
      <c r="E24" s="425"/>
      <c r="F24" s="420">
        <v>14.397</v>
      </c>
      <c r="G24" s="425">
        <f t="shared" si="4"/>
        <v>2.2260692661889894</v>
      </c>
      <c r="H24" s="420"/>
      <c r="I24" s="425"/>
      <c r="J24" s="420"/>
      <c r="K24" s="425"/>
      <c r="L24" s="420">
        <v>0</v>
      </c>
      <c r="M24" s="425">
        <v>0</v>
      </c>
      <c r="N24" s="420"/>
      <c r="O24" s="425"/>
      <c r="P24" s="420"/>
      <c r="Q24" s="425"/>
      <c r="R24" s="420"/>
      <c r="S24" s="425"/>
      <c r="T24" s="420">
        <v>22.013000000000002</v>
      </c>
      <c r="U24" s="425">
        <f t="shared" si="5"/>
        <v>4.3881804390771935</v>
      </c>
      <c r="V24" s="420"/>
      <c r="W24" s="425">
        <f t="shared" si="11"/>
        <v>0</v>
      </c>
      <c r="X24" s="420">
        <v>0</v>
      </c>
      <c r="Y24" s="425">
        <f t="shared" si="6"/>
        <v>0</v>
      </c>
      <c r="Z24" s="420">
        <v>76.2</v>
      </c>
      <c r="AA24" s="425">
        <f t="shared" si="7"/>
        <v>12.231139646869984</v>
      </c>
      <c r="AB24" s="420"/>
      <c r="AC24" s="425"/>
      <c r="AD24" s="420"/>
      <c r="AE24" s="425">
        <f t="shared" si="8"/>
        <v>0</v>
      </c>
      <c r="AF24" s="420"/>
      <c r="AG24" s="425">
        <f t="shared" si="9"/>
        <v>0</v>
      </c>
      <c r="AH24" s="420">
        <v>0</v>
      </c>
      <c r="AI24" s="425">
        <f t="shared" si="12"/>
        <v>0</v>
      </c>
      <c r="AJ24" s="420"/>
      <c r="AK24" s="425"/>
      <c r="AL24" s="420"/>
      <c r="AM24" s="425">
        <f t="shared" si="13"/>
        <v>0</v>
      </c>
      <c r="BD24" s="420">
        <v>0</v>
      </c>
      <c r="BE24" s="425" t="e">
        <f t="shared" si="14"/>
        <v>#DIV/0!</v>
      </c>
    </row>
    <row r="25" spans="1:57" ht="13.5" thickBot="1">
      <c r="A25" s="362" t="s">
        <v>152</v>
      </c>
      <c r="B25" s="355">
        <f t="shared" ref="B25:G25" si="15">SUM(B12:B24)</f>
        <v>2661.8160169500002</v>
      </c>
      <c r="C25" s="426">
        <f t="shared" si="15"/>
        <v>99.554926554109883</v>
      </c>
      <c r="D25" s="422">
        <f t="shared" si="15"/>
        <v>0</v>
      </c>
      <c r="E25" s="365">
        <f t="shared" si="15"/>
        <v>0</v>
      </c>
      <c r="F25" s="355">
        <v>646.74537395000004</v>
      </c>
      <c r="G25" s="365">
        <f t="shared" si="15"/>
        <v>99.999999999999986</v>
      </c>
      <c r="H25" s="422">
        <f t="shared" ref="H25:Q25" si="16">SUM(H12:H21)</f>
        <v>0</v>
      </c>
      <c r="I25" s="365">
        <f t="shared" si="16"/>
        <v>0</v>
      </c>
      <c r="J25" s="422">
        <f>SUM(J12:J21)</f>
        <v>0</v>
      </c>
      <c r="K25" s="365">
        <f>SUM(K12:K21)</f>
        <v>0</v>
      </c>
      <c r="L25" s="355">
        <f>SUM(L12:L24)</f>
        <v>0</v>
      </c>
      <c r="M25" s="365">
        <f>SUM(M12:M24)</f>
        <v>0</v>
      </c>
      <c r="N25" s="422">
        <f t="shared" si="16"/>
        <v>0</v>
      </c>
      <c r="O25" s="365">
        <f t="shared" si="16"/>
        <v>0</v>
      </c>
      <c r="P25" s="422">
        <f t="shared" si="16"/>
        <v>0</v>
      </c>
      <c r="Q25" s="365">
        <f t="shared" si="16"/>
        <v>0</v>
      </c>
      <c r="R25" s="422">
        <f>SUM(R12:R21)</f>
        <v>0</v>
      </c>
      <c r="S25" s="365">
        <f>SUM(S12:S21)</f>
        <v>0</v>
      </c>
      <c r="T25" s="355">
        <v>501.64299999999997</v>
      </c>
      <c r="U25" s="365">
        <f t="shared" ref="U25:AA25" si="17">SUM(U12:U24)</f>
        <v>99.999999999999986</v>
      </c>
      <c r="V25" s="355">
        <v>76.27</v>
      </c>
      <c r="W25" s="365">
        <f t="shared" si="17"/>
        <v>99.999999999999986</v>
      </c>
      <c r="X25" s="355">
        <v>635.25764300000003</v>
      </c>
      <c r="Y25" s="365">
        <f t="shared" si="17"/>
        <v>99.999999999999986</v>
      </c>
      <c r="Z25" s="355">
        <v>611.1</v>
      </c>
      <c r="AA25" s="365">
        <f t="shared" si="17"/>
        <v>98.089887640449433</v>
      </c>
      <c r="AB25" s="422">
        <f>SUM(AB12:AB21)</f>
        <v>0</v>
      </c>
      <c r="AC25" s="365">
        <f>SUM(AC12:AC21)</f>
        <v>0</v>
      </c>
      <c r="AD25" s="355">
        <v>25.6</v>
      </c>
      <c r="AE25" s="365">
        <f>SUM(AE12:AE24)</f>
        <v>100</v>
      </c>
      <c r="AF25" s="355">
        <v>11.3</v>
      </c>
      <c r="AG25" s="365">
        <f>SUM(AG12:AG24)</f>
        <v>100</v>
      </c>
      <c r="AH25" s="355">
        <f>SUM(AH12:AH24)</f>
        <v>0</v>
      </c>
      <c r="AI25" s="365">
        <f>SUM(AI12:AI24)</f>
        <v>0</v>
      </c>
      <c r="AJ25" s="422">
        <f>SUM(AJ12:AJ21)</f>
        <v>0</v>
      </c>
      <c r="AK25" s="365">
        <f>SUM(AK12:AK21)</f>
        <v>0</v>
      </c>
      <c r="AL25" s="355">
        <v>153.9</v>
      </c>
      <c r="AM25" s="365">
        <f>SUM(AM12:AM24)</f>
        <v>100</v>
      </c>
      <c r="BD25" s="420">
        <v>0</v>
      </c>
      <c r="BE25" s="425" t="e">
        <f t="shared" si="14"/>
        <v>#DIV/0!</v>
      </c>
    </row>
    <row r="26" spans="1:57" ht="13.5" thickBot="1">
      <c r="A26" s="362" t="s">
        <v>154</v>
      </c>
      <c r="B26" s="421">
        <f>+D26+F26+J26+L26+N26+P26+R26+T26+V26+H26+X26+Z26+AB26+AD26+AF26+AH26+AJ26+AL26</f>
        <v>11.900000010000001</v>
      </c>
      <c r="C26" s="426">
        <f>B26/B27*100</f>
        <v>0.44507344589012238</v>
      </c>
      <c r="D26" s="422">
        <v>0</v>
      </c>
      <c r="E26" s="365">
        <f>D26/$F27*100</f>
        <v>0</v>
      </c>
      <c r="F26" s="422">
        <v>0</v>
      </c>
      <c r="G26" s="365">
        <f>F26/$F27*100</f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/>
      <c r="U26" s="365">
        <f>T26/T27*100</f>
        <v>0</v>
      </c>
      <c r="V26" s="422"/>
      <c r="W26" s="425">
        <f t="shared" si="11"/>
        <v>0</v>
      </c>
      <c r="X26" s="422">
        <v>0</v>
      </c>
      <c r="Y26" s="365">
        <f>X26/X27*100</f>
        <v>0</v>
      </c>
      <c r="Z26" s="422">
        <v>11.9</v>
      </c>
      <c r="AA26" s="365">
        <f>Z26/$Z27*100</f>
        <v>1.9101123595505618</v>
      </c>
      <c r="AB26" s="422">
        <v>0</v>
      </c>
      <c r="AC26" s="365">
        <v>0</v>
      </c>
      <c r="AD26" s="422"/>
      <c r="AE26" s="365">
        <f>AD26/AD27*100</f>
        <v>0</v>
      </c>
      <c r="AF26" s="422"/>
      <c r="AG26" s="365">
        <f>AF26/AF27*100</f>
        <v>0</v>
      </c>
      <c r="AH26" s="422">
        <v>1E-8</v>
      </c>
      <c r="AI26" s="365">
        <f>AH26/AH27*100</f>
        <v>100</v>
      </c>
      <c r="AJ26" s="422">
        <v>0</v>
      </c>
      <c r="AK26" s="365">
        <v>0</v>
      </c>
      <c r="AL26" s="422"/>
      <c r="AM26" s="365">
        <f>AL26/AL27*100</f>
        <v>0</v>
      </c>
      <c r="BD26" s="420">
        <v>0</v>
      </c>
      <c r="BE26" s="425" t="e">
        <f t="shared" si="14"/>
        <v>#DIV/0!</v>
      </c>
    </row>
    <row r="27" spans="1:57" ht="13.5" thickBot="1">
      <c r="A27" s="362" t="s">
        <v>156</v>
      </c>
      <c r="B27" s="355">
        <f t="shared" ref="B27:W27" si="18">SUM(B25:B26)</f>
        <v>2673.7160169600002</v>
      </c>
      <c r="C27" s="426">
        <f t="shared" si="18"/>
        <v>100</v>
      </c>
      <c r="D27" s="422">
        <f t="shared" si="18"/>
        <v>0</v>
      </c>
      <c r="E27" s="365">
        <f t="shared" si="18"/>
        <v>0</v>
      </c>
      <c r="F27" s="355">
        <v>646.74537395000004</v>
      </c>
      <c r="G27" s="365">
        <f t="shared" si="18"/>
        <v>99.999999999999986</v>
      </c>
      <c r="H27" s="422">
        <f t="shared" si="18"/>
        <v>0</v>
      </c>
      <c r="I27" s="365">
        <f t="shared" si="18"/>
        <v>0</v>
      </c>
      <c r="J27" s="422">
        <f>SUM(J25:J26)</f>
        <v>0</v>
      </c>
      <c r="K27" s="365">
        <f>SUM(K25:K26)</f>
        <v>0</v>
      </c>
      <c r="L27" s="355">
        <f>SUM(L25:L26)</f>
        <v>0</v>
      </c>
      <c r="M27" s="365">
        <f>SUM(M25:M26)</f>
        <v>0</v>
      </c>
      <c r="N27" s="422">
        <f t="shared" si="18"/>
        <v>0</v>
      </c>
      <c r="O27" s="365">
        <f t="shared" si="18"/>
        <v>0</v>
      </c>
      <c r="P27" s="422">
        <f t="shared" si="18"/>
        <v>0</v>
      </c>
      <c r="Q27" s="365">
        <f t="shared" si="18"/>
        <v>0</v>
      </c>
      <c r="R27" s="422">
        <f t="shared" si="18"/>
        <v>0</v>
      </c>
      <c r="S27" s="365">
        <f t="shared" si="18"/>
        <v>0</v>
      </c>
      <c r="T27" s="355">
        <v>501.64299999999997</v>
      </c>
      <c r="U27" s="365">
        <f t="shared" si="18"/>
        <v>99.999999999999986</v>
      </c>
      <c r="V27" s="355">
        <v>76.27</v>
      </c>
      <c r="W27" s="365">
        <f t="shared" si="18"/>
        <v>99.999999999999986</v>
      </c>
      <c r="X27" s="355">
        <v>635.25764300000003</v>
      </c>
      <c r="Y27" s="365">
        <f>Y25+Y26</f>
        <v>99.999999999999986</v>
      </c>
      <c r="Z27" s="355">
        <v>623</v>
      </c>
      <c r="AA27" s="365">
        <f>AA25+AA26</f>
        <v>100</v>
      </c>
      <c r="AB27" s="422">
        <f>SUM(AB25:AB26)</f>
        <v>0</v>
      </c>
      <c r="AC27" s="365">
        <f>SUM(AC25:AC26)</f>
        <v>0</v>
      </c>
      <c r="AD27" s="355">
        <v>25.6</v>
      </c>
      <c r="AE27" s="365">
        <f>AE25+AE26</f>
        <v>100</v>
      </c>
      <c r="AF27" s="355">
        <v>11.3</v>
      </c>
      <c r="AG27" s="365">
        <f>AG25+AG26</f>
        <v>100</v>
      </c>
      <c r="AH27" s="355">
        <f>SUM(AH25:AH26)</f>
        <v>1E-8</v>
      </c>
      <c r="AI27" s="365">
        <f>AI25+AI26</f>
        <v>100</v>
      </c>
      <c r="AJ27" s="422">
        <f>SUM(AJ25:AJ26)</f>
        <v>0</v>
      </c>
      <c r="AK27" s="365">
        <f>SUM(AK25:AK26)</f>
        <v>0</v>
      </c>
      <c r="AL27" s="355">
        <v>153.9</v>
      </c>
      <c r="AM27" s="365">
        <f>AM25+AM26</f>
        <v>100</v>
      </c>
      <c r="BD27" s="420">
        <v>0</v>
      </c>
      <c r="BE27" s="425" t="e">
        <f t="shared" si="14"/>
        <v>#DIV/0!</v>
      </c>
    </row>
    <row r="28" spans="1:57" ht="13.5" thickBot="1">
      <c r="A28" s="348" t="s">
        <v>1304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>
        <v>0</v>
      </c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BD28" s="420">
        <v>0</v>
      </c>
      <c r="BE28" s="425" t="e">
        <f t="shared" si="14"/>
        <v>#DIV/0!</v>
      </c>
    </row>
    <row r="29" spans="1:57" ht="16.5" customHeight="1" thickBot="1">
      <c r="A29" s="351" t="s">
        <v>160</v>
      </c>
      <c r="B29" s="421">
        <f t="shared" ref="B29:B35" si="19">+D29+F29+J29+L29+N29+P29+R29+T29+V29+H29+X29+Z29+AB29+AD29+AF29+AH29+AJ29+AL29</f>
        <v>361.99343357000004</v>
      </c>
      <c r="C29" s="425">
        <f t="shared" ref="C29:C35" si="20">B29/$B$38*100</f>
        <v>35.951453253503715</v>
      </c>
      <c r="D29" s="420"/>
      <c r="E29" s="425">
        <f t="shared" ref="E29:E35" si="21">D29/$F$38*100</f>
        <v>0</v>
      </c>
      <c r="F29" s="420">
        <v>113.62885657</v>
      </c>
      <c r="G29" s="425">
        <f t="shared" ref="G29:G35" si="22">F29/$F$38*100</f>
        <v>39.034976146925089</v>
      </c>
      <c r="H29" s="420"/>
      <c r="I29" s="425"/>
      <c r="J29" s="420"/>
      <c r="K29" s="425"/>
      <c r="L29" s="420">
        <v>0</v>
      </c>
      <c r="M29" s="425">
        <v>0</v>
      </c>
      <c r="N29" s="420"/>
      <c r="O29" s="425"/>
      <c r="P29" s="420"/>
      <c r="Q29" s="425"/>
      <c r="R29" s="420"/>
      <c r="S29" s="425"/>
      <c r="T29" s="420"/>
      <c r="U29" s="425">
        <f t="shared" ref="U29:U35" si="23">T29/$T$38*100</f>
        <v>0</v>
      </c>
      <c r="V29" s="420">
        <v>6.6539999999999999</v>
      </c>
      <c r="W29" s="425">
        <f>V29/$V$38*100</f>
        <v>21.534677497653647</v>
      </c>
      <c r="X29" s="420">
        <v>127.900577</v>
      </c>
      <c r="Y29" s="425">
        <f t="shared" ref="Y29:Y35" si="24">X29/$X$38*100</f>
        <v>59.880747117147138</v>
      </c>
      <c r="Z29" s="420">
        <v>91.5</v>
      </c>
      <c r="AA29" s="425">
        <f t="shared" ref="AA29:AA35" si="25">Z29/$Z$38*100</f>
        <v>50.608407079646014</v>
      </c>
      <c r="AB29" s="420"/>
      <c r="AC29" s="425"/>
      <c r="AD29" s="420">
        <v>2.8</v>
      </c>
      <c r="AE29" s="425">
        <f t="shared" ref="AE29:AE35" si="26">AD29/$AD$38*100</f>
        <v>17.721518987341771</v>
      </c>
      <c r="AF29" s="420">
        <v>0.6</v>
      </c>
      <c r="AG29" s="425">
        <f t="shared" ref="AG29:AG35" si="27">AF29/$AF$38*100</f>
        <v>6.7415730337078648</v>
      </c>
      <c r="AH29" s="420">
        <v>18.91</v>
      </c>
      <c r="AI29" s="425">
        <f>AH29/$AH$38*100</f>
        <v>96.627491057741437</v>
      </c>
      <c r="AJ29" s="420"/>
      <c r="AK29" s="425"/>
      <c r="AL29" s="420"/>
      <c r="AM29" s="425">
        <f>AL29/$AL$38*100</f>
        <v>0</v>
      </c>
      <c r="BD29" s="422">
        <f>SUM(BD21:BD28)</f>
        <v>0</v>
      </c>
      <c r="BE29" s="426" t="e">
        <f>SUM(BE22:BE28)</f>
        <v>#DIV/0!</v>
      </c>
    </row>
    <row r="30" spans="1:57" ht="16.5" customHeight="1" thickBot="1">
      <c r="A30" s="351" t="s">
        <v>162</v>
      </c>
      <c r="B30" s="421">
        <f t="shared" si="19"/>
        <v>15.648</v>
      </c>
      <c r="C30" s="425">
        <f t="shared" si="20"/>
        <v>1.5540843792738031</v>
      </c>
      <c r="D30" s="420"/>
      <c r="E30" s="425">
        <f t="shared" si="21"/>
        <v>0</v>
      </c>
      <c r="F30" s="420"/>
      <c r="G30" s="425">
        <f t="shared" si="22"/>
        <v>0</v>
      </c>
      <c r="H30" s="420"/>
      <c r="I30" s="425"/>
      <c r="J30" s="420"/>
      <c r="K30" s="425"/>
      <c r="L30" s="420">
        <v>0</v>
      </c>
      <c r="M30" s="425">
        <v>0</v>
      </c>
      <c r="N30" s="420"/>
      <c r="O30" s="425"/>
      <c r="P30" s="420"/>
      <c r="Q30" s="425"/>
      <c r="R30" s="420"/>
      <c r="S30" s="425"/>
      <c r="T30" s="420"/>
      <c r="U30" s="425">
        <f t="shared" si="23"/>
        <v>0</v>
      </c>
      <c r="V30" s="420">
        <v>8.6479999999999997</v>
      </c>
      <c r="W30" s="425">
        <f t="shared" ref="W30:W37" si="28">V30/$V$38*100</f>
        <v>27.98796077542962</v>
      </c>
      <c r="X30" s="420">
        <v>0</v>
      </c>
      <c r="Y30" s="425">
        <f t="shared" si="24"/>
        <v>0</v>
      </c>
      <c r="Z30" s="420">
        <v>7</v>
      </c>
      <c r="AA30" s="425">
        <f t="shared" si="25"/>
        <v>3.8716814159292032</v>
      </c>
      <c r="AB30" s="420"/>
      <c r="AC30" s="425"/>
      <c r="AD30" s="420"/>
      <c r="AE30" s="425">
        <f t="shared" si="26"/>
        <v>0</v>
      </c>
      <c r="AF30" s="420"/>
      <c r="AG30" s="425">
        <f t="shared" si="27"/>
        <v>0</v>
      </c>
      <c r="AH30" s="420">
        <v>0</v>
      </c>
      <c r="AI30" s="425">
        <f t="shared" ref="AI30:AI35" si="29">AH30/$AH$38*100</f>
        <v>0</v>
      </c>
      <c r="AJ30" s="420"/>
      <c r="AK30" s="425"/>
      <c r="AL30" s="420"/>
      <c r="AM30" s="425">
        <f t="shared" ref="AM30:AM35" si="30">AL30/$AL$38*100</f>
        <v>0</v>
      </c>
      <c r="BD30" s="422">
        <v>0</v>
      </c>
      <c r="BE30" s="426" t="e">
        <f>BD30/$BD$31*100</f>
        <v>#DIV/0!</v>
      </c>
    </row>
    <row r="31" spans="1:57" ht="16.5" customHeight="1" thickBot="1">
      <c r="A31" s="351" t="s">
        <v>164</v>
      </c>
      <c r="B31" s="421">
        <f t="shared" si="19"/>
        <v>7.3</v>
      </c>
      <c r="C31" s="425">
        <f t="shared" si="20"/>
        <v>0.72500102049455284</v>
      </c>
      <c r="D31" s="420"/>
      <c r="E31" s="425">
        <f t="shared" si="21"/>
        <v>0</v>
      </c>
      <c r="F31" s="420"/>
      <c r="G31" s="425">
        <f t="shared" si="22"/>
        <v>0</v>
      </c>
      <c r="H31" s="420"/>
      <c r="I31" s="425"/>
      <c r="J31" s="420"/>
      <c r="K31" s="425"/>
      <c r="L31" s="420">
        <v>0</v>
      </c>
      <c r="M31" s="425">
        <v>0</v>
      </c>
      <c r="N31" s="420"/>
      <c r="O31" s="425"/>
      <c r="P31" s="420"/>
      <c r="Q31" s="425"/>
      <c r="R31" s="420"/>
      <c r="S31" s="425"/>
      <c r="T31" s="420"/>
      <c r="U31" s="425">
        <f t="shared" si="23"/>
        <v>0</v>
      </c>
      <c r="V31" s="420"/>
      <c r="W31" s="425">
        <f t="shared" si="28"/>
        <v>0</v>
      </c>
      <c r="X31" s="420">
        <v>0</v>
      </c>
      <c r="Y31" s="425">
        <f t="shared" si="24"/>
        <v>0</v>
      </c>
      <c r="Z31" s="420">
        <v>7.3</v>
      </c>
      <c r="AA31" s="425">
        <f t="shared" si="25"/>
        <v>4.0376106194690262</v>
      </c>
      <c r="AB31" s="420"/>
      <c r="AC31" s="425"/>
      <c r="AD31" s="420"/>
      <c r="AE31" s="425">
        <f t="shared" si="26"/>
        <v>0</v>
      </c>
      <c r="AF31" s="420"/>
      <c r="AG31" s="425">
        <f t="shared" si="27"/>
        <v>0</v>
      </c>
      <c r="AH31" s="420">
        <v>0</v>
      </c>
      <c r="AI31" s="425">
        <f t="shared" si="29"/>
        <v>0</v>
      </c>
      <c r="AJ31" s="420"/>
      <c r="AK31" s="425"/>
      <c r="AL31" s="420"/>
      <c r="AM31" s="425">
        <f t="shared" si="30"/>
        <v>0</v>
      </c>
      <c r="BD31" s="422">
        <f>SUM(BD29:BD30)</f>
        <v>0</v>
      </c>
      <c r="BE31" s="426" t="e">
        <f>SUM(BE29:BE30)</f>
        <v>#DIV/0!</v>
      </c>
    </row>
    <row r="32" spans="1:57" ht="13.5" thickBot="1">
      <c r="A32" s="351" t="s">
        <v>166</v>
      </c>
      <c r="B32" s="421">
        <f t="shared" si="19"/>
        <v>79.372394070000013</v>
      </c>
      <c r="C32" s="425">
        <f t="shared" si="20"/>
        <v>7.8828858492939453</v>
      </c>
      <c r="D32" s="420"/>
      <c r="E32" s="425">
        <f t="shared" si="21"/>
        <v>0</v>
      </c>
      <c r="F32" s="420">
        <v>4.12080907</v>
      </c>
      <c r="G32" s="425">
        <f t="shared" si="22"/>
        <v>1.4156235362131704</v>
      </c>
      <c r="H32" s="420"/>
      <c r="I32" s="425"/>
      <c r="J32" s="420"/>
      <c r="K32" s="425"/>
      <c r="L32" s="420">
        <v>0</v>
      </c>
      <c r="M32" s="425">
        <v>0</v>
      </c>
      <c r="N32" s="420"/>
      <c r="O32" s="425"/>
      <c r="P32" s="420"/>
      <c r="Q32" s="425"/>
      <c r="R32" s="420"/>
      <c r="S32" s="425"/>
      <c r="T32" s="420"/>
      <c r="U32" s="425">
        <f t="shared" si="23"/>
        <v>0</v>
      </c>
      <c r="V32" s="420"/>
      <c r="W32" s="425">
        <f t="shared" si="28"/>
        <v>0</v>
      </c>
      <c r="X32" s="420">
        <v>75.251585000000006</v>
      </c>
      <c r="Y32" s="425">
        <f t="shared" si="24"/>
        <v>35.231437083739685</v>
      </c>
      <c r="Z32" s="420"/>
      <c r="AA32" s="425">
        <f t="shared" si="25"/>
        <v>0</v>
      </c>
      <c r="AB32" s="420"/>
      <c r="AC32" s="425"/>
      <c r="AD32" s="420"/>
      <c r="AE32" s="425">
        <f t="shared" si="26"/>
        <v>0</v>
      </c>
      <c r="AF32" s="420"/>
      <c r="AG32" s="425">
        <f t="shared" si="27"/>
        <v>0</v>
      </c>
      <c r="AH32" s="420">
        <v>0</v>
      </c>
      <c r="AI32" s="425">
        <f t="shared" si="29"/>
        <v>0</v>
      </c>
      <c r="AJ32" s="420"/>
      <c r="AK32" s="425"/>
      <c r="AL32" s="420"/>
      <c r="AM32" s="425">
        <f t="shared" si="30"/>
        <v>0</v>
      </c>
      <c r="BD32" s="421"/>
      <c r="BE32" s="337"/>
    </row>
    <row r="33" spans="1:57" ht="16.5" customHeight="1">
      <c r="A33" s="351" t="s">
        <v>168</v>
      </c>
      <c r="B33" s="421">
        <f t="shared" si="19"/>
        <v>121.11507156</v>
      </c>
      <c r="C33" s="425">
        <f t="shared" si="20"/>
        <v>12.028568558667232</v>
      </c>
      <c r="D33" s="420"/>
      <c r="E33" s="425">
        <f t="shared" si="21"/>
        <v>0</v>
      </c>
      <c r="F33" s="420">
        <v>8.1240715599999991</v>
      </c>
      <c r="G33" s="425">
        <f t="shared" si="22"/>
        <v>2.7908662388514998</v>
      </c>
      <c r="H33" s="420"/>
      <c r="I33" s="425"/>
      <c r="J33" s="420"/>
      <c r="K33" s="425"/>
      <c r="L33" s="420">
        <v>0</v>
      </c>
      <c r="M33" s="425">
        <v>0</v>
      </c>
      <c r="N33" s="420"/>
      <c r="O33" s="425"/>
      <c r="P33" s="420"/>
      <c r="Q33" s="425"/>
      <c r="R33" s="420"/>
      <c r="S33" s="425"/>
      <c r="T33" s="420">
        <v>28.844000000000001</v>
      </c>
      <c r="U33" s="425">
        <f t="shared" si="23"/>
        <v>16.412976061090596</v>
      </c>
      <c r="V33" s="420">
        <v>4.9870000000000001</v>
      </c>
      <c r="W33" s="425">
        <f t="shared" si="28"/>
        <v>16.139680895821868</v>
      </c>
      <c r="X33" s="420">
        <v>0</v>
      </c>
      <c r="Y33" s="425">
        <f t="shared" si="24"/>
        <v>0</v>
      </c>
      <c r="Z33" s="420">
        <v>57.2</v>
      </c>
      <c r="AA33" s="425">
        <f t="shared" si="25"/>
        <v>31.63716814159292</v>
      </c>
      <c r="AB33" s="420"/>
      <c r="AC33" s="425"/>
      <c r="AD33" s="420">
        <v>13</v>
      </c>
      <c r="AE33" s="425">
        <f t="shared" si="26"/>
        <v>82.278481012658219</v>
      </c>
      <c r="AF33" s="420">
        <v>8.3000000000000007</v>
      </c>
      <c r="AG33" s="425">
        <f t="shared" si="27"/>
        <v>93.258426966292134</v>
      </c>
      <c r="AH33" s="420">
        <v>0.66</v>
      </c>
      <c r="AI33" s="425">
        <f t="shared" si="29"/>
        <v>3.372508942258559</v>
      </c>
      <c r="AJ33" s="420"/>
      <c r="AK33" s="425"/>
      <c r="AL33" s="420"/>
      <c r="AM33" s="425">
        <f t="shared" si="30"/>
        <v>0</v>
      </c>
      <c r="BD33" s="423">
        <v>0</v>
      </c>
      <c r="BE33" s="386"/>
    </row>
    <row r="34" spans="1:57" ht="16.5" customHeight="1" thickBot="1">
      <c r="A34" s="351" t="s">
        <v>170</v>
      </c>
      <c r="B34" s="421">
        <f t="shared" si="19"/>
        <v>201.30066499999998</v>
      </c>
      <c r="C34" s="425">
        <f t="shared" si="20"/>
        <v>19.992217472771522</v>
      </c>
      <c r="D34" s="420"/>
      <c r="E34" s="425">
        <f t="shared" si="21"/>
        <v>0</v>
      </c>
      <c r="F34" s="420"/>
      <c r="G34" s="425">
        <f t="shared" si="22"/>
        <v>0</v>
      </c>
      <c r="H34" s="420"/>
      <c r="I34" s="425"/>
      <c r="J34" s="420"/>
      <c r="K34" s="425"/>
      <c r="L34" s="420">
        <v>0</v>
      </c>
      <c r="M34" s="425">
        <v>0</v>
      </c>
      <c r="N34" s="420"/>
      <c r="O34" s="425"/>
      <c r="P34" s="420"/>
      <c r="Q34" s="425"/>
      <c r="R34" s="420"/>
      <c r="S34" s="425"/>
      <c r="T34" s="420">
        <v>146.89500000000001</v>
      </c>
      <c r="U34" s="425">
        <f t="shared" si="23"/>
        <v>83.587023938909411</v>
      </c>
      <c r="V34" s="420"/>
      <c r="W34" s="425">
        <f t="shared" si="28"/>
        <v>0</v>
      </c>
      <c r="X34" s="420">
        <v>5.6649999999999999E-3</v>
      </c>
      <c r="Y34" s="425">
        <f t="shared" si="24"/>
        <v>2.652250993509111E-3</v>
      </c>
      <c r="Z34" s="420">
        <v>13.2</v>
      </c>
      <c r="AA34" s="425">
        <f t="shared" si="25"/>
        <v>7.3008849557522115</v>
      </c>
      <c r="AB34" s="420"/>
      <c r="AC34" s="425"/>
      <c r="AD34" s="420"/>
      <c r="AE34" s="425">
        <f t="shared" si="26"/>
        <v>0</v>
      </c>
      <c r="AF34" s="420"/>
      <c r="AG34" s="425">
        <f t="shared" si="27"/>
        <v>0</v>
      </c>
      <c r="AH34" s="420">
        <v>0</v>
      </c>
      <c r="AI34" s="425">
        <f t="shared" si="29"/>
        <v>0</v>
      </c>
      <c r="AJ34" s="420"/>
      <c r="AK34" s="425"/>
      <c r="AL34" s="420">
        <v>41.2</v>
      </c>
      <c r="AM34" s="425">
        <f t="shared" si="30"/>
        <v>58.439716312056746</v>
      </c>
      <c r="BD34" s="424" t="e">
        <f>BD10/BD33*1000000</f>
        <v>#DIV/0!</v>
      </c>
      <c r="BE34" s="387"/>
    </row>
    <row r="35" spans="1:57" ht="13.5" thickBot="1">
      <c r="A35" s="351" t="s">
        <v>172</v>
      </c>
      <c r="B35" s="421">
        <f t="shared" si="19"/>
        <v>190.86557023999998</v>
      </c>
      <c r="C35" s="425">
        <f t="shared" si="20"/>
        <v>18.955853863188317</v>
      </c>
      <c r="D35" s="420"/>
      <c r="E35" s="425">
        <f t="shared" si="21"/>
        <v>0</v>
      </c>
      <c r="F35" s="420">
        <v>165.22124424</v>
      </c>
      <c r="G35" s="425">
        <f t="shared" si="22"/>
        <v>56.75853407801025</v>
      </c>
      <c r="H35" s="420"/>
      <c r="I35" s="425"/>
      <c r="J35" s="420"/>
      <c r="K35" s="425"/>
      <c r="L35" s="420">
        <v>0</v>
      </c>
      <c r="M35" s="425">
        <v>0</v>
      </c>
      <c r="N35" s="420"/>
      <c r="O35" s="425"/>
      <c r="P35" s="420"/>
      <c r="Q35" s="425"/>
      <c r="R35" s="420"/>
      <c r="S35" s="425"/>
      <c r="T35" s="420"/>
      <c r="U35" s="425">
        <f t="shared" si="23"/>
        <v>0</v>
      </c>
      <c r="V35" s="420">
        <v>10.61</v>
      </c>
      <c r="W35" s="425">
        <f t="shared" si="28"/>
        <v>34.33768083109485</v>
      </c>
      <c r="X35" s="420">
        <v>10.434326</v>
      </c>
      <c r="Y35" s="425">
        <f t="shared" si="24"/>
        <v>4.8851635481196736</v>
      </c>
      <c r="Z35" s="420">
        <v>4.5999999999999996</v>
      </c>
      <c r="AA35" s="425">
        <f t="shared" si="25"/>
        <v>2.5442477876106193</v>
      </c>
      <c r="AB35" s="420"/>
      <c r="AC35" s="425"/>
      <c r="AD35" s="420"/>
      <c r="AE35" s="425">
        <f t="shared" si="26"/>
        <v>0</v>
      </c>
      <c r="AF35" s="420"/>
      <c r="AG35" s="425">
        <f t="shared" si="27"/>
        <v>0</v>
      </c>
      <c r="AH35" s="420">
        <v>0</v>
      </c>
      <c r="AI35" s="425">
        <f t="shared" si="29"/>
        <v>0</v>
      </c>
      <c r="AJ35" s="420"/>
      <c r="AK35" s="425"/>
      <c r="AL35" s="420"/>
      <c r="AM35" s="425">
        <f t="shared" si="30"/>
        <v>0</v>
      </c>
    </row>
    <row r="36" spans="1:57" ht="13.5" thickBot="1">
      <c r="A36" s="362" t="s">
        <v>174</v>
      </c>
      <c r="B36" s="355">
        <f>SUM(B29:B35)</f>
        <v>977.59513444000015</v>
      </c>
      <c r="C36" s="426">
        <f>SUM(C29:C35)</f>
        <v>97.090064397193089</v>
      </c>
      <c r="D36" s="422">
        <f>SUM(D28:D35)</f>
        <v>0</v>
      </c>
      <c r="E36" s="426">
        <f>SUM(E29:E35)</f>
        <v>0</v>
      </c>
      <c r="F36" s="355">
        <v>291.09498143999997</v>
      </c>
      <c r="G36" s="426">
        <f>SUM(G29:G35)</f>
        <v>100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355">
        <f>SUM(L29:L35)</f>
        <v>0</v>
      </c>
      <c r="M36" s="426">
        <f>SUM(M29:M35)</f>
        <v>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 t="shared" ref="S36:AA36" si="31">SUM(S29:S35)</f>
        <v>0</v>
      </c>
      <c r="T36" s="355">
        <v>175.739</v>
      </c>
      <c r="U36" s="426">
        <f t="shared" si="31"/>
        <v>100</v>
      </c>
      <c r="V36" s="355">
        <f>SUM(V29:V35)</f>
        <v>30.899000000000001</v>
      </c>
      <c r="W36" s="426">
        <f t="shared" si="31"/>
        <v>99.999999999999972</v>
      </c>
      <c r="X36" s="355">
        <v>213.592153</v>
      </c>
      <c r="Y36" s="426">
        <f t="shared" si="31"/>
        <v>100</v>
      </c>
      <c r="Z36" s="355">
        <v>180.8</v>
      </c>
      <c r="AA36" s="426">
        <f t="shared" si="31"/>
        <v>99.999999999999986</v>
      </c>
      <c r="AB36" s="422">
        <f>SUM(AB28:AB35)</f>
        <v>0</v>
      </c>
      <c r="AC36" s="426">
        <f t="shared" ref="AC36:AI36" si="32">SUM(AC29:AC35)</f>
        <v>0</v>
      </c>
      <c r="AD36" s="355">
        <v>15.8</v>
      </c>
      <c r="AE36" s="426">
        <f t="shared" si="32"/>
        <v>99.999999999999986</v>
      </c>
      <c r="AF36" s="355">
        <v>8.9</v>
      </c>
      <c r="AG36" s="426">
        <f t="shared" si="32"/>
        <v>100</v>
      </c>
      <c r="AH36" s="355">
        <f t="shared" si="32"/>
        <v>19.57</v>
      </c>
      <c r="AI36" s="426">
        <f t="shared" si="32"/>
        <v>100</v>
      </c>
      <c r="AJ36" s="422">
        <f>SUM(AJ28:AJ35)</f>
        <v>0</v>
      </c>
      <c r="AK36" s="426">
        <f>SUM(AK29:AK35)</f>
        <v>0</v>
      </c>
      <c r="AL36" s="355">
        <v>41.2</v>
      </c>
      <c r="AM36" s="426">
        <f>SUM(AM29:AM35)</f>
        <v>58.439716312056746</v>
      </c>
      <c r="BD36" s="325"/>
      <c r="BE36" s="149"/>
    </row>
    <row r="37" spans="1:57" ht="13.5" thickBot="1">
      <c r="A37" s="362" t="s">
        <v>176</v>
      </c>
      <c r="B37" s="421">
        <f>+D37+F37+J37+L37+N37+P37+R37+T37+V37+H37+X37+Z37+AB37+AD37+AF37+AH37+AJ37+AL37</f>
        <v>29.3</v>
      </c>
      <c r="C37" s="426">
        <f>B37/B38*100</f>
        <v>2.9099356028069034</v>
      </c>
      <c r="D37" s="422">
        <v>0</v>
      </c>
      <c r="E37" s="426">
        <f>D37/$F$38*100</f>
        <v>0</v>
      </c>
      <c r="F37" s="422">
        <v>0</v>
      </c>
      <c r="G37" s="426">
        <f>F37/$F$38*100</f>
        <v>0</v>
      </c>
      <c r="H37" s="422">
        <v>0</v>
      </c>
      <c r="I37" s="426">
        <v>0</v>
      </c>
      <c r="J37" s="422">
        <v>0</v>
      </c>
      <c r="K37" s="426">
        <v>0</v>
      </c>
      <c r="L37" s="422">
        <v>0</v>
      </c>
      <c r="M37" s="426"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>
        <f>T37/T38*100</f>
        <v>0</v>
      </c>
      <c r="V37" s="422"/>
      <c r="W37" s="425">
        <f t="shared" si="28"/>
        <v>0</v>
      </c>
      <c r="X37" s="422">
        <v>0</v>
      </c>
      <c r="Y37" s="426">
        <f>X37/X38*100</f>
        <v>0</v>
      </c>
      <c r="Z37" s="422"/>
      <c r="AA37" s="426">
        <f>Z37/$Z$38*100</f>
        <v>0</v>
      </c>
      <c r="AB37" s="422">
        <v>0</v>
      </c>
      <c r="AC37" s="426">
        <v>0</v>
      </c>
      <c r="AD37" s="422"/>
      <c r="AE37" s="426">
        <f>AD37/AD38*100</f>
        <v>0</v>
      </c>
      <c r="AF37" s="422"/>
      <c r="AG37" s="426">
        <f>AF37/AF38*100</f>
        <v>0</v>
      </c>
      <c r="AH37" s="422">
        <v>0</v>
      </c>
      <c r="AI37" s="426">
        <f>AH37/AH38*100</f>
        <v>0</v>
      </c>
      <c r="AJ37" s="422">
        <v>0</v>
      </c>
      <c r="AK37" s="426">
        <v>0</v>
      </c>
      <c r="AL37" s="422">
        <v>29.3</v>
      </c>
      <c r="AM37" s="426">
        <f>AL37/AL38*100</f>
        <v>41.560283687943262</v>
      </c>
      <c r="BD37" s="169"/>
      <c r="BE37" s="154"/>
    </row>
    <row r="38" spans="1:57" ht="13.5" thickBot="1">
      <c r="A38" s="362" t="s">
        <v>178</v>
      </c>
      <c r="B38" s="355">
        <f t="shared" ref="B38:W38" si="33">SUM(B36:B37)</f>
        <v>1006.8951344400001</v>
      </c>
      <c r="C38" s="426">
        <f t="shared" si="33"/>
        <v>99.999999999999986</v>
      </c>
      <c r="D38" s="422">
        <f t="shared" si="33"/>
        <v>0</v>
      </c>
      <c r="E38" s="426">
        <f t="shared" si="33"/>
        <v>0</v>
      </c>
      <c r="F38" s="355">
        <v>291.09498143999997</v>
      </c>
      <c r="G38" s="426">
        <f t="shared" si="33"/>
        <v>100</v>
      </c>
      <c r="H38" s="422">
        <f t="shared" si="33"/>
        <v>0</v>
      </c>
      <c r="I38" s="426">
        <f t="shared" si="33"/>
        <v>0</v>
      </c>
      <c r="J38" s="422">
        <f>SUM(J36:J37)</f>
        <v>0</v>
      </c>
      <c r="K38" s="426">
        <f>SUM(K36:K37)</f>
        <v>0</v>
      </c>
      <c r="L38" s="355">
        <f>SUM(L36:L37)</f>
        <v>0</v>
      </c>
      <c r="M38" s="426">
        <f>SUM(M36:M37)</f>
        <v>0</v>
      </c>
      <c r="N38" s="422">
        <f t="shared" si="33"/>
        <v>0</v>
      </c>
      <c r="O38" s="426">
        <f t="shared" si="33"/>
        <v>0</v>
      </c>
      <c r="P38" s="422">
        <f t="shared" si="33"/>
        <v>0</v>
      </c>
      <c r="Q38" s="426">
        <f t="shared" si="33"/>
        <v>0</v>
      </c>
      <c r="R38" s="422">
        <f t="shared" si="33"/>
        <v>0</v>
      </c>
      <c r="S38" s="426">
        <f t="shared" si="33"/>
        <v>0</v>
      </c>
      <c r="T38" s="355">
        <v>175.739</v>
      </c>
      <c r="U38" s="426">
        <f t="shared" si="33"/>
        <v>100</v>
      </c>
      <c r="V38" s="355">
        <f>SUM(V36:V37)</f>
        <v>30.899000000000001</v>
      </c>
      <c r="W38" s="426">
        <f t="shared" si="33"/>
        <v>99.999999999999972</v>
      </c>
      <c r="X38" s="355">
        <v>213.592153</v>
      </c>
      <c r="Y38" s="426">
        <f t="shared" ref="Y38:AM38" si="34">SUM(Y36:Y37)</f>
        <v>100</v>
      </c>
      <c r="Z38" s="422">
        <f t="shared" si="34"/>
        <v>180.8</v>
      </c>
      <c r="AA38" s="426">
        <f t="shared" si="34"/>
        <v>99.999999999999986</v>
      </c>
      <c r="AB38" s="422">
        <f t="shared" si="34"/>
        <v>0</v>
      </c>
      <c r="AC38" s="426">
        <f t="shared" si="34"/>
        <v>0</v>
      </c>
      <c r="AD38" s="355">
        <v>15.8</v>
      </c>
      <c r="AE38" s="426">
        <f t="shared" si="34"/>
        <v>99.999999999999986</v>
      </c>
      <c r="AF38" s="355">
        <v>8.9</v>
      </c>
      <c r="AG38" s="426">
        <f>SUM(AG36:AG37)</f>
        <v>100</v>
      </c>
      <c r="AH38" s="355">
        <f>SUM(AH36:AH37)</f>
        <v>19.57</v>
      </c>
      <c r="AI38" s="426">
        <f>SUM(AI36:AI37)</f>
        <v>100</v>
      </c>
      <c r="AJ38" s="422">
        <f t="shared" si="34"/>
        <v>0</v>
      </c>
      <c r="AK38" s="426">
        <f t="shared" si="34"/>
        <v>0</v>
      </c>
      <c r="AL38" s="355">
        <v>70.5</v>
      </c>
      <c r="AM38" s="426">
        <f t="shared" si="34"/>
        <v>100</v>
      </c>
      <c r="BD38" s="156" t="s">
        <v>116</v>
      </c>
      <c r="BE38" s="157" t="s">
        <v>22</v>
      </c>
    </row>
    <row r="39" spans="1:57">
      <c r="A39" s="339" t="s">
        <v>437</v>
      </c>
      <c r="B39" s="421">
        <f>+D39+F39+J39+L39+N39+P39+R39+T39+V39+H39+X39+Z39+AB39+AD39+AF39+AH39+AJ39+AL39</f>
        <v>76.2</v>
      </c>
      <c r="C39" s="1413">
        <f>B39/$B$42*100</f>
        <v>38.444347558858603</v>
      </c>
      <c r="D39" s="337">
        <v>0</v>
      </c>
      <c r="E39" s="366">
        <v>0</v>
      </c>
      <c r="F39" s="337"/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420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/>
      <c r="U39" s="1413">
        <v>0</v>
      </c>
      <c r="W39" s="366">
        <v>0</v>
      </c>
      <c r="X39" s="337">
        <v>0</v>
      </c>
      <c r="Y39" s="366">
        <v>0</v>
      </c>
      <c r="Z39" s="337">
        <v>76.2</v>
      </c>
      <c r="AA39" s="1413">
        <v>0</v>
      </c>
      <c r="AB39" s="337">
        <v>0</v>
      </c>
      <c r="AC39" s="366">
        <v>0</v>
      </c>
      <c r="AD39" s="337"/>
      <c r="AE39" s="366">
        <v>0</v>
      </c>
      <c r="AF39" s="337"/>
      <c r="AG39" s="366">
        <v>0</v>
      </c>
      <c r="AH39" s="337">
        <v>0</v>
      </c>
      <c r="AI39" s="366">
        <v>0</v>
      </c>
      <c r="AJ39" s="337">
        <v>0</v>
      </c>
      <c r="AK39" s="366">
        <v>0</v>
      </c>
      <c r="AL39" s="337"/>
      <c r="AM39" s="366">
        <v>0</v>
      </c>
      <c r="BD39" s="174"/>
      <c r="BE39" s="1462"/>
    </row>
    <row r="40" spans="1:57">
      <c r="A40" s="339" t="s">
        <v>438</v>
      </c>
      <c r="B40" s="421">
        <f>+D40+F40+J40+L40+N40+P40+R40+T40+V40+H40+X40+Z40+AB40+AD40+AF40+AH40+AJ40+AL40</f>
        <v>97.600322000000006</v>
      </c>
      <c r="C40" s="1413">
        <f>B40/$B$42*100</f>
        <v>49.241216546253455</v>
      </c>
      <c r="D40" s="337">
        <v>0</v>
      </c>
      <c r="E40" s="366">
        <v>0</v>
      </c>
      <c r="F40" s="337"/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420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/>
      <c r="U40" s="1413">
        <v>0</v>
      </c>
      <c r="W40" s="366">
        <v>0</v>
      </c>
      <c r="X40" s="337">
        <v>97.600322000000006</v>
      </c>
      <c r="Y40" s="366">
        <v>0</v>
      </c>
      <c r="Z40" s="337"/>
      <c r="AA40" s="1413">
        <v>0</v>
      </c>
      <c r="AB40" s="337">
        <v>0</v>
      </c>
      <c r="AC40" s="366">
        <v>0</v>
      </c>
      <c r="AD40" s="337"/>
      <c r="AE40" s="366">
        <v>0</v>
      </c>
      <c r="AF40" s="337"/>
      <c r="AG40" s="366">
        <v>0</v>
      </c>
      <c r="AH40" s="337">
        <v>0</v>
      </c>
      <c r="AI40" s="366">
        <v>0</v>
      </c>
      <c r="AJ40" s="337">
        <v>0</v>
      </c>
      <c r="AK40" s="366">
        <v>0</v>
      </c>
      <c r="AL40" s="337"/>
      <c r="AM40" s="366">
        <v>0</v>
      </c>
      <c r="BD40" s="174"/>
      <c r="BE40" s="1462"/>
    </row>
    <row r="41" spans="1:57" ht="13.5" thickBot="1">
      <c r="A41" s="339" t="s">
        <v>439</v>
      </c>
      <c r="B41" s="421">
        <f>+D41+F41+J41+L41+N41+P41+R41+T41+V41+H41+X41+Z41+AB41+AD41+AF41+AH41+AJ41+AL41</f>
        <v>24.408270000000002</v>
      </c>
      <c r="C41" s="1413">
        <f>B41/$B$42*100</f>
        <v>12.314435894887946</v>
      </c>
      <c r="D41" s="337">
        <v>0</v>
      </c>
      <c r="E41" s="366">
        <v>0</v>
      </c>
      <c r="F41" s="337"/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420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/>
      <c r="U41" s="1413">
        <v>0</v>
      </c>
      <c r="W41" s="366">
        <v>0</v>
      </c>
      <c r="X41" s="337">
        <v>12.50827</v>
      </c>
      <c r="Y41" s="366">
        <v>0</v>
      </c>
      <c r="Z41" s="337">
        <v>11.9</v>
      </c>
      <c r="AA41" s="1413">
        <v>0</v>
      </c>
      <c r="AB41" s="337">
        <v>0</v>
      </c>
      <c r="AC41" s="366">
        <v>0</v>
      </c>
      <c r="AD41" s="337"/>
      <c r="AE41" s="366">
        <v>0</v>
      </c>
      <c r="AF41" s="337"/>
      <c r="AG41" s="366">
        <v>0</v>
      </c>
      <c r="AH41" s="337">
        <v>0</v>
      </c>
      <c r="AI41" s="366">
        <v>0</v>
      </c>
      <c r="AJ41" s="337">
        <v>0</v>
      </c>
      <c r="AK41" s="366">
        <v>0</v>
      </c>
      <c r="AL41" s="337"/>
      <c r="AM41" s="366">
        <v>0</v>
      </c>
      <c r="BD41" s="174"/>
      <c r="BE41" s="1462"/>
    </row>
    <row r="42" spans="1:57" ht="13.5" thickBot="1">
      <c r="A42" s="362" t="s">
        <v>440</v>
      </c>
      <c r="B42" s="357">
        <f t="shared" ref="B42:I42" si="35">SUM(B39:B41)</f>
        <v>198.20859200000001</v>
      </c>
      <c r="C42" s="1464">
        <f t="shared" si="35"/>
        <v>100.00000000000001</v>
      </c>
      <c r="D42" s="356">
        <f t="shared" si="35"/>
        <v>0</v>
      </c>
      <c r="E42" s="365">
        <f t="shared" si="35"/>
        <v>0</v>
      </c>
      <c r="F42" s="356"/>
      <c r="G42" s="365">
        <f t="shared" si="35"/>
        <v>0</v>
      </c>
      <c r="H42" s="356">
        <f t="shared" si="35"/>
        <v>0</v>
      </c>
      <c r="I42" s="365">
        <f t="shared" si="35"/>
        <v>0</v>
      </c>
      <c r="J42" s="356">
        <f>SUM(J39:J41)</f>
        <v>0</v>
      </c>
      <c r="K42" s="365">
        <f>SUM(K39:K41)</f>
        <v>0</v>
      </c>
      <c r="L42" s="356">
        <f>SUM(L39:L41)</f>
        <v>0</v>
      </c>
      <c r="M42" s="420">
        <v>0</v>
      </c>
      <c r="N42" s="356">
        <f t="shared" ref="N42:AM42" si="36">SUM(N39:N41)</f>
        <v>0</v>
      </c>
      <c r="O42" s="365">
        <f t="shared" si="36"/>
        <v>0</v>
      </c>
      <c r="P42" s="356">
        <f t="shared" si="36"/>
        <v>0</v>
      </c>
      <c r="Q42" s="365">
        <f t="shared" si="36"/>
        <v>0</v>
      </c>
      <c r="R42" s="356">
        <f t="shared" si="36"/>
        <v>0</v>
      </c>
      <c r="S42" s="365">
        <f t="shared" si="36"/>
        <v>0</v>
      </c>
      <c r="T42" s="356"/>
      <c r="U42" s="1465">
        <f t="shared" si="36"/>
        <v>0</v>
      </c>
      <c r="V42" s="356"/>
      <c r="W42" s="365">
        <f t="shared" si="36"/>
        <v>0</v>
      </c>
      <c r="X42" s="356">
        <v>110.108592</v>
      </c>
      <c r="Y42" s="365">
        <f t="shared" si="36"/>
        <v>0</v>
      </c>
      <c r="Z42" s="356">
        <v>88.1</v>
      </c>
      <c r="AA42" s="1464">
        <f>SUM(AA39:AA41)</f>
        <v>0</v>
      </c>
      <c r="AB42" s="356">
        <f t="shared" si="36"/>
        <v>0</v>
      </c>
      <c r="AC42" s="365">
        <f t="shared" si="36"/>
        <v>0</v>
      </c>
      <c r="AD42" s="356"/>
      <c r="AE42" s="365">
        <f t="shared" si="36"/>
        <v>0</v>
      </c>
      <c r="AF42" s="356"/>
      <c r="AG42" s="365">
        <f t="shared" si="36"/>
        <v>0</v>
      </c>
      <c r="AH42" s="356">
        <f>SUM(AH39:AH41)</f>
        <v>0</v>
      </c>
      <c r="AI42" s="365">
        <f>SUM(AI39:AI41)</f>
        <v>0</v>
      </c>
      <c r="AJ42" s="356">
        <f t="shared" si="36"/>
        <v>0</v>
      </c>
      <c r="AK42" s="365">
        <f t="shared" si="36"/>
        <v>0</v>
      </c>
      <c r="AL42" s="356"/>
      <c r="AM42" s="365">
        <f t="shared" si="36"/>
        <v>0</v>
      </c>
      <c r="BD42" s="174"/>
      <c r="BE42" s="1462"/>
    </row>
    <row r="43" spans="1:57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67"/>
      <c r="R43" s="421"/>
      <c r="S43" s="367"/>
      <c r="T43" s="421"/>
      <c r="U43" s="367"/>
      <c r="V43" s="421"/>
      <c r="W43" s="367"/>
      <c r="X43" s="421"/>
      <c r="Y43" s="337"/>
      <c r="Z43" s="421"/>
      <c r="AA43" s="367"/>
      <c r="AB43" s="337"/>
      <c r="AC43" s="367"/>
      <c r="AD43" s="421"/>
      <c r="AE43" s="337"/>
      <c r="AF43" s="421"/>
      <c r="AG43" s="337"/>
      <c r="AH43" s="421"/>
      <c r="AI43" s="337"/>
      <c r="AJ43" s="337"/>
      <c r="AK43" s="367"/>
      <c r="AL43" s="421"/>
      <c r="AM43" s="337"/>
      <c r="BD43" s="337">
        <v>0</v>
      </c>
      <c r="BE43" s="366" t="e">
        <f t="shared" ref="BE43:BE50" si="37">BD43/$BD$51*100</f>
        <v>#DIV/0!</v>
      </c>
    </row>
    <row r="44" spans="1:57">
      <c r="A44" s="1392" t="s">
        <v>181</v>
      </c>
      <c r="B44" s="421">
        <f>+D44+F44+J44+L44+N44+P44+R44+T44+V44+H44+X44+Z44+AB44+AD44+AF44+AH44+AJ44+AL44</f>
        <v>15658</v>
      </c>
      <c r="C44" s="386"/>
      <c r="D44" s="423">
        <v>0</v>
      </c>
      <c r="E44" s="386"/>
      <c r="F44" s="423">
        <v>1793</v>
      </c>
      <c r="G44" s="386"/>
      <c r="H44" s="423">
        <v>0</v>
      </c>
      <c r="I44" s="386"/>
      <c r="J44" s="423">
        <v>1</v>
      </c>
      <c r="K44" s="386"/>
      <c r="L44" s="423">
        <v>0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7374</v>
      </c>
      <c r="U44" s="386"/>
      <c r="V44" s="423">
        <v>323</v>
      </c>
      <c r="W44" s="386"/>
      <c r="X44" s="423">
        <v>238</v>
      </c>
      <c r="Y44" s="386"/>
      <c r="Z44" s="423">
        <v>5848</v>
      </c>
      <c r="AA44" s="386"/>
      <c r="AB44" s="412">
        <v>0</v>
      </c>
      <c r="AC44" s="386"/>
      <c r="AD44" s="423">
        <v>8</v>
      </c>
      <c r="AE44" s="386"/>
      <c r="AF44" s="423">
        <v>9</v>
      </c>
      <c r="AG44" s="386"/>
      <c r="AH44" s="423">
        <v>2</v>
      </c>
      <c r="AI44" s="386"/>
      <c r="AJ44" s="412">
        <v>0</v>
      </c>
      <c r="AK44" s="386"/>
      <c r="AL44" s="423">
        <v>62</v>
      </c>
      <c r="AM44" s="386"/>
      <c r="BD44" s="337">
        <v>0</v>
      </c>
      <c r="BE44" s="366" t="e">
        <f t="shared" si="37"/>
        <v>#DIV/0!</v>
      </c>
    </row>
    <row r="45" spans="1:57" ht="13.5" thickBot="1">
      <c r="A45" s="1393" t="s">
        <v>182</v>
      </c>
      <c r="B45" s="414">
        <f>B10/B44*1000000</f>
        <v>249832.58877317575</v>
      </c>
      <c r="C45" s="387"/>
      <c r="D45" s="424" t="e">
        <f>D10/D44*1000000</f>
        <v>#DIV/0!</v>
      </c>
      <c r="E45" s="387"/>
      <c r="F45" s="424">
        <f>F10/F44*1000000</f>
        <v>523056.52838259895</v>
      </c>
      <c r="G45" s="387"/>
      <c r="H45" s="424" t="e">
        <f>H10/H44*1000000</f>
        <v>#DIV/0!</v>
      </c>
      <c r="I45" s="387"/>
      <c r="J45" s="424">
        <f>J10/J44*1000000</f>
        <v>1190000</v>
      </c>
      <c r="K45" s="387"/>
      <c r="L45" s="424" t="e">
        <f>L10/L44*1000000</f>
        <v>#DIV/0!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>
        <f>T10/T44*1000000</f>
        <v>91860.998101437479</v>
      </c>
      <c r="U45" s="387"/>
      <c r="V45" s="424">
        <f>V10/V44*1000000</f>
        <v>331792.5696594427</v>
      </c>
      <c r="W45" s="387"/>
      <c r="X45" s="424">
        <f>X10/X44*1000000</f>
        <v>4029236.9243697478</v>
      </c>
      <c r="Y45" s="387"/>
      <c r="Z45" s="424">
        <f>Z10/Z44*1000000</f>
        <v>137448.7004103967</v>
      </c>
      <c r="AA45" s="387"/>
      <c r="AB45" s="424" t="e">
        <f>AB10/AB44*1000000</f>
        <v>#DIV/0!</v>
      </c>
      <c r="AC45" s="387"/>
      <c r="AD45" s="424">
        <f>AD10/AD44*1000000</f>
        <v>5175000</v>
      </c>
      <c r="AE45" s="387"/>
      <c r="AF45" s="424">
        <f>AF10/AF44*1000000</f>
        <v>2244444.4444444445</v>
      </c>
      <c r="AG45" s="387"/>
      <c r="AH45" s="424">
        <f>AH10/AH44*1000000</f>
        <v>9785000</v>
      </c>
      <c r="AI45" s="387"/>
      <c r="AJ45" s="424" t="e">
        <f>AJ10/AJ44*1000000</f>
        <v>#DIV/0!</v>
      </c>
      <c r="AK45" s="387"/>
      <c r="AL45" s="424">
        <f>AL10/AL44*1000000</f>
        <v>3619354.8387096776</v>
      </c>
      <c r="AM45" s="387"/>
      <c r="BD45" s="337">
        <v>0</v>
      </c>
      <c r="BE45" s="366" t="e">
        <f t="shared" si="37"/>
        <v>#DIV/0!</v>
      </c>
    </row>
    <row r="46" spans="1:57">
      <c r="A46" s="337"/>
      <c r="B46" s="337"/>
      <c r="C46" s="337"/>
      <c r="D46" s="337"/>
      <c r="E46" s="367"/>
      <c r="F46" s="337"/>
      <c r="G46" s="367"/>
      <c r="H46" s="337"/>
      <c r="I46" s="367"/>
      <c r="J46" s="337"/>
      <c r="K46" s="367"/>
      <c r="L46" s="367"/>
      <c r="M46" s="367"/>
      <c r="N46" s="337"/>
      <c r="O46" s="367"/>
      <c r="P46" s="337"/>
      <c r="Q46" s="337"/>
      <c r="T46" s="337"/>
      <c r="U46" s="337"/>
      <c r="X46" s="337"/>
      <c r="Y46" s="337"/>
      <c r="Z46" s="337"/>
      <c r="AA46" s="367"/>
      <c r="AB46" s="337"/>
      <c r="AC46" s="337"/>
      <c r="AD46" s="337"/>
      <c r="AE46" s="337"/>
      <c r="AF46" s="337"/>
      <c r="AG46" s="337"/>
      <c r="AH46" s="337"/>
      <c r="AI46" s="337"/>
      <c r="AJ46" s="337"/>
      <c r="AK46" s="337"/>
      <c r="AL46" s="337"/>
      <c r="AM46" s="337"/>
      <c r="BD46" s="337">
        <v>0</v>
      </c>
      <c r="BE46" s="366" t="e">
        <f t="shared" si="37"/>
        <v>#DIV/0!</v>
      </c>
    </row>
    <row r="47" spans="1:57">
      <c r="A47" s="527" t="s">
        <v>184</v>
      </c>
      <c r="B47" s="439" t="s">
        <v>78</v>
      </c>
      <c r="C47" s="514"/>
      <c r="D47" s="1249" t="s">
        <v>451</v>
      </c>
      <c r="E47" s="506"/>
      <c r="F47" s="325" t="s">
        <v>530</v>
      </c>
      <c r="G47" s="506"/>
      <c r="H47" s="430" t="s">
        <v>452</v>
      </c>
      <c r="I47" s="515"/>
      <c r="J47" s="439" t="s">
        <v>1016</v>
      </c>
      <c r="K47" s="515"/>
      <c r="L47" s="1261" t="s">
        <v>1313</v>
      </c>
      <c r="M47" s="515"/>
      <c r="N47" s="1169" t="s">
        <v>470</v>
      </c>
      <c r="O47" s="506"/>
      <c r="P47" s="1253" t="s">
        <v>589</v>
      </c>
      <c r="Q47" s="506"/>
      <c r="R47" s="1268" t="s">
        <v>1295</v>
      </c>
      <c r="S47" s="514"/>
      <c r="T47" s="325" t="s">
        <v>473</v>
      </c>
      <c r="U47" s="506"/>
      <c r="V47" s="440" t="s">
        <v>473</v>
      </c>
      <c r="W47" s="514"/>
      <c r="X47" s="325" t="s">
        <v>483</v>
      </c>
      <c r="Y47" s="506"/>
      <c r="Z47" s="430" t="s">
        <v>484</v>
      </c>
      <c r="AA47" s="506"/>
      <c r="AB47" s="440" t="s">
        <v>1314</v>
      </c>
      <c r="AC47" s="514"/>
      <c r="AD47" s="1253" t="s">
        <v>1315</v>
      </c>
      <c r="AE47" s="1254"/>
      <c r="AF47" s="1253" t="s">
        <v>1315</v>
      </c>
      <c r="AG47" s="1254"/>
      <c r="AH47" s="1249" t="s">
        <v>1316</v>
      </c>
      <c r="AI47" s="1254"/>
      <c r="AJ47" s="1247" t="s">
        <v>1317</v>
      </c>
      <c r="AK47" s="1265"/>
      <c r="AL47" s="325" t="s">
        <v>1318</v>
      </c>
      <c r="AM47" s="506"/>
      <c r="BD47" s="337">
        <v>0</v>
      </c>
      <c r="BE47" s="366" t="e">
        <f t="shared" si="37"/>
        <v>#DIV/0!</v>
      </c>
    </row>
    <row r="48" spans="1:57">
      <c r="A48" s="513"/>
      <c r="B48" s="485"/>
      <c r="C48" s="517"/>
      <c r="D48" s="1250" t="s">
        <v>833</v>
      </c>
      <c r="E48" s="508"/>
      <c r="F48" s="169" t="s">
        <v>1319</v>
      </c>
      <c r="G48" s="508"/>
      <c r="H48" s="319" t="s">
        <v>1327</v>
      </c>
      <c r="I48" s="518"/>
      <c r="J48" s="504" t="s">
        <v>1018</v>
      </c>
      <c r="K48" s="518"/>
      <c r="L48" s="1262" t="s">
        <v>1321</v>
      </c>
      <c r="M48" s="518"/>
      <c r="N48" s="1168" t="s">
        <v>709</v>
      </c>
      <c r="O48" s="508"/>
      <c r="P48" s="1255" t="s">
        <v>639</v>
      </c>
      <c r="Q48" s="508"/>
      <c r="R48" s="1269" t="s">
        <v>1322</v>
      </c>
      <c r="S48" s="517"/>
      <c r="T48" s="507" t="s">
        <v>1319</v>
      </c>
      <c r="U48" s="508"/>
      <c r="V48" s="383" t="s">
        <v>1323</v>
      </c>
      <c r="W48" s="517"/>
      <c r="X48" s="169" t="s">
        <v>1310</v>
      </c>
      <c r="Y48" s="508"/>
      <c r="Z48" s="319" t="s">
        <v>1310</v>
      </c>
      <c r="AA48" s="508"/>
      <c r="AB48" s="383" t="s">
        <v>733</v>
      </c>
      <c r="AC48" s="517"/>
      <c r="AD48" s="1255" t="s">
        <v>1298</v>
      </c>
      <c r="AE48" s="1256"/>
      <c r="AF48" s="1255" t="s">
        <v>1299</v>
      </c>
      <c r="AG48" s="1256"/>
      <c r="AH48" s="1250" t="s">
        <v>1324</v>
      </c>
      <c r="AI48" s="1256"/>
      <c r="AJ48" s="1248" t="s">
        <v>1325</v>
      </c>
      <c r="AK48" s="1266"/>
      <c r="AL48" s="169" t="s">
        <v>1326</v>
      </c>
      <c r="AM48" s="508"/>
      <c r="BD48" s="337">
        <v>0</v>
      </c>
      <c r="BE48" s="366" t="e">
        <f t="shared" si="37"/>
        <v>#DIV/0!</v>
      </c>
    </row>
    <row r="49" spans="1:57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70" t="s">
        <v>22</v>
      </c>
      <c r="N49" s="347" t="s">
        <v>116</v>
      </c>
      <c r="O49" s="370" t="s">
        <v>22</v>
      </c>
      <c r="P49" s="347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70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  <c r="AJ49" s="347" t="s">
        <v>116</v>
      </c>
      <c r="AK49" s="346" t="s">
        <v>22</v>
      </c>
      <c r="AL49" s="347" t="s">
        <v>116</v>
      </c>
      <c r="AM49" s="346" t="s">
        <v>22</v>
      </c>
      <c r="BD49" s="337">
        <v>0</v>
      </c>
      <c r="BE49" s="366" t="e">
        <f t="shared" si="37"/>
        <v>#DIV/0!</v>
      </c>
    </row>
    <row r="50" spans="1:57" ht="13.5" thickBot="1">
      <c r="A50" s="348" t="s">
        <v>186</v>
      </c>
      <c r="B50" s="421">
        <f t="shared" ref="B50:B57" si="38">+D50+F50+J50+L50+N50+P50+R50+T50+V50+H50+X50+Z50+AB50+AD50+AF50+AH50+AJ50+AL50</f>
        <v>209.24500000000003</v>
      </c>
      <c r="C50" s="366">
        <f t="shared" ref="C50:C57" si="39">B50/$B$58*100</f>
        <v>21.403905037237966</v>
      </c>
      <c r="D50" s="337"/>
      <c r="E50" s="366"/>
      <c r="F50" s="337"/>
      <c r="G50" s="366">
        <f t="shared" ref="G50:G57" si="40">F50/$F$58*100</f>
        <v>0</v>
      </c>
      <c r="H50" s="337"/>
      <c r="I50" s="366"/>
      <c r="J50" s="337"/>
      <c r="K50" s="366"/>
      <c r="L50" s="337">
        <v>0</v>
      </c>
      <c r="M50" s="366">
        <v>0</v>
      </c>
      <c r="N50" s="337"/>
      <c r="O50" s="366"/>
      <c r="P50" s="337"/>
      <c r="Q50" s="366"/>
      <c r="S50" s="366"/>
      <c r="T50" s="337">
        <v>146.89500000000001</v>
      </c>
      <c r="U50" s="366">
        <f t="shared" ref="U50:U57" si="41">T50/$T$58*100</f>
        <v>83.587023938909411</v>
      </c>
      <c r="V50" s="337">
        <v>6.55</v>
      </c>
      <c r="W50" s="366">
        <f>V50/$V$58*100</f>
        <v>21.198783092756816</v>
      </c>
      <c r="X50" s="337">
        <v>48.7</v>
      </c>
      <c r="Y50" s="366">
        <f t="shared" ref="Y50:Y57" si="42">X50/$X$58*100</f>
        <v>22.799625468164798</v>
      </c>
      <c r="Z50" s="337">
        <v>0</v>
      </c>
      <c r="AA50" s="366">
        <f t="shared" ref="AA50:AA57" si="43">Z50/$Z$58*100</f>
        <v>0</v>
      </c>
      <c r="AB50" s="337"/>
      <c r="AC50" s="366"/>
      <c r="AD50" s="337">
        <v>0</v>
      </c>
      <c r="AE50" s="366">
        <f t="shared" ref="AE50:AE57" si="44">AD50/$AD$58*100</f>
        <v>0</v>
      </c>
      <c r="AF50" s="337">
        <v>0</v>
      </c>
      <c r="AG50" s="366">
        <f>AF50/$AF$58*100</f>
        <v>0</v>
      </c>
      <c r="AH50" s="337">
        <v>0</v>
      </c>
      <c r="AI50" s="366">
        <f>AH50/$AH$58*100</f>
        <v>0</v>
      </c>
      <c r="AJ50" s="337"/>
      <c r="AK50" s="366"/>
      <c r="AL50" s="337">
        <v>7.1</v>
      </c>
      <c r="AM50" s="366">
        <f>AL50/$AL$58*100</f>
        <v>17.23300970873786</v>
      </c>
      <c r="BD50" s="337">
        <v>0</v>
      </c>
      <c r="BE50" s="366" t="e">
        <f t="shared" si="37"/>
        <v>#DIV/0!</v>
      </c>
    </row>
    <row r="51" spans="1:57" ht="16.5" customHeight="1" thickBot="1">
      <c r="A51" s="416" t="s">
        <v>188</v>
      </c>
      <c r="B51" s="421">
        <f t="shared" si="38"/>
        <v>381.52624461000005</v>
      </c>
      <c r="C51" s="366">
        <f t="shared" si="39"/>
        <v>39.026746201087072</v>
      </c>
      <c r="D51" s="337"/>
      <c r="E51" s="366"/>
      <c r="F51" s="337">
        <v>165.22124461000001</v>
      </c>
      <c r="G51" s="366">
        <f t="shared" si="40"/>
        <v>56.75853397698657</v>
      </c>
      <c r="H51" s="337"/>
      <c r="I51" s="366"/>
      <c r="J51" s="337"/>
      <c r="K51" s="366"/>
      <c r="L51" s="337">
        <v>0</v>
      </c>
      <c r="M51" s="366">
        <v>0</v>
      </c>
      <c r="N51" s="337"/>
      <c r="O51" s="366"/>
      <c r="P51" s="337"/>
      <c r="Q51" s="366"/>
      <c r="S51" s="366"/>
      <c r="T51" s="337">
        <v>0</v>
      </c>
      <c r="U51" s="366">
        <f t="shared" si="41"/>
        <v>0</v>
      </c>
      <c r="V51" s="337">
        <v>3.0449999999999999</v>
      </c>
      <c r="W51" s="366">
        <f t="shared" ref="W51:W57" si="45">V51/$V$58*100</f>
        <v>9.8550067965564114</v>
      </c>
      <c r="X51" s="337">
        <v>138</v>
      </c>
      <c r="Y51" s="366">
        <f t="shared" si="42"/>
        <v>64.606741573033716</v>
      </c>
      <c r="Z51" s="337">
        <v>53.3</v>
      </c>
      <c r="AA51" s="366">
        <f t="shared" si="43"/>
        <v>29.480088495575217</v>
      </c>
      <c r="AB51" s="337"/>
      <c r="AC51" s="366"/>
      <c r="AD51" s="337">
        <v>13</v>
      </c>
      <c r="AE51" s="366">
        <f t="shared" si="44"/>
        <v>82.278481012658219</v>
      </c>
      <c r="AF51" s="337">
        <v>8.3000000000000007</v>
      </c>
      <c r="AG51" s="366">
        <f t="shared" ref="AG51:AG57" si="46">AF51/$AF$58*100</f>
        <v>93.258426966292134</v>
      </c>
      <c r="AH51" s="337">
        <v>0.66</v>
      </c>
      <c r="AI51" s="366">
        <f t="shared" ref="AI51:AI57" si="47">AH51/$AH$58*100</f>
        <v>3.372508942258559</v>
      </c>
      <c r="AJ51" s="337"/>
      <c r="AK51" s="366"/>
      <c r="AL51" s="337"/>
      <c r="AM51" s="366">
        <f t="shared" ref="AM51:AM57" si="48">AL51/$AL$58*100</f>
        <v>0</v>
      </c>
      <c r="BD51" s="356">
        <f>SUM(BD43:BD50)</f>
        <v>0</v>
      </c>
      <c r="BE51" s="365" t="e">
        <f>SUM(BE43:BE50)</f>
        <v>#DIV/0!</v>
      </c>
    </row>
    <row r="52" spans="1:57">
      <c r="A52" s="416" t="s">
        <v>189</v>
      </c>
      <c r="B52" s="421">
        <f t="shared" si="38"/>
        <v>1.014</v>
      </c>
      <c r="C52" s="366">
        <f t="shared" si="39"/>
        <v>0.10372319390073499</v>
      </c>
      <c r="D52" s="337"/>
      <c r="E52" s="366"/>
      <c r="F52" s="337"/>
      <c r="G52" s="366">
        <f t="shared" si="40"/>
        <v>0</v>
      </c>
      <c r="H52" s="337"/>
      <c r="I52" s="366"/>
      <c r="J52" s="337"/>
      <c r="K52" s="366"/>
      <c r="L52" s="337">
        <v>0</v>
      </c>
      <c r="M52" s="366">
        <v>0</v>
      </c>
      <c r="N52" s="337"/>
      <c r="O52" s="366"/>
      <c r="P52" s="337"/>
      <c r="Q52" s="366"/>
      <c r="S52" s="366"/>
      <c r="T52" s="337">
        <v>0</v>
      </c>
      <c r="U52" s="366">
        <f t="shared" si="41"/>
        <v>0</v>
      </c>
      <c r="V52" s="337">
        <v>1.014</v>
      </c>
      <c r="W52" s="366">
        <f t="shared" si="45"/>
        <v>3.2817658100847953</v>
      </c>
      <c r="X52" s="337">
        <v>0</v>
      </c>
      <c r="Y52" s="366">
        <f t="shared" si="42"/>
        <v>0</v>
      </c>
      <c r="Z52" s="337"/>
      <c r="AA52" s="366">
        <f t="shared" si="43"/>
        <v>0</v>
      </c>
      <c r="AB52" s="337"/>
      <c r="AC52" s="366"/>
      <c r="AD52" s="337"/>
      <c r="AE52" s="366">
        <f t="shared" si="44"/>
        <v>0</v>
      </c>
      <c r="AF52" s="337"/>
      <c r="AG52" s="366">
        <f t="shared" si="46"/>
        <v>0</v>
      </c>
      <c r="AH52" s="337">
        <v>0</v>
      </c>
      <c r="AI52" s="366">
        <f t="shared" si="47"/>
        <v>0</v>
      </c>
      <c r="AJ52" s="337"/>
      <c r="AK52" s="366"/>
      <c r="AL52" s="337"/>
      <c r="AM52" s="366">
        <f t="shared" si="48"/>
        <v>0</v>
      </c>
      <c r="BD52" s="337"/>
      <c r="BE52" s="367"/>
    </row>
    <row r="53" spans="1:57" s="145" customFormat="1" ht="16.5" customHeight="1">
      <c r="A53" s="416" t="s">
        <v>190</v>
      </c>
      <c r="B53" s="421">
        <f t="shared" si="38"/>
        <v>9.0670929999999998</v>
      </c>
      <c r="C53" s="366">
        <f t="shared" si="39"/>
        <v>0.92748308220413911</v>
      </c>
      <c r="D53" s="337"/>
      <c r="E53" s="366"/>
      <c r="F53" s="337">
        <v>5.477093</v>
      </c>
      <c r="G53" s="366">
        <f t="shared" si="40"/>
        <v>1.8815484041983774</v>
      </c>
      <c r="H53" s="337"/>
      <c r="I53" s="366"/>
      <c r="J53" s="337"/>
      <c r="K53" s="366"/>
      <c r="L53" s="337">
        <v>0</v>
      </c>
      <c r="M53" s="366">
        <v>0</v>
      </c>
      <c r="N53" s="337"/>
      <c r="O53" s="366"/>
      <c r="P53" s="337"/>
      <c r="Q53" s="366"/>
      <c r="R53" s="337"/>
      <c r="S53" s="366"/>
      <c r="T53" s="337">
        <v>0</v>
      </c>
      <c r="U53" s="366">
        <f t="shared" si="41"/>
        <v>0</v>
      </c>
      <c r="V53" s="337"/>
      <c r="W53" s="366">
        <f t="shared" si="45"/>
        <v>0</v>
      </c>
      <c r="X53" s="337">
        <v>0</v>
      </c>
      <c r="Y53" s="366">
        <f t="shared" si="42"/>
        <v>0</v>
      </c>
      <c r="Z53" s="337"/>
      <c r="AA53" s="366">
        <f t="shared" si="43"/>
        <v>0</v>
      </c>
      <c r="AB53" s="337"/>
      <c r="AC53" s="366"/>
      <c r="AD53" s="337"/>
      <c r="AE53" s="366">
        <f t="shared" si="44"/>
        <v>0</v>
      </c>
      <c r="AF53" s="337"/>
      <c r="AG53" s="366">
        <f t="shared" si="46"/>
        <v>0</v>
      </c>
      <c r="AH53" s="337">
        <v>3.59</v>
      </c>
      <c r="AI53" s="366">
        <f t="shared" si="47"/>
        <v>18.344404701073071</v>
      </c>
      <c r="AJ53" s="337"/>
      <c r="AK53" s="366"/>
      <c r="AL53" s="337"/>
      <c r="AM53" s="366">
        <f t="shared" si="48"/>
        <v>0</v>
      </c>
      <c r="BD53" s="338"/>
      <c r="BE53" s="587"/>
    </row>
    <row r="54" spans="1:57" s="145" customFormat="1" ht="16.5" customHeight="1">
      <c r="A54" s="416" t="s">
        <v>191</v>
      </c>
      <c r="B54" s="421">
        <f t="shared" si="38"/>
        <v>52.415875000000007</v>
      </c>
      <c r="C54" s="366">
        <f t="shared" si="39"/>
        <v>5.3616784675559064</v>
      </c>
      <c r="D54" s="337"/>
      <c r="E54" s="366"/>
      <c r="F54" s="337">
        <v>3.066875</v>
      </c>
      <c r="G54" s="366">
        <f t="shared" si="40"/>
        <v>1.0535650503151761</v>
      </c>
      <c r="H54" s="337"/>
      <c r="I54" s="366"/>
      <c r="J54" s="337"/>
      <c r="K54" s="366"/>
      <c r="L54" s="337">
        <v>0</v>
      </c>
      <c r="M54" s="366">
        <v>0</v>
      </c>
      <c r="N54" s="337"/>
      <c r="O54" s="366"/>
      <c r="P54" s="337"/>
      <c r="Q54" s="366"/>
      <c r="R54" s="337"/>
      <c r="S54" s="366"/>
      <c r="T54" s="337">
        <v>28.844000000000001</v>
      </c>
      <c r="U54" s="366">
        <f t="shared" si="41"/>
        <v>16.412976061090596</v>
      </c>
      <c r="V54" s="337">
        <v>1.3049999999999999</v>
      </c>
      <c r="W54" s="366">
        <f t="shared" si="45"/>
        <v>4.2235743413813198</v>
      </c>
      <c r="X54" s="337">
        <v>1.2</v>
      </c>
      <c r="Y54" s="366">
        <f t="shared" si="42"/>
        <v>0.5617977528089888</v>
      </c>
      <c r="Z54" s="337">
        <v>13.7</v>
      </c>
      <c r="AA54" s="366">
        <f t="shared" si="43"/>
        <v>7.577433628318583</v>
      </c>
      <c r="AB54" s="337"/>
      <c r="AC54" s="366"/>
      <c r="AD54" s="337">
        <v>0.2</v>
      </c>
      <c r="AE54" s="366">
        <f t="shared" si="44"/>
        <v>1.2658227848101267</v>
      </c>
      <c r="AF54" s="337"/>
      <c r="AG54" s="366">
        <f t="shared" si="46"/>
        <v>0</v>
      </c>
      <c r="AH54" s="337">
        <v>0</v>
      </c>
      <c r="AI54" s="366">
        <f t="shared" si="47"/>
        <v>0</v>
      </c>
      <c r="AJ54" s="337"/>
      <c r="AK54" s="366"/>
      <c r="AL54" s="337">
        <v>4.0999999999999996</v>
      </c>
      <c r="AM54" s="366">
        <f t="shared" si="48"/>
        <v>9.9514563106796103</v>
      </c>
      <c r="BD54" s="338"/>
      <c r="BE54" s="587"/>
    </row>
    <row r="55" spans="1:57" s="145" customFormat="1" ht="16.5" customHeight="1">
      <c r="A55" s="416" t="s">
        <v>192</v>
      </c>
      <c r="B55" s="421">
        <f t="shared" si="38"/>
        <v>182.21073700000002</v>
      </c>
      <c r="C55" s="366">
        <f t="shared" si="39"/>
        <v>18.638540044030407</v>
      </c>
      <c r="D55" s="337"/>
      <c r="E55" s="366"/>
      <c r="F55" s="337">
        <v>62.497737000000001</v>
      </c>
      <c r="G55" s="366">
        <f t="shared" si="40"/>
        <v>21.469877783408077</v>
      </c>
      <c r="H55" s="337"/>
      <c r="I55" s="366"/>
      <c r="J55" s="337"/>
      <c r="K55" s="366"/>
      <c r="L55" s="337">
        <v>0</v>
      </c>
      <c r="M55" s="366">
        <v>0</v>
      </c>
      <c r="N55" s="337"/>
      <c r="O55" s="366"/>
      <c r="P55" s="337"/>
      <c r="Q55" s="366"/>
      <c r="R55" s="337"/>
      <c r="S55" s="366"/>
      <c r="T55" s="337">
        <v>0</v>
      </c>
      <c r="U55" s="366">
        <f t="shared" si="41"/>
        <v>0</v>
      </c>
      <c r="V55" s="337">
        <v>15.413</v>
      </c>
      <c r="W55" s="366">
        <f t="shared" si="45"/>
        <v>49.883487604375695</v>
      </c>
      <c r="X55" s="337">
        <v>15.3</v>
      </c>
      <c r="Y55" s="366">
        <f t="shared" si="42"/>
        <v>7.1629213483146073</v>
      </c>
      <c r="Z55" s="337">
        <v>64.3</v>
      </c>
      <c r="AA55" s="366">
        <f t="shared" si="43"/>
        <v>35.564159292035399</v>
      </c>
      <c r="AB55" s="337"/>
      <c r="AC55" s="366"/>
      <c r="AD55" s="337">
        <v>1.8</v>
      </c>
      <c r="AE55" s="366">
        <f t="shared" si="44"/>
        <v>11.39240506329114</v>
      </c>
      <c r="AF55" s="337">
        <v>0.5</v>
      </c>
      <c r="AG55" s="366">
        <f t="shared" si="46"/>
        <v>5.6179775280898872</v>
      </c>
      <c r="AH55" s="337">
        <v>8.9</v>
      </c>
      <c r="AI55" s="366">
        <f t="shared" si="47"/>
        <v>45.477772100153295</v>
      </c>
      <c r="AJ55" s="337"/>
      <c r="AK55" s="366"/>
      <c r="AL55" s="337">
        <v>13.5</v>
      </c>
      <c r="AM55" s="366">
        <f t="shared" si="48"/>
        <v>32.766990291262132</v>
      </c>
      <c r="BD55" s="338"/>
      <c r="BE55" s="587"/>
    </row>
    <row r="56" spans="1:57">
      <c r="A56" s="416" t="s">
        <v>193</v>
      </c>
      <c r="B56" s="421">
        <f t="shared" si="38"/>
        <v>114.90997999999999</v>
      </c>
      <c r="C56" s="366">
        <f t="shared" si="39"/>
        <v>11.754270351745149</v>
      </c>
      <c r="D56" s="337"/>
      <c r="E56" s="366"/>
      <c r="F56" s="337">
        <v>41.479979999999998</v>
      </c>
      <c r="G56" s="366">
        <f t="shared" si="40"/>
        <v>14.249637567808435</v>
      </c>
      <c r="H56" s="337"/>
      <c r="I56" s="366"/>
      <c r="J56" s="337"/>
      <c r="K56" s="366"/>
      <c r="L56" s="337">
        <v>0</v>
      </c>
      <c r="M56" s="366">
        <v>0</v>
      </c>
      <c r="N56" s="337"/>
      <c r="O56" s="366"/>
      <c r="P56" s="337"/>
      <c r="Q56" s="366"/>
      <c r="S56" s="366"/>
      <c r="T56" s="337">
        <v>0</v>
      </c>
      <c r="U56" s="366">
        <f t="shared" si="41"/>
        <v>0</v>
      </c>
      <c r="V56" s="337">
        <v>2.13</v>
      </c>
      <c r="W56" s="366">
        <f t="shared" si="45"/>
        <v>6.8936500744384759</v>
      </c>
      <c r="X56" s="337">
        <v>10.4</v>
      </c>
      <c r="Y56" s="366">
        <f t="shared" si="42"/>
        <v>4.868913857677903</v>
      </c>
      <c r="Z56" s="337">
        <v>49.5</v>
      </c>
      <c r="AA56" s="366">
        <f t="shared" si="43"/>
        <v>27.378318584070794</v>
      </c>
      <c r="AB56" s="337"/>
      <c r="AC56" s="366"/>
      <c r="AD56" s="337">
        <v>0.8</v>
      </c>
      <c r="AE56" s="366">
        <f t="shared" si="44"/>
        <v>5.0632911392405067</v>
      </c>
      <c r="AF56" s="337">
        <v>0.1</v>
      </c>
      <c r="AG56" s="366">
        <f t="shared" si="46"/>
        <v>1.1235955056179776</v>
      </c>
      <c r="AH56" s="337">
        <v>0</v>
      </c>
      <c r="AI56" s="366">
        <f t="shared" si="47"/>
        <v>0</v>
      </c>
      <c r="AJ56" s="337"/>
      <c r="AK56" s="366"/>
      <c r="AL56" s="337">
        <v>10.5</v>
      </c>
      <c r="AM56" s="366">
        <f t="shared" si="48"/>
        <v>25.485436893203882</v>
      </c>
    </row>
    <row r="57" spans="1:57" ht="13.5" thickBot="1">
      <c r="A57" s="416" t="s">
        <v>194</v>
      </c>
      <c r="B57" s="421">
        <f t="shared" si="38"/>
        <v>27.213053000000002</v>
      </c>
      <c r="C57" s="366">
        <f t="shared" si="39"/>
        <v>2.7836536222386377</v>
      </c>
      <c r="D57" s="337"/>
      <c r="E57" s="366"/>
      <c r="F57" s="337">
        <v>13.352053</v>
      </c>
      <c r="G57" s="366">
        <f t="shared" si="40"/>
        <v>4.5868372172833576</v>
      </c>
      <c r="H57" s="337"/>
      <c r="I57" s="366"/>
      <c r="J57" s="337"/>
      <c r="K57" s="366"/>
      <c r="L57" s="337">
        <v>0</v>
      </c>
      <c r="M57" s="366">
        <v>0</v>
      </c>
      <c r="N57" s="337"/>
      <c r="O57" s="366"/>
      <c r="P57" s="337"/>
      <c r="Q57" s="366"/>
      <c r="S57" s="366"/>
      <c r="T57" s="337">
        <v>0</v>
      </c>
      <c r="U57" s="366">
        <f t="shared" si="41"/>
        <v>0</v>
      </c>
      <c r="V57" s="337">
        <v>1.4410000000000001</v>
      </c>
      <c r="W57" s="366">
        <f t="shared" si="45"/>
        <v>4.6637322804064993</v>
      </c>
      <c r="X57" s="337">
        <v>0</v>
      </c>
      <c r="Y57" s="366">
        <f t="shared" si="42"/>
        <v>0</v>
      </c>
      <c r="Z57" s="337">
        <v>0</v>
      </c>
      <c r="AA57" s="366">
        <f t="shared" si="43"/>
        <v>0</v>
      </c>
      <c r="AB57" s="337"/>
      <c r="AC57" s="366"/>
      <c r="AD57" s="337">
        <v>0</v>
      </c>
      <c r="AE57" s="366">
        <f t="shared" si="44"/>
        <v>0</v>
      </c>
      <c r="AF57" s="337">
        <v>0</v>
      </c>
      <c r="AG57" s="366">
        <f t="shared" si="46"/>
        <v>0</v>
      </c>
      <c r="AH57" s="337">
        <v>6.42</v>
      </c>
      <c r="AI57" s="366">
        <f t="shared" si="47"/>
        <v>32.805314256515075</v>
      </c>
      <c r="AJ57" s="337"/>
      <c r="AK57" s="366"/>
      <c r="AL57" s="337">
        <v>6</v>
      </c>
      <c r="AM57" s="366">
        <f t="shared" si="48"/>
        <v>14.563106796116504</v>
      </c>
    </row>
    <row r="58" spans="1:57" ht="13.5" thickBot="1">
      <c r="A58" s="362" t="s">
        <v>18</v>
      </c>
      <c r="B58" s="355">
        <f t="shared" ref="B58:W58" si="49">SUM(B50:B57)</f>
        <v>977.60198261000005</v>
      </c>
      <c r="C58" s="365">
        <f t="shared" si="49"/>
        <v>100.00000000000001</v>
      </c>
      <c r="D58" s="356">
        <f t="shared" si="49"/>
        <v>0</v>
      </c>
      <c r="E58" s="365">
        <f t="shared" si="49"/>
        <v>0</v>
      </c>
      <c r="F58" s="356">
        <f t="shared" si="49"/>
        <v>291.09498261000005</v>
      </c>
      <c r="G58" s="365">
        <f t="shared" si="49"/>
        <v>100</v>
      </c>
      <c r="H58" s="356">
        <f t="shared" si="49"/>
        <v>0</v>
      </c>
      <c r="I58" s="365">
        <f t="shared" si="49"/>
        <v>0</v>
      </c>
      <c r="J58" s="356">
        <f>SUM(J50:J57)</f>
        <v>0</v>
      </c>
      <c r="K58" s="365">
        <f>SUM(K50:K57)</f>
        <v>0</v>
      </c>
      <c r="L58" s="356">
        <f>SUM(L50:L57)</f>
        <v>0</v>
      </c>
      <c r="M58" s="1412">
        <f>SUM(M50:M57)</f>
        <v>0</v>
      </c>
      <c r="N58" s="356">
        <f t="shared" si="49"/>
        <v>0</v>
      </c>
      <c r="O58" s="365">
        <f t="shared" si="49"/>
        <v>0</v>
      </c>
      <c r="P58" s="356">
        <f t="shared" si="49"/>
        <v>0</v>
      </c>
      <c r="Q58" s="365">
        <f t="shared" si="49"/>
        <v>0</v>
      </c>
      <c r="R58" s="356">
        <f t="shared" si="49"/>
        <v>0</v>
      </c>
      <c r="S58" s="365">
        <f t="shared" si="49"/>
        <v>0</v>
      </c>
      <c r="T58" s="356">
        <f t="shared" si="49"/>
        <v>175.739</v>
      </c>
      <c r="U58" s="365">
        <f t="shared" si="49"/>
        <v>100</v>
      </c>
      <c r="V58" s="356">
        <f t="shared" si="49"/>
        <v>30.897999999999996</v>
      </c>
      <c r="W58" s="365">
        <f t="shared" si="49"/>
        <v>100</v>
      </c>
      <c r="X58" s="356">
        <f t="shared" ref="X58:AM58" si="50">SUM(X50:X57)</f>
        <v>213.6</v>
      </c>
      <c r="Y58" s="365">
        <f t="shared" si="50"/>
        <v>100</v>
      </c>
      <c r="Z58" s="356">
        <f t="shared" si="50"/>
        <v>180.8</v>
      </c>
      <c r="AA58" s="365">
        <f>SUM(AA50:AA57)</f>
        <v>100</v>
      </c>
      <c r="AB58" s="356">
        <f t="shared" si="50"/>
        <v>0</v>
      </c>
      <c r="AC58" s="365">
        <f t="shared" si="50"/>
        <v>0</v>
      </c>
      <c r="AD58" s="356">
        <f t="shared" si="50"/>
        <v>15.8</v>
      </c>
      <c r="AE58" s="365">
        <f t="shared" si="50"/>
        <v>99.999999999999986</v>
      </c>
      <c r="AF58" s="356">
        <f>SUM(AF50:AF57)</f>
        <v>8.9</v>
      </c>
      <c r="AG58" s="365">
        <f>SUM(AG50:AG57)</f>
        <v>100</v>
      </c>
      <c r="AH58" s="356">
        <f>SUM(AH50:AH57)</f>
        <v>19.57</v>
      </c>
      <c r="AI58" s="365">
        <f>SUM(AI50:AI57)</f>
        <v>100</v>
      </c>
      <c r="AJ58" s="356">
        <f t="shared" si="50"/>
        <v>0</v>
      </c>
      <c r="AK58" s="365">
        <f t="shared" si="50"/>
        <v>0</v>
      </c>
      <c r="AL58" s="356">
        <f t="shared" si="50"/>
        <v>41.2</v>
      </c>
      <c r="AM58" s="365">
        <f t="shared" si="50"/>
        <v>99.999999999999986</v>
      </c>
    </row>
    <row r="59" spans="1:57">
      <c r="A59" s="1291"/>
      <c r="B59" s="472"/>
      <c r="C59" s="1045"/>
      <c r="D59" s="1209" t="s">
        <v>615</v>
      </c>
      <c r="E59" s="1045"/>
      <c r="F59" s="472"/>
      <c r="G59" s="1045"/>
      <c r="H59" s="472"/>
      <c r="I59" s="1045"/>
      <c r="J59" s="1045"/>
      <c r="K59" s="1045"/>
      <c r="L59" s="1045"/>
      <c r="M59" s="1045"/>
      <c r="N59" s="472"/>
      <c r="O59" s="1045"/>
      <c r="P59" s="472"/>
      <c r="Q59" s="1045"/>
      <c r="R59" s="472"/>
      <c r="S59" s="1045"/>
      <c r="T59" s="1549" t="s">
        <v>466</v>
      </c>
      <c r="U59" s="1045"/>
      <c r="V59" s="472"/>
      <c r="W59" s="1045"/>
      <c r="AL59" t="s">
        <v>466</v>
      </c>
    </row>
    <row r="60" spans="1:57">
      <c r="A60" s="511"/>
      <c r="B60" s="420"/>
      <c r="C60" s="1032"/>
      <c r="D60" s="1210">
        <v>0</v>
      </c>
      <c r="E60" s="1032"/>
      <c r="F60" s="420"/>
      <c r="G60" s="1032"/>
      <c r="H60" s="420"/>
      <c r="I60" s="1032"/>
      <c r="J60" s="1032"/>
      <c r="K60" s="1032"/>
      <c r="L60" s="1032"/>
      <c r="M60" s="1032"/>
      <c r="N60" s="420"/>
      <c r="O60" s="1032"/>
      <c r="P60" s="420"/>
      <c r="Q60" s="1032"/>
      <c r="R60" s="420"/>
      <c r="S60" s="1032"/>
      <c r="T60" s="420">
        <v>0.42699999999999999</v>
      </c>
      <c r="U60" s="1032"/>
      <c r="V60" s="420"/>
      <c r="W60" s="1032"/>
      <c r="AL60" s="1093">
        <v>209.6</v>
      </c>
    </row>
    <row r="61" spans="1:57">
      <c r="A61" s="511"/>
      <c r="B61" s="420"/>
      <c r="C61" s="1032"/>
      <c r="D61" s="1032"/>
      <c r="E61" s="1032"/>
      <c r="F61" s="420"/>
      <c r="G61" s="1032"/>
      <c r="H61" s="420"/>
      <c r="I61" s="1032"/>
      <c r="J61" s="1032"/>
      <c r="K61" s="1032"/>
      <c r="L61" s="1032"/>
      <c r="M61" s="1032"/>
      <c r="N61" s="420"/>
      <c r="O61" s="1032"/>
      <c r="P61" s="420"/>
      <c r="Q61" s="1032"/>
      <c r="R61" s="420"/>
      <c r="S61" s="1032"/>
      <c r="T61" s="420"/>
      <c r="U61" s="1032"/>
      <c r="V61" s="420"/>
      <c r="W61" s="1032"/>
    </row>
    <row r="62" spans="1:57">
      <c r="A62" s="511"/>
      <c r="B62" s="420"/>
      <c r="C62" s="1032"/>
      <c r="D62" s="1032"/>
      <c r="E62" s="1032"/>
      <c r="F62" s="420"/>
      <c r="G62" s="1032"/>
      <c r="H62" s="420"/>
      <c r="I62" s="1032"/>
      <c r="J62" s="1032"/>
      <c r="K62" s="1032"/>
      <c r="L62" s="1032"/>
      <c r="M62" s="1032"/>
      <c r="N62" s="420"/>
      <c r="O62" s="1032"/>
      <c r="P62" s="420"/>
      <c r="Q62" s="1032"/>
      <c r="R62" s="420"/>
      <c r="S62" s="1032"/>
      <c r="T62" s="420"/>
      <c r="U62" s="1032"/>
      <c r="V62" s="420"/>
      <c r="W62" s="1032"/>
    </row>
    <row r="63" spans="1:57">
      <c r="A63" s="511"/>
      <c r="B63" s="420"/>
      <c r="C63" s="1032"/>
      <c r="D63" s="1032"/>
      <c r="E63" s="1032"/>
      <c r="F63" s="420"/>
      <c r="G63" s="1032"/>
      <c r="H63" s="420"/>
      <c r="I63" s="1032"/>
      <c r="J63" s="1032"/>
      <c r="K63" s="1032"/>
      <c r="L63" s="1032"/>
      <c r="M63" s="1032"/>
      <c r="N63" s="420"/>
      <c r="O63" s="1032"/>
      <c r="P63" s="420"/>
      <c r="Q63" s="1032"/>
      <c r="R63" s="420"/>
      <c r="S63" s="1032"/>
      <c r="T63" s="420"/>
      <c r="U63" s="1032"/>
      <c r="V63" s="420"/>
      <c r="W63" s="1032"/>
    </row>
    <row r="64" spans="1:57">
      <c r="A64" s="511"/>
      <c r="B64" s="420"/>
      <c r="C64" s="1032"/>
      <c r="D64" s="1032"/>
      <c r="E64" s="1032"/>
      <c r="F64" s="420"/>
      <c r="G64" s="1032"/>
      <c r="H64" s="420"/>
      <c r="I64" s="1032"/>
      <c r="J64" s="1032"/>
      <c r="K64" s="1032"/>
      <c r="L64" s="1032"/>
      <c r="M64" s="1032"/>
      <c r="N64" s="420"/>
      <c r="O64" s="1032"/>
      <c r="P64" s="420"/>
      <c r="Q64" s="1032"/>
      <c r="R64" s="420"/>
      <c r="S64" s="1032"/>
      <c r="T64" s="420"/>
      <c r="U64" s="1032"/>
      <c r="V64" s="420"/>
      <c r="W64" s="1032"/>
    </row>
    <row r="65" spans="1:23">
      <c r="A65" s="511"/>
      <c r="B65" s="420"/>
      <c r="C65" s="1032"/>
      <c r="D65" s="1032"/>
      <c r="E65" s="1032"/>
      <c r="F65" s="420"/>
      <c r="G65" s="1032"/>
      <c r="H65" s="420"/>
      <c r="I65" s="1032"/>
      <c r="J65" s="1032"/>
      <c r="K65" s="1032"/>
      <c r="L65" s="1032"/>
      <c r="M65" s="1032"/>
      <c r="N65" s="420"/>
      <c r="O65" s="1032"/>
      <c r="P65" s="420"/>
      <c r="Q65" s="1032"/>
      <c r="R65" s="420"/>
      <c r="S65" s="1032"/>
      <c r="T65" s="420"/>
      <c r="U65" s="1032"/>
      <c r="V65" s="420"/>
      <c r="W65" s="1032"/>
    </row>
    <row r="66" spans="1:23">
      <c r="A66" s="144"/>
      <c r="B66" s="420"/>
      <c r="C66" s="587"/>
      <c r="D66" s="587"/>
      <c r="E66" s="587"/>
      <c r="F66" s="420"/>
      <c r="G66" s="587"/>
      <c r="H66" s="420"/>
      <c r="I66" s="587"/>
      <c r="J66" s="587"/>
      <c r="K66" s="587"/>
      <c r="L66" s="587"/>
      <c r="M66" s="587"/>
      <c r="N66" s="420"/>
      <c r="O66" s="587"/>
      <c r="P66" s="420"/>
      <c r="Q66" s="587"/>
      <c r="R66" s="420"/>
      <c r="S66" s="587"/>
      <c r="T66" s="420"/>
      <c r="U66" s="587"/>
      <c r="V66" s="420"/>
      <c r="W66" s="587"/>
    </row>
    <row r="67" spans="1:23">
      <c r="A67" s="144"/>
      <c r="B67" s="420"/>
      <c r="C67" s="587"/>
      <c r="D67" s="587"/>
      <c r="E67" s="587"/>
      <c r="F67" s="420"/>
      <c r="G67" s="587"/>
      <c r="H67" s="420"/>
      <c r="I67" s="587"/>
      <c r="J67" s="587"/>
      <c r="K67" s="587"/>
      <c r="L67" s="587"/>
      <c r="M67" s="587"/>
      <c r="N67" s="420"/>
      <c r="O67" s="587"/>
      <c r="P67" s="420"/>
      <c r="Q67" s="587"/>
      <c r="R67" s="420"/>
      <c r="S67" s="587"/>
      <c r="T67" s="420"/>
      <c r="U67" s="587"/>
      <c r="V67" s="420"/>
      <c r="W67" s="587"/>
    </row>
    <row r="68" spans="1:23">
      <c r="A68" s="144"/>
      <c r="B68" s="420"/>
      <c r="C68" s="587"/>
      <c r="D68" s="587"/>
      <c r="E68" s="587"/>
      <c r="F68" s="420"/>
      <c r="G68" s="587"/>
      <c r="H68" s="420"/>
      <c r="I68" s="587"/>
      <c r="J68" s="587"/>
      <c r="K68" s="587"/>
      <c r="L68" s="587"/>
      <c r="M68" s="587"/>
      <c r="N68" s="420"/>
      <c r="O68" s="587"/>
      <c r="P68" s="420"/>
      <c r="Q68" s="587"/>
      <c r="R68" s="420"/>
      <c r="S68" s="587"/>
      <c r="T68" s="420"/>
      <c r="U68" s="587"/>
      <c r="V68" s="420"/>
      <c r="W68" s="587"/>
    </row>
    <row r="69" spans="1:23">
      <c r="A69" s="144"/>
      <c r="B69" s="420"/>
      <c r="C69" s="587"/>
      <c r="D69" s="587"/>
      <c r="E69" s="587"/>
      <c r="F69" s="420"/>
      <c r="G69" s="587"/>
      <c r="H69" s="420"/>
      <c r="I69" s="587"/>
      <c r="J69" s="587"/>
      <c r="K69" s="587"/>
      <c r="L69" s="587"/>
      <c r="M69" s="587"/>
      <c r="N69" s="420"/>
      <c r="O69" s="587"/>
      <c r="P69" s="420"/>
      <c r="Q69" s="587"/>
      <c r="R69" s="420"/>
      <c r="S69" s="587"/>
      <c r="T69" s="420"/>
      <c r="U69" s="587"/>
      <c r="V69" s="420"/>
      <c r="W69" s="587"/>
    </row>
    <row r="70" spans="1:23">
      <c r="A70" s="511"/>
      <c r="B70" s="420"/>
      <c r="C70" s="1032"/>
      <c r="D70" s="1032"/>
      <c r="E70" s="1032"/>
      <c r="F70" s="420"/>
      <c r="G70" s="1032"/>
      <c r="H70" s="420"/>
      <c r="I70" s="1032"/>
      <c r="J70" s="1032"/>
      <c r="K70" s="1032"/>
      <c r="L70" s="1032"/>
      <c r="M70" s="1032"/>
      <c r="N70" s="420"/>
      <c r="O70" s="1032"/>
      <c r="P70" s="420"/>
      <c r="Q70" s="1032"/>
      <c r="R70" s="420"/>
      <c r="S70" s="1032"/>
      <c r="T70" s="420"/>
      <c r="U70" s="1032"/>
      <c r="V70" s="420"/>
      <c r="W70" s="1032"/>
    </row>
    <row r="71" spans="1:23">
      <c r="A71" s="511"/>
      <c r="B71" s="420"/>
      <c r="C71" s="1032"/>
      <c r="D71" s="1032"/>
      <c r="E71" s="1032"/>
      <c r="F71" s="420"/>
      <c r="G71" s="1032"/>
      <c r="H71" s="420"/>
      <c r="I71" s="1032"/>
      <c r="J71" s="1032"/>
      <c r="K71" s="1032"/>
      <c r="L71" s="1032"/>
      <c r="M71" s="1032"/>
      <c r="N71" s="420"/>
      <c r="O71" s="1032"/>
      <c r="P71" s="420"/>
      <c r="Q71" s="1032"/>
      <c r="R71" s="420"/>
      <c r="S71" s="1032"/>
      <c r="T71" s="420"/>
      <c r="U71" s="1032"/>
      <c r="V71" s="420"/>
      <c r="W71" s="1032"/>
    </row>
    <row r="72" spans="1:23">
      <c r="A72" s="511"/>
      <c r="B72" s="420"/>
      <c r="C72" s="1032"/>
      <c r="D72" s="1032"/>
      <c r="E72" s="1032"/>
      <c r="F72" s="420"/>
      <c r="G72" s="1032"/>
      <c r="H72" s="420"/>
      <c r="I72" s="1032"/>
      <c r="J72" s="1032"/>
      <c r="K72" s="1032"/>
      <c r="L72" s="1032"/>
      <c r="M72" s="1032"/>
      <c r="N72" s="420"/>
      <c r="O72" s="1032"/>
      <c r="P72" s="420"/>
      <c r="Q72" s="1032"/>
      <c r="R72" s="420"/>
      <c r="S72" s="1032"/>
      <c r="T72" s="420"/>
      <c r="U72" s="1032"/>
      <c r="V72" s="420"/>
      <c r="W72" s="1032"/>
    </row>
    <row r="73" spans="1:23">
      <c r="A73" s="511"/>
      <c r="B73" s="420"/>
      <c r="C73" s="1032"/>
      <c r="D73" s="1032"/>
      <c r="E73" s="1032"/>
      <c r="F73" s="420"/>
      <c r="G73" s="1032"/>
      <c r="H73" s="420"/>
      <c r="I73" s="1032"/>
      <c r="J73" s="1032"/>
      <c r="K73" s="1032"/>
      <c r="L73" s="1032"/>
      <c r="M73" s="1032"/>
      <c r="N73" s="420"/>
      <c r="O73" s="1032"/>
      <c r="P73" s="420"/>
      <c r="Q73" s="1032"/>
      <c r="R73" s="420"/>
      <c r="S73" s="1032"/>
      <c r="T73" s="420"/>
      <c r="U73" s="1032"/>
      <c r="V73" s="420"/>
      <c r="W73" s="1032"/>
    </row>
    <row r="74" spans="1:23">
      <c r="A74" s="511"/>
      <c r="B74" s="420"/>
      <c r="C74" s="1032"/>
      <c r="D74" s="1032"/>
      <c r="E74" s="1032"/>
      <c r="F74" s="420"/>
      <c r="G74" s="1032"/>
      <c r="H74" s="420"/>
      <c r="I74" s="1032"/>
      <c r="J74" s="1032"/>
      <c r="K74" s="1032"/>
      <c r="L74" s="1032"/>
      <c r="M74" s="1032"/>
      <c r="N74" s="420"/>
      <c r="O74" s="1032"/>
      <c r="P74" s="420"/>
      <c r="Q74" s="1032"/>
      <c r="R74" s="420"/>
      <c r="S74" s="1032"/>
      <c r="T74" s="420"/>
      <c r="U74" s="1032"/>
      <c r="V74" s="420"/>
      <c r="W74" s="1032"/>
    </row>
    <row r="75" spans="1:23">
      <c r="A75" s="511"/>
      <c r="B75" s="420"/>
      <c r="C75" s="1032"/>
      <c r="D75" s="1032"/>
      <c r="E75" s="1032"/>
      <c r="F75" s="420"/>
      <c r="G75" s="1032"/>
      <c r="H75" s="420"/>
      <c r="I75" s="1032"/>
      <c r="J75" s="1032"/>
      <c r="K75" s="1032"/>
      <c r="L75" s="1032"/>
      <c r="M75" s="1032"/>
      <c r="N75" s="420"/>
      <c r="O75" s="1032"/>
      <c r="P75" s="420"/>
      <c r="Q75" s="1032"/>
      <c r="R75" s="420"/>
      <c r="S75" s="1032"/>
      <c r="T75" s="420"/>
      <c r="U75" s="1032"/>
      <c r="V75" s="420"/>
      <c r="W75" s="1032"/>
    </row>
    <row r="76" spans="1:23">
      <c r="A76" s="511"/>
      <c r="B76" s="420"/>
      <c r="C76" s="1032"/>
      <c r="D76" s="1032"/>
      <c r="E76" s="1032"/>
      <c r="F76" s="420"/>
      <c r="G76" s="1032"/>
      <c r="H76" s="420"/>
      <c r="I76" s="1032"/>
      <c r="J76" s="1032"/>
      <c r="K76" s="1032"/>
      <c r="L76" s="1032"/>
      <c r="M76" s="1032"/>
      <c r="N76" s="420"/>
      <c r="O76" s="1032"/>
      <c r="P76" s="420"/>
      <c r="Q76" s="1032"/>
      <c r="R76" s="420"/>
      <c r="S76" s="1032"/>
      <c r="T76" s="420"/>
      <c r="U76" s="1032"/>
      <c r="V76" s="420"/>
      <c r="W76" s="1032"/>
    </row>
    <row r="77" spans="1:23">
      <c r="A77" s="144"/>
      <c r="B77" s="420"/>
      <c r="C77" s="1032"/>
      <c r="D77" s="1032"/>
      <c r="E77" s="1032"/>
      <c r="F77" s="420"/>
      <c r="G77" s="1032"/>
      <c r="H77" s="420"/>
      <c r="I77" s="1032"/>
      <c r="J77" s="1032"/>
      <c r="K77" s="1032"/>
      <c r="L77" s="1032"/>
      <c r="M77" s="1032"/>
      <c r="N77" s="420"/>
      <c r="O77" s="1032"/>
      <c r="P77" s="420"/>
      <c r="Q77" s="1032"/>
      <c r="R77" s="420"/>
      <c r="S77" s="1032"/>
      <c r="T77" s="420"/>
      <c r="U77" s="1032"/>
      <c r="V77" s="420"/>
      <c r="W77" s="1032"/>
    </row>
    <row r="78" spans="1:23">
      <c r="A78" s="144"/>
      <c r="B78" s="420"/>
      <c r="C78" s="1032"/>
      <c r="D78" s="1032"/>
      <c r="E78" s="1032"/>
      <c r="F78" s="420"/>
      <c r="G78" s="1032"/>
      <c r="H78" s="420"/>
      <c r="I78" s="1032"/>
      <c r="J78" s="1032"/>
      <c r="K78" s="1032"/>
      <c r="L78" s="1032"/>
      <c r="M78" s="1032"/>
      <c r="N78" s="420"/>
      <c r="O78" s="1032"/>
      <c r="P78" s="420"/>
      <c r="Q78" s="1032"/>
      <c r="R78" s="420"/>
      <c r="S78" s="1032"/>
      <c r="T78" s="420"/>
      <c r="U78" s="1032"/>
      <c r="V78" s="420"/>
      <c r="W78" s="1032"/>
    </row>
    <row r="79" spans="1:23">
      <c r="A79" s="144"/>
      <c r="B79" s="420"/>
      <c r="C79" s="1032"/>
      <c r="D79" s="1032"/>
      <c r="E79" s="1032"/>
      <c r="F79" s="420"/>
      <c r="G79" s="1032"/>
      <c r="H79" s="420"/>
      <c r="I79" s="1032"/>
      <c r="J79" s="1032"/>
      <c r="K79" s="1032"/>
      <c r="L79" s="1032"/>
      <c r="M79" s="1032"/>
      <c r="N79" s="420"/>
      <c r="O79" s="1032"/>
      <c r="P79" s="420"/>
      <c r="Q79" s="1032"/>
      <c r="R79" s="420"/>
      <c r="S79" s="1032"/>
      <c r="T79" s="420"/>
      <c r="U79" s="1032"/>
      <c r="V79" s="420"/>
      <c r="W79" s="1032"/>
    </row>
    <row r="80" spans="1:23">
      <c r="A80" s="145"/>
      <c r="B80" s="420"/>
      <c r="C80" s="338"/>
      <c r="D80" s="338"/>
      <c r="E80" s="338"/>
      <c r="F80" s="420"/>
      <c r="G80" s="338"/>
      <c r="H80" s="420"/>
      <c r="I80" s="338"/>
      <c r="J80" s="338"/>
      <c r="K80" s="338"/>
      <c r="L80" s="338"/>
      <c r="M80" s="338"/>
      <c r="N80" s="420"/>
      <c r="O80" s="338"/>
      <c r="P80" s="420"/>
      <c r="Q80" s="338"/>
      <c r="R80" s="338"/>
      <c r="S80" s="338"/>
      <c r="T80" s="420"/>
      <c r="U80" s="338"/>
      <c r="V80" s="338"/>
      <c r="W80" s="338"/>
    </row>
    <row r="81" spans="1:23">
      <c r="A81" s="145"/>
      <c r="B81" s="420"/>
      <c r="C81" s="512"/>
      <c r="D81" s="512"/>
      <c r="E81" s="512"/>
      <c r="F81" s="1035"/>
      <c r="G81" s="512"/>
      <c r="H81" s="1035"/>
      <c r="I81" s="512"/>
      <c r="J81" s="512"/>
      <c r="K81" s="512"/>
      <c r="L81" s="512"/>
      <c r="M81" s="512"/>
      <c r="N81" s="1035"/>
      <c r="O81" s="512"/>
      <c r="P81" s="1035"/>
      <c r="Q81" s="512"/>
      <c r="R81" s="512"/>
      <c r="S81" s="512"/>
      <c r="T81" s="1035"/>
      <c r="U81" s="512"/>
      <c r="V81" s="512"/>
      <c r="W81" s="512"/>
    </row>
    <row r="82" spans="1:23">
      <c r="A82" s="145"/>
      <c r="B82" s="1035"/>
      <c r="C82" s="512"/>
      <c r="D82" s="512"/>
      <c r="E82" s="512"/>
      <c r="F82" s="1035"/>
      <c r="G82" s="512"/>
      <c r="H82" s="1035"/>
      <c r="I82" s="512"/>
      <c r="J82" s="512"/>
      <c r="K82" s="512"/>
      <c r="L82" s="512"/>
      <c r="M82" s="512"/>
      <c r="N82" s="1035"/>
      <c r="O82" s="512"/>
      <c r="P82" s="1035"/>
      <c r="Q82" s="512"/>
      <c r="R82" s="1035"/>
      <c r="S82" s="512"/>
      <c r="T82" s="1035"/>
      <c r="U82" s="512"/>
      <c r="V82" s="1035"/>
      <c r="W82" s="512"/>
    </row>
    <row r="83" spans="1:23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338"/>
      <c r="S83" s="338"/>
      <c r="T83" s="145"/>
      <c r="U83" s="145"/>
      <c r="V83" s="338"/>
      <c r="W83" s="338"/>
    </row>
    <row r="84" spans="1:23">
      <c r="A84" s="144"/>
      <c r="B84" s="510"/>
      <c r="C84" s="510"/>
      <c r="D84" s="510"/>
      <c r="E84" s="510"/>
      <c r="F84" s="510"/>
      <c r="G84" s="510"/>
      <c r="H84" s="510"/>
      <c r="I84" s="510"/>
      <c r="J84" s="510"/>
      <c r="K84" s="510"/>
      <c r="L84" s="510"/>
      <c r="M84" s="510"/>
      <c r="N84" s="1294"/>
      <c r="O84" s="510"/>
      <c r="P84" s="510"/>
      <c r="Q84" s="510"/>
      <c r="R84" s="520"/>
      <c r="S84" s="520"/>
      <c r="T84" s="510"/>
      <c r="U84" s="510"/>
      <c r="V84" s="520"/>
      <c r="W84" s="520"/>
    </row>
    <row r="85" spans="1:23">
      <c r="A85" s="145"/>
      <c r="B85" s="510"/>
      <c r="C85" s="510"/>
      <c r="D85" s="510"/>
      <c r="E85" s="510"/>
      <c r="F85" s="510"/>
      <c r="G85" s="510"/>
      <c r="H85" s="510"/>
      <c r="I85" s="510"/>
      <c r="J85" s="510"/>
      <c r="K85" s="510"/>
      <c r="L85" s="510"/>
      <c r="M85" s="510"/>
      <c r="N85" s="1294"/>
      <c r="O85" s="510"/>
      <c r="P85" s="510"/>
      <c r="Q85" s="510"/>
      <c r="R85" s="520"/>
      <c r="S85" s="520"/>
      <c r="T85" s="510"/>
      <c r="U85" s="510"/>
      <c r="V85" s="520"/>
      <c r="W85" s="520"/>
    </row>
    <row r="86" spans="1:23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419"/>
      <c r="S86" s="419"/>
      <c r="T86" s="174"/>
      <c r="U86" s="174"/>
      <c r="V86" s="419"/>
      <c r="W86" s="419"/>
    </row>
    <row r="87" spans="1:23">
      <c r="A87" s="144"/>
      <c r="B87" s="420"/>
      <c r="C87" s="587"/>
      <c r="D87" s="587"/>
      <c r="E87" s="587"/>
      <c r="F87" s="390"/>
      <c r="G87" s="587"/>
      <c r="H87" s="338"/>
      <c r="I87" s="587"/>
      <c r="J87" s="587"/>
      <c r="K87" s="587"/>
      <c r="L87" s="587"/>
      <c r="M87" s="587"/>
      <c r="N87" s="338"/>
      <c r="O87" s="587"/>
      <c r="P87" s="338"/>
      <c r="Q87" s="587"/>
      <c r="R87" s="338"/>
      <c r="S87" s="587"/>
      <c r="T87" s="338"/>
      <c r="U87" s="587"/>
      <c r="V87" s="338"/>
      <c r="W87" s="587"/>
    </row>
    <row r="88" spans="1:23">
      <c r="A88" s="779"/>
      <c r="B88" s="420"/>
      <c r="C88" s="587"/>
      <c r="D88" s="587"/>
      <c r="E88" s="587"/>
      <c r="F88" s="390"/>
      <c r="G88" s="587"/>
      <c r="H88" s="338"/>
      <c r="I88" s="587"/>
      <c r="J88" s="587"/>
      <c r="K88" s="587"/>
      <c r="L88" s="587"/>
      <c r="M88" s="587"/>
      <c r="N88" s="338"/>
      <c r="O88" s="587"/>
      <c r="P88" s="338"/>
      <c r="Q88" s="587"/>
      <c r="R88" s="338"/>
      <c r="S88" s="587"/>
      <c r="T88" s="338"/>
      <c r="U88" s="587"/>
      <c r="V88" s="338"/>
      <c r="W88" s="587"/>
    </row>
    <row r="89" spans="1:23">
      <c r="A89" s="779"/>
      <c r="B89" s="420"/>
      <c r="C89" s="587"/>
      <c r="D89" s="587"/>
      <c r="E89" s="587"/>
      <c r="F89" s="390"/>
      <c r="G89" s="587"/>
      <c r="H89" s="338"/>
      <c r="I89" s="587"/>
      <c r="J89" s="587"/>
      <c r="K89" s="587"/>
      <c r="L89" s="587"/>
      <c r="M89" s="587"/>
      <c r="N89" s="338"/>
      <c r="O89" s="587"/>
      <c r="P89" s="338"/>
      <c r="Q89" s="587"/>
      <c r="R89" s="338"/>
      <c r="S89" s="587"/>
      <c r="T89" s="338"/>
      <c r="U89" s="587"/>
      <c r="V89" s="338"/>
      <c r="W89" s="587"/>
    </row>
    <row r="90" spans="1:23">
      <c r="A90" s="779"/>
      <c r="B90" s="420"/>
      <c r="C90" s="587"/>
      <c r="D90" s="587"/>
      <c r="E90" s="587"/>
      <c r="F90" s="390"/>
      <c r="G90" s="587"/>
      <c r="H90" s="338"/>
      <c r="I90" s="587"/>
      <c r="J90" s="587"/>
      <c r="K90" s="587"/>
      <c r="L90" s="587"/>
      <c r="M90" s="587"/>
      <c r="N90" s="338"/>
      <c r="O90" s="587"/>
      <c r="P90" s="338"/>
      <c r="Q90" s="587"/>
      <c r="R90" s="338"/>
      <c r="S90" s="587"/>
      <c r="T90" s="338"/>
      <c r="U90" s="587"/>
      <c r="V90" s="338"/>
      <c r="W90" s="587"/>
    </row>
    <row r="91" spans="1:23">
      <c r="A91" s="779"/>
      <c r="B91" s="420"/>
      <c r="C91" s="587"/>
      <c r="D91" s="587"/>
      <c r="E91" s="587"/>
      <c r="F91" s="390"/>
      <c r="G91" s="587"/>
      <c r="H91" s="338"/>
      <c r="I91" s="587"/>
      <c r="J91" s="587"/>
      <c r="K91" s="587"/>
      <c r="L91" s="587"/>
      <c r="M91" s="587"/>
      <c r="N91" s="338"/>
      <c r="O91" s="587"/>
      <c r="P91" s="338"/>
      <c r="Q91" s="587"/>
      <c r="R91" s="338"/>
      <c r="S91" s="587"/>
      <c r="T91" s="338"/>
      <c r="U91" s="587"/>
      <c r="V91" s="338"/>
      <c r="W91" s="587"/>
    </row>
    <row r="92" spans="1:23">
      <c r="A92" s="779"/>
      <c r="B92" s="420"/>
      <c r="C92" s="587"/>
      <c r="D92" s="587"/>
      <c r="E92" s="587"/>
      <c r="F92" s="390"/>
      <c r="G92" s="587"/>
      <c r="H92" s="338"/>
      <c r="I92" s="587"/>
      <c r="J92" s="587"/>
      <c r="K92" s="587"/>
      <c r="L92" s="587"/>
      <c r="M92" s="587"/>
      <c r="N92" s="338"/>
      <c r="O92" s="587"/>
      <c r="P92" s="338"/>
      <c r="Q92" s="587"/>
      <c r="R92" s="338"/>
      <c r="S92" s="587"/>
      <c r="T92" s="338"/>
      <c r="U92" s="587"/>
      <c r="V92" s="338"/>
      <c r="W92" s="587"/>
    </row>
    <row r="93" spans="1:23">
      <c r="A93" s="779"/>
      <c r="B93" s="420"/>
      <c r="C93" s="587"/>
      <c r="D93" s="587"/>
      <c r="E93" s="587"/>
      <c r="F93" s="390"/>
      <c r="G93" s="587"/>
      <c r="H93" s="338"/>
      <c r="I93" s="587"/>
      <c r="J93" s="587"/>
      <c r="K93" s="587"/>
      <c r="L93" s="587"/>
      <c r="M93" s="587"/>
      <c r="N93" s="338"/>
      <c r="O93" s="587"/>
      <c r="P93" s="338"/>
      <c r="Q93" s="587"/>
      <c r="R93" s="338"/>
      <c r="S93" s="587"/>
      <c r="T93" s="338"/>
      <c r="U93" s="587"/>
      <c r="V93" s="338"/>
      <c r="W93" s="587"/>
    </row>
    <row r="94" spans="1:23">
      <c r="A94" s="779"/>
      <c r="B94" s="420"/>
      <c r="C94" s="587"/>
      <c r="D94" s="587"/>
      <c r="E94" s="587"/>
      <c r="F94" s="390"/>
      <c r="G94" s="587"/>
      <c r="H94" s="338"/>
      <c r="I94" s="587"/>
      <c r="J94" s="587"/>
      <c r="K94" s="587"/>
      <c r="L94" s="587"/>
      <c r="M94" s="587"/>
      <c r="N94" s="338"/>
      <c r="O94" s="587"/>
      <c r="P94" s="338"/>
      <c r="Q94" s="587"/>
      <c r="R94" s="338"/>
      <c r="S94" s="587"/>
      <c r="T94" s="338"/>
      <c r="U94" s="587"/>
      <c r="V94" s="338"/>
      <c r="W94" s="587"/>
    </row>
    <row r="95" spans="1:23">
      <c r="A95" s="144"/>
      <c r="B95" s="338"/>
      <c r="C95" s="587"/>
      <c r="D95" s="587"/>
      <c r="E95" s="587"/>
      <c r="F95" s="338"/>
      <c r="G95" s="587"/>
      <c r="H95" s="338"/>
      <c r="I95" s="587"/>
      <c r="J95" s="587"/>
      <c r="K95" s="587"/>
      <c r="L95" s="587"/>
      <c r="M95" s="587"/>
      <c r="N95" s="338"/>
      <c r="O95" s="587"/>
      <c r="P95" s="338"/>
      <c r="Q95" s="587"/>
      <c r="R95" s="338"/>
      <c r="S95" s="587"/>
      <c r="T95" s="338"/>
      <c r="U95" s="587"/>
      <c r="V95" s="338"/>
      <c r="W95" s="587"/>
    </row>
    <row r="96" spans="1:23">
      <c r="B96" s="337"/>
      <c r="C96" s="367"/>
      <c r="D96" s="367"/>
      <c r="E96" s="367"/>
      <c r="F96" s="337"/>
      <c r="G96" s="367"/>
      <c r="H96" s="337"/>
      <c r="I96" s="367"/>
      <c r="J96" s="367"/>
      <c r="K96" s="367"/>
      <c r="L96" s="367"/>
      <c r="M96" s="367"/>
      <c r="N96" s="337"/>
      <c r="O96" s="367"/>
      <c r="P96" s="337"/>
      <c r="Q96" s="367"/>
      <c r="S96" s="367"/>
      <c r="T96" s="337" t="s">
        <v>615</v>
      </c>
      <c r="U96" s="367"/>
      <c r="W96" s="367"/>
    </row>
    <row r="97" spans="1:23">
      <c r="A97" s="145"/>
      <c r="B97" s="338"/>
      <c r="C97" s="587"/>
      <c r="D97" s="587"/>
      <c r="E97" s="587"/>
      <c r="F97" s="338" t="s">
        <v>615</v>
      </c>
      <c r="G97" s="587"/>
      <c r="H97" s="338"/>
      <c r="I97" s="587"/>
      <c r="J97" s="587"/>
      <c r="K97" s="587"/>
      <c r="L97" s="587"/>
      <c r="M97" s="587"/>
      <c r="N97" s="338"/>
      <c r="O97" s="587"/>
      <c r="P97" s="338"/>
      <c r="Q97" s="587"/>
      <c r="R97" s="338"/>
      <c r="S97" s="587"/>
      <c r="T97" s="338">
        <v>0</v>
      </c>
      <c r="U97" s="587"/>
      <c r="V97" s="338"/>
      <c r="W97" s="587"/>
    </row>
    <row r="98" spans="1:23">
      <c r="A98" s="1019"/>
      <c r="B98" s="338"/>
      <c r="C98" s="587"/>
      <c r="D98" s="587"/>
      <c r="E98" s="587"/>
      <c r="F98" s="338">
        <v>0</v>
      </c>
      <c r="G98" s="587"/>
      <c r="H98" s="338"/>
      <c r="I98" s="587"/>
      <c r="J98" s="587"/>
      <c r="K98" s="587"/>
      <c r="L98" s="587"/>
      <c r="M98" s="587"/>
      <c r="N98" s="338"/>
      <c r="O98" s="587"/>
      <c r="P98" s="338"/>
      <c r="Q98" s="587"/>
      <c r="R98" s="338"/>
      <c r="S98" s="587"/>
      <c r="T98" s="338"/>
      <c r="U98" s="587"/>
      <c r="V98" s="338"/>
      <c r="W98" s="587"/>
    </row>
    <row r="99" spans="1:23">
      <c r="A99" s="145"/>
      <c r="B99" s="338"/>
      <c r="C99" s="587"/>
      <c r="D99" s="587"/>
      <c r="E99" s="587"/>
      <c r="F99" s="338"/>
      <c r="G99" s="587"/>
      <c r="H99" s="338"/>
      <c r="I99" s="587"/>
      <c r="J99" s="587"/>
      <c r="K99" s="587"/>
      <c r="L99" s="587"/>
      <c r="M99" s="587"/>
      <c r="N99" s="338"/>
      <c r="O99" s="587"/>
      <c r="P99" s="338"/>
      <c r="Q99" s="587"/>
      <c r="R99" s="338"/>
      <c r="S99" s="587"/>
      <c r="T99" s="338"/>
      <c r="U99" s="587"/>
      <c r="V99" s="338"/>
      <c r="W99" s="587"/>
    </row>
  </sheetData>
  <sheetProtection password="DF1A" sheet="1" objects="1" scenarios="1"/>
  <phoneticPr fontId="0" type="noConversion"/>
  <pageMargins left="0.74803149606299213" right="0.35433070866141736" top="0.98425196850393704" bottom="0.98425196850393704" header="0.51181102362204722" footer="0.51181102362204722"/>
  <pageSetup paperSize="9" scale="40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35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I99"/>
  <sheetViews>
    <sheetView workbookViewId="0" xr3:uid="{9F66A7E2-B849-5D6C-B1FC-020341BD0769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7109375" customWidth="1"/>
    <col min="7" max="7" width="5" customWidth="1"/>
    <col min="8" max="8" width="11.14062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0" customWidth="1"/>
    <col min="17" max="17" width="5.28515625" customWidth="1"/>
    <col min="18" max="18" width="10" customWidth="1"/>
    <col min="19" max="19" width="6.140625" customWidth="1"/>
    <col min="20" max="20" width="10.28515625" customWidth="1"/>
    <col min="21" max="21" width="6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2.42578125" customWidth="1"/>
    <col min="27" max="27" width="4.85546875" customWidth="1"/>
    <col min="28" max="28" width="10.85546875" customWidth="1"/>
    <col min="29" max="29" width="6" customWidth="1"/>
    <col min="30" max="30" width="10.28515625" customWidth="1"/>
    <col min="31" max="31" width="6" customWidth="1"/>
    <col min="32" max="32" width="10.85546875" customWidth="1"/>
    <col min="33" max="33" width="5.42578125" customWidth="1"/>
    <col min="35" max="35" width="5.28515625" customWidth="1"/>
  </cols>
  <sheetData>
    <row r="1" spans="1:35">
      <c r="A1" s="336" t="s">
        <v>1290</v>
      </c>
    </row>
    <row r="2" spans="1:35">
      <c r="A2" s="145"/>
    </row>
    <row r="3" spans="1:35">
      <c r="A3" s="513" t="s">
        <v>1307</v>
      </c>
      <c r="B3" s="325" t="s">
        <v>61</v>
      </c>
      <c r="C3" s="506"/>
      <c r="D3" s="1249" t="s">
        <v>531</v>
      </c>
      <c r="E3" s="506"/>
      <c r="F3" s="1249" t="s">
        <v>1328</v>
      </c>
      <c r="G3" s="506"/>
      <c r="H3" s="1249" t="s">
        <v>1329</v>
      </c>
      <c r="I3" s="506"/>
      <c r="J3" s="325" t="s">
        <v>489</v>
      </c>
      <c r="K3" s="506"/>
      <c r="L3" s="325" t="s">
        <v>505</v>
      </c>
      <c r="M3" s="506"/>
      <c r="N3" s="1253" t="s">
        <v>505</v>
      </c>
      <c r="O3" s="506"/>
      <c r="P3" s="1366" t="s">
        <v>505</v>
      </c>
      <c r="Q3" s="506"/>
      <c r="R3" s="1366" t="s">
        <v>1135</v>
      </c>
      <c r="S3" s="506"/>
      <c r="T3" s="325" t="s">
        <v>514</v>
      </c>
      <c r="U3" s="506"/>
      <c r="V3" s="1249" t="s">
        <v>1330</v>
      </c>
      <c r="W3" s="506"/>
      <c r="X3" s="325" t="s">
        <v>1136</v>
      </c>
      <c r="Y3" s="506"/>
      <c r="Z3" s="325" t="s">
        <v>509</v>
      </c>
      <c r="AA3" s="427"/>
      <c r="AB3" s="430" t="s">
        <v>509</v>
      </c>
      <c r="AC3" s="506"/>
      <c r="AD3" s="430" t="s">
        <v>1234</v>
      </c>
      <c r="AE3" s="506"/>
      <c r="AF3" s="1253" t="s">
        <v>511</v>
      </c>
      <c r="AG3" s="1254"/>
      <c r="AH3" s="1253" t="s">
        <v>511</v>
      </c>
      <c r="AI3" s="1254"/>
    </row>
    <row r="4" spans="1:35">
      <c r="A4" s="505"/>
      <c r="B4" s="507"/>
      <c r="C4" s="508"/>
      <c r="D4" s="1250" t="s">
        <v>1331</v>
      </c>
      <c r="E4" s="508"/>
      <c r="F4" s="1270" t="s">
        <v>709</v>
      </c>
      <c r="G4" s="508"/>
      <c r="H4" s="1250" t="s">
        <v>1319</v>
      </c>
      <c r="I4" s="508"/>
      <c r="J4" s="169" t="s">
        <v>1310</v>
      </c>
      <c r="K4" s="508"/>
      <c r="L4" s="507" t="s">
        <v>1332</v>
      </c>
      <c r="M4" s="508"/>
      <c r="N4" s="1487" t="s">
        <v>709</v>
      </c>
      <c r="O4" s="508"/>
      <c r="P4" s="1368" t="s">
        <v>1140</v>
      </c>
      <c r="Q4" s="508"/>
      <c r="R4" s="1368" t="s">
        <v>733</v>
      </c>
      <c r="S4" s="508"/>
      <c r="T4" s="507" t="s">
        <v>1310</v>
      </c>
      <c r="U4" s="508"/>
      <c r="V4" s="1270" t="s">
        <v>1303</v>
      </c>
      <c r="W4" s="508"/>
      <c r="X4" s="507" t="s">
        <v>709</v>
      </c>
      <c r="Y4" s="508"/>
      <c r="Z4" s="169" t="s">
        <v>1333</v>
      </c>
      <c r="AA4" s="429"/>
      <c r="AB4" s="319" t="s">
        <v>1334</v>
      </c>
      <c r="AC4" s="508"/>
      <c r="AD4" s="319" t="s">
        <v>1243</v>
      </c>
      <c r="AE4" s="508"/>
      <c r="AF4" s="1255" t="s">
        <v>1241</v>
      </c>
      <c r="AG4" s="1256"/>
      <c r="AH4" s="1255" t="s">
        <v>1335</v>
      </c>
      <c r="AI4" s="1256"/>
    </row>
    <row r="5" spans="1:35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  <c r="AF5" s="156" t="s">
        <v>116</v>
      </c>
      <c r="AG5" s="157" t="s">
        <v>22</v>
      </c>
      <c r="AH5" s="156" t="s">
        <v>116</v>
      </c>
      <c r="AI5" s="157" t="s">
        <v>22</v>
      </c>
    </row>
    <row r="6" spans="1:35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</row>
    <row r="7" spans="1:35">
      <c r="A7" s="172" t="s">
        <v>119</v>
      </c>
      <c r="B7" s="421">
        <f>+D7+F7+H7+J7+L7+N7+P7+R7+T7+X7+Z7+V7+AB7+AD7+AF7+AH7</f>
        <v>1450.8120000000001</v>
      </c>
      <c r="C7" s="366">
        <f>B7/$B$10*100</f>
        <v>72.431843550692719</v>
      </c>
      <c r="D7" s="421">
        <v>78.8</v>
      </c>
      <c r="E7" s="366">
        <f>D7/$D$10*100</f>
        <v>67.639484978540764</v>
      </c>
      <c r="F7" s="421">
        <v>0</v>
      </c>
      <c r="G7" s="366">
        <f>F7/$L$10*100</f>
        <v>0</v>
      </c>
      <c r="H7" s="421">
        <v>447.91199999999998</v>
      </c>
      <c r="I7" s="366">
        <f>H7/$H$10*100</f>
        <v>71.205420305798341</v>
      </c>
      <c r="J7" s="421">
        <v>267.2</v>
      </c>
      <c r="K7" s="366">
        <f>J7/$J$10*100</f>
        <v>77.31481481481481</v>
      </c>
      <c r="L7" s="421">
        <v>0</v>
      </c>
      <c r="M7" s="366">
        <f>L7/$L$10*100</f>
        <v>0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95</v>
      </c>
      <c r="U7" s="366">
        <f>T7/$T$10*100</f>
        <v>85.662759242560867</v>
      </c>
      <c r="V7" s="421">
        <v>75.900000000000006</v>
      </c>
      <c r="W7" s="366">
        <f>V7/$V$10*100</f>
        <v>58.160919540229891</v>
      </c>
      <c r="X7" s="421">
        <v>0</v>
      </c>
      <c r="Y7" s="366">
        <f>X7/$X$10*100</f>
        <v>0</v>
      </c>
      <c r="Z7" s="421">
        <v>486</v>
      </c>
      <c r="AA7" s="366">
        <f>Z7/$Z$10*100</f>
        <v>75.139146567718001</v>
      </c>
      <c r="AB7" s="421">
        <v>0</v>
      </c>
      <c r="AC7" s="366">
        <f>AB7/$AB$10*100</f>
        <v>0</v>
      </c>
      <c r="AD7" s="421">
        <v>0</v>
      </c>
      <c r="AE7" s="366">
        <f>AD7/$AD$10*100</f>
        <v>0</v>
      </c>
      <c r="AF7" s="421">
        <v>0</v>
      </c>
      <c r="AG7" s="366">
        <f>AF7/$AF$10*100</f>
        <v>0</v>
      </c>
      <c r="AH7" s="421">
        <v>0</v>
      </c>
      <c r="AI7" s="366">
        <f>AH7/$AH$10*100</f>
        <v>0</v>
      </c>
    </row>
    <row r="8" spans="1:35">
      <c r="A8" s="172" t="s">
        <v>278</v>
      </c>
      <c r="B8" s="421">
        <f>+D8+F8+H8+J8+L8+N8+P8+R8+T8+X8+Z8+V8+AB8+AD8+AF8+AH8</f>
        <v>552.19100100000003</v>
      </c>
      <c r="C8" s="366">
        <f>B8/$B$10*100</f>
        <v>27.568156449307285</v>
      </c>
      <c r="D8" s="421">
        <v>37.700000000000003</v>
      </c>
      <c r="E8" s="366">
        <f>D8/$D$10*100</f>
        <v>32.360515021459229</v>
      </c>
      <c r="F8" s="421">
        <f>SUM('FOF4'!R48:R52)</f>
        <v>2</v>
      </c>
      <c r="G8" s="366">
        <f>F8/$L$10*100</f>
        <v>333.33333333333337</v>
      </c>
      <c r="H8" s="421">
        <v>181.13</v>
      </c>
      <c r="I8" s="366">
        <f>H8/$H$10*100</f>
        <v>28.794579694201655</v>
      </c>
      <c r="J8" s="421">
        <v>78.400000000000006</v>
      </c>
      <c r="K8" s="366">
        <f>J8/$J$10*100</f>
        <v>22.685185185185187</v>
      </c>
      <c r="L8" s="421">
        <f>SUM('FOF6'!F8:F12)</f>
        <v>0.6</v>
      </c>
      <c r="M8" s="366">
        <f>L8/$L$10*100</f>
        <v>100</v>
      </c>
      <c r="N8" s="421">
        <f>SUM('FOF6'!I8:I12)</f>
        <v>13.2</v>
      </c>
      <c r="O8" s="366">
        <f>N8/$N$10*100</f>
        <v>100</v>
      </c>
      <c r="P8" s="421">
        <f>SUM('FOF6'!L8:L12)</f>
        <v>9.9999999999999995E-7</v>
      </c>
      <c r="Q8" s="366">
        <f>P8/$P$10*100</f>
        <v>100</v>
      </c>
      <c r="R8" s="421">
        <f>SUM('FOF6'!U8:U12)</f>
        <v>0.1</v>
      </c>
      <c r="S8" s="366">
        <f>R8/$R$10*100</f>
        <v>100</v>
      </c>
      <c r="T8" s="421">
        <v>15.9</v>
      </c>
      <c r="U8" s="366">
        <f>T8/$T$10*100</f>
        <v>14.337240757439135</v>
      </c>
      <c r="V8" s="421">
        <v>54.6</v>
      </c>
      <c r="W8" s="366">
        <f>V8/$V$10*100</f>
        <v>41.839080459770116</v>
      </c>
      <c r="X8" s="421">
        <f>SUM('FOF6'!AM8:AM12)</f>
        <v>0.36099999999999999</v>
      </c>
      <c r="Y8" s="366">
        <f>X8/$X$10*100</f>
        <v>100</v>
      </c>
      <c r="Z8" s="421">
        <v>160.80000000000001</v>
      </c>
      <c r="AA8" s="366">
        <f>Z8/$Z$10*100</f>
        <v>24.860853432282006</v>
      </c>
      <c r="AB8" s="421">
        <f>SUM('FOF7'!R8:R12)</f>
        <v>2.8</v>
      </c>
      <c r="AC8" s="366">
        <f>AB8/$AB$10*100</f>
        <v>100</v>
      </c>
      <c r="AD8" s="421">
        <f>SUM('FOF7'!AD8:AD12)</f>
        <v>4.3</v>
      </c>
      <c r="AE8" s="366">
        <f>AD8/$AD$10*100</f>
        <v>100</v>
      </c>
      <c r="AF8" s="421">
        <f>SUM('FOF7'!X8:X12)</f>
        <v>0.2</v>
      </c>
      <c r="AG8" s="366">
        <f>AF8/$AF$10*100</f>
        <v>100</v>
      </c>
      <c r="AH8" s="421">
        <f>SUM('FOF7'!X47:X51)</f>
        <v>0.1</v>
      </c>
      <c r="AI8" s="366">
        <f>AH8/$AH$10*100</f>
        <v>100</v>
      </c>
    </row>
    <row r="9" spans="1:35" ht="13.5" thickBot="1">
      <c r="A9" s="324" t="s">
        <v>121</v>
      </c>
      <c r="B9" s="421">
        <f>+D9+F9+H9+J9+L9+N9+P9+R9+T9+X9+Z9+V9+AB9+AD9+AF9+AH9</f>
        <v>0</v>
      </c>
      <c r="C9" s="366">
        <f>B9/$B$10*100</f>
        <v>0</v>
      </c>
      <c r="D9" s="421"/>
      <c r="E9" s="366">
        <f>D9/$D$10*100</f>
        <v>0</v>
      </c>
      <c r="F9" s="421">
        <v>0</v>
      </c>
      <c r="G9" s="366">
        <f>F9/$L$10*100</f>
        <v>0</v>
      </c>
      <c r="H9" s="421"/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/>
      <c r="U9" s="366">
        <f>T9/$T$10*100</f>
        <v>0</v>
      </c>
      <c r="V9" s="421"/>
      <c r="W9" s="366">
        <f>V9/$V$10*100</f>
        <v>0</v>
      </c>
      <c r="X9" s="421">
        <v>0</v>
      </c>
      <c r="Y9" s="366">
        <f>X9/$X$10*100</f>
        <v>0</v>
      </c>
      <c r="Z9" s="421"/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  <c r="AF9" s="421">
        <v>0</v>
      </c>
      <c r="AG9" s="366">
        <f>AF9/$AF$10*100</f>
        <v>0</v>
      </c>
      <c r="AH9" s="421">
        <v>0</v>
      </c>
      <c r="AI9" s="366">
        <f>AH9/$AH$10*100</f>
        <v>0</v>
      </c>
    </row>
    <row r="10" spans="1:35" ht="15.75" thickBot="1">
      <c r="A10" s="322" t="s">
        <v>123</v>
      </c>
      <c r="B10" s="422">
        <f t="shared" ref="B10:AG10" si="0">SUM(B7:B9)</f>
        <v>2003.003001</v>
      </c>
      <c r="C10" s="365">
        <f t="shared" si="0"/>
        <v>100</v>
      </c>
      <c r="D10" s="355">
        <v>116.5</v>
      </c>
      <c r="E10" s="365">
        <f t="shared" si="0"/>
        <v>100</v>
      </c>
      <c r="F10" s="422">
        <f>SUM(F7:F9)</f>
        <v>2</v>
      </c>
      <c r="G10" s="365">
        <f>SUM(G7:G9)</f>
        <v>333.33333333333337</v>
      </c>
      <c r="H10" s="355">
        <v>629.04200000000003</v>
      </c>
      <c r="I10" s="365">
        <f t="shared" si="0"/>
        <v>100</v>
      </c>
      <c r="J10" s="355">
        <v>345.6</v>
      </c>
      <c r="K10" s="365">
        <f t="shared" si="0"/>
        <v>100</v>
      </c>
      <c r="L10" s="422">
        <f t="shared" si="0"/>
        <v>0.6</v>
      </c>
      <c r="M10" s="365">
        <f t="shared" si="0"/>
        <v>100</v>
      </c>
      <c r="N10" s="422">
        <f t="shared" ref="N10:S10" si="1">SUM(N7:N9)</f>
        <v>13.2</v>
      </c>
      <c r="O10" s="365">
        <f t="shared" si="1"/>
        <v>100</v>
      </c>
      <c r="P10" s="422">
        <f t="shared" si="1"/>
        <v>9.9999999999999995E-7</v>
      </c>
      <c r="Q10" s="365">
        <f t="shared" si="1"/>
        <v>100</v>
      </c>
      <c r="R10" s="422">
        <f t="shared" si="1"/>
        <v>0.1</v>
      </c>
      <c r="S10" s="365">
        <f t="shared" si="1"/>
        <v>100</v>
      </c>
      <c r="T10" s="355">
        <v>110.9</v>
      </c>
      <c r="U10" s="365">
        <f t="shared" si="0"/>
        <v>100</v>
      </c>
      <c r="V10" s="355">
        <v>130.5</v>
      </c>
      <c r="W10" s="365">
        <f t="shared" si="0"/>
        <v>100</v>
      </c>
      <c r="X10" s="422">
        <f t="shared" si="0"/>
        <v>0.36099999999999999</v>
      </c>
      <c r="Y10" s="365">
        <f t="shared" si="0"/>
        <v>100</v>
      </c>
      <c r="Z10" s="355">
        <v>646.79999999999995</v>
      </c>
      <c r="AA10" s="365">
        <f t="shared" si="0"/>
        <v>100</v>
      </c>
      <c r="AB10" s="422">
        <f t="shared" si="0"/>
        <v>2.8</v>
      </c>
      <c r="AC10" s="365">
        <f t="shared" si="0"/>
        <v>100</v>
      </c>
      <c r="AD10" s="422">
        <f>SUM(AD7:AD9)</f>
        <v>4.3</v>
      </c>
      <c r="AE10" s="365">
        <f>SUM(AE7:AE9)</f>
        <v>100</v>
      </c>
      <c r="AF10" s="422">
        <f t="shared" si="0"/>
        <v>0.2</v>
      </c>
      <c r="AG10" s="365">
        <f t="shared" si="0"/>
        <v>100</v>
      </c>
      <c r="AH10" s="422">
        <f>SUM(AH7:AH9)</f>
        <v>0.1</v>
      </c>
      <c r="AI10" s="365">
        <f>SUM(AI7:AI9)</f>
        <v>100</v>
      </c>
    </row>
    <row r="11" spans="1:35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</row>
    <row r="12" spans="1:35">
      <c r="A12" s="351" t="s">
        <v>127</v>
      </c>
      <c r="B12" s="421">
        <f t="shared" ref="B12:B24" si="2">+D12+F12+H12+J12+L12+N12+P12+R12+T12+X12+Z12+V12+AB12+AD12+AF12+AH12</f>
        <v>176.27175875</v>
      </c>
      <c r="C12" s="425">
        <f t="shared" ref="C12:C24" si="3">B12/$B$27*100</f>
        <v>12.149872105884805</v>
      </c>
      <c r="D12" s="420">
        <v>7.2</v>
      </c>
      <c r="E12" s="425">
        <f t="shared" ref="E12:E24" si="4">D12/$D$27*100</f>
        <v>9.1370558375634534</v>
      </c>
      <c r="F12" s="420"/>
      <c r="G12" s="425"/>
      <c r="H12" s="420">
        <v>32.021000000000001</v>
      </c>
      <c r="I12" s="425">
        <f t="shared" ref="I12:I24" si="5">H12/$H$27*100</f>
        <v>7.1489489006769187</v>
      </c>
      <c r="J12" s="420">
        <v>13.8</v>
      </c>
      <c r="K12" s="425">
        <f t="shared" ref="K12:K24" si="6">J12/$J$27*100</f>
        <v>5.1646706586826348</v>
      </c>
      <c r="L12" s="420"/>
      <c r="M12" s="425"/>
      <c r="N12" s="420"/>
      <c r="O12" s="425"/>
      <c r="P12" s="420"/>
      <c r="Q12" s="425"/>
      <c r="R12" s="420"/>
      <c r="S12" s="425"/>
      <c r="T12" s="420">
        <v>7.6</v>
      </c>
      <c r="U12" s="425">
        <f t="shared" ref="U12:U24" si="7">T12/$T$27*100</f>
        <v>8</v>
      </c>
      <c r="V12" s="420">
        <v>4.7</v>
      </c>
      <c r="W12" s="425">
        <f t="shared" ref="W12:W24" si="8">V12/$V$27*100</f>
        <v>6.1923583662714092</v>
      </c>
      <c r="X12" s="420"/>
      <c r="Y12" s="425"/>
      <c r="Z12" s="420">
        <v>110.95075875000001</v>
      </c>
      <c r="AA12" s="425">
        <f t="shared" ref="AA12:AA24" si="9">Z12/$Z$27*100</f>
        <v>22.829391141873614</v>
      </c>
      <c r="AB12" s="420"/>
      <c r="AC12" s="425"/>
      <c r="AD12" s="420"/>
      <c r="AE12" s="425"/>
      <c r="AF12" s="420"/>
      <c r="AG12" s="425"/>
      <c r="AH12" s="420"/>
      <c r="AI12" s="425"/>
    </row>
    <row r="13" spans="1:35">
      <c r="A13" s="351" t="s">
        <v>129</v>
      </c>
      <c r="B13" s="421">
        <f t="shared" si="2"/>
        <v>148.739</v>
      </c>
      <c r="C13" s="425">
        <f t="shared" si="3"/>
        <v>10.252123425626172</v>
      </c>
      <c r="D13" s="420">
        <v>4.4000000000000004</v>
      </c>
      <c r="E13" s="425">
        <f t="shared" si="4"/>
        <v>5.5837563451776662</v>
      </c>
      <c r="F13" s="420"/>
      <c r="G13" s="425"/>
      <c r="H13" s="420">
        <v>46.945</v>
      </c>
      <c r="I13" s="425">
        <f t="shared" si="5"/>
        <v>10.480853381914306</v>
      </c>
      <c r="J13" s="420">
        <v>38.1</v>
      </c>
      <c r="K13" s="425">
        <f t="shared" si="6"/>
        <v>14.258982035928144</v>
      </c>
      <c r="L13" s="420"/>
      <c r="M13" s="425"/>
      <c r="N13" s="420"/>
      <c r="O13" s="425"/>
      <c r="P13" s="420"/>
      <c r="Q13" s="425"/>
      <c r="R13" s="420"/>
      <c r="S13" s="425"/>
      <c r="T13" s="420">
        <v>7.7</v>
      </c>
      <c r="U13" s="425">
        <f t="shared" si="7"/>
        <v>8.1052631578947381</v>
      </c>
      <c r="V13" s="420">
        <v>3.8</v>
      </c>
      <c r="W13" s="425">
        <f t="shared" si="8"/>
        <v>5.0065876152832667</v>
      </c>
      <c r="X13" s="420"/>
      <c r="Y13" s="425"/>
      <c r="Z13" s="420">
        <v>47.793999999999997</v>
      </c>
      <c r="AA13" s="425">
        <f t="shared" si="9"/>
        <v>9.8341636643805952</v>
      </c>
      <c r="AB13" s="420"/>
      <c r="AC13" s="425"/>
      <c r="AD13" s="420"/>
      <c r="AE13" s="425"/>
      <c r="AF13" s="420"/>
      <c r="AG13" s="425"/>
      <c r="AH13" s="420"/>
      <c r="AI13" s="425"/>
    </row>
    <row r="14" spans="1:35">
      <c r="A14" s="351" t="s">
        <v>130</v>
      </c>
      <c r="B14" s="421">
        <f t="shared" si="2"/>
        <v>107.66800000000001</v>
      </c>
      <c r="C14" s="425">
        <f t="shared" si="3"/>
        <v>7.421225267013484</v>
      </c>
      <c r="D14" s="420">
        <v>6.2</v>
      </c>
      <c r="E14" s="425">
        <f t="shared" si="4"/>
        <v>7.8680203045685282</v>
      </c>
      <c r="F14" s="420"/>
      <c r="G14" s="425"/>
      <c r="H14" s="420">
        <v>42.367999999999995</v>
      </c>
      <c r="I14" s="425">
        <f t="shared" si="5"/>
        <v>9.4590008751719079</v>
      </c>
      <c r="J14" s="420">
        <v>5.2</v>
      </c>
      <c r="K14" s="425">
        <f t="shared" si="6"/>
        <v>1.9461077844311379</v>
      </c>
      <c r="L14" s="420"/>
      <c r="M14" s="425"/>
      <c r="N14" s="420"/>
      <c r="O14" s="425"/>
      <c r="P14" s="420"/>
      <c r="Q14" s="425"/>
      <c r="R14" s="420"/>
      <c r="S14" s="425"/>
      <c r="T14" s="420">
        <v>9.6</v>
      </c>
      <c r="U14" s="425">
        <f t="shared" si="7"/>
        <v>10.105263157894736</v>
      </c>
      <c r="V14" s="420">
        <v>3.9</v>
      </c>
      <c r="W14" s="425">
        <f t="shared" si="8"/>
        <v>5.1383399209486162</v>
      </c>
      <c r="X14" s="420"/>
      <c r="Y14" s="425"/>
      <c r="Z14" s="420">
        <v>40.4</v>
      </c>
      <c r="AA14" s="425">
        <f t="shared" si="9"/>
        <v>8.3127633602748467</v>
      </c>
      <c r="AB14" s="420"/>
      <c r="AC14" s="425"/>
      <c r="AD14" s="420"/>
      <c r="AE14" s="425"/>
      <c r="AF14" s="420"/>
      <c r="AG14" s="425"/>
      <c r="AH14" s="420"/>
      <c r="AI14" s="425"/>
    </row>
    <row r="15" spans="1:35">
      <c r="A15" s="351" t="s">
        <v>284</v>
      </c>
      <c r="B15" s="421">
        <f t="shared" si="2"/>
        <v>22.349999999999998</v>
      </c>
      <c r="C15" s="425">
        <f t="shared" si="3"/>
        <v>1.5405170033598781</v>
      </c>
      <c r="D15" s="420"/>
      <c r="E15" s="425">
        <f t="shared" si="4"/>
        <v>0</v>
      </c>
      <c r="F15" s="420"/>
      <c r="G15" s="425"/>
      <c r="H15" s="420"/>
      <c r="I15" s="425">
        <f t="shared" si="5"/>
        <v>0</v>
      </c>
      <c r="J15" s="420">
        <v>11.2</v>
      </c>
      <c r="K15" s="425">
        <f t="shared" si="6"/>
        <v>4.1916167664670656</v>
      </c>
      <c r="L15" s="420"/>
      <c r="M15" s="425"/>
      <c r="N15" s="420"/>
      <c r="O15" s="425"/>
      <c r="P15" s="420"/>
      <c r="Q15" s="425"/>
      <c r="R15" s="420"/>
      <c r="S15" s="425"/>
      <c r="T15" s="420">
        <v>0.3</v>
      </c>
      <c r="U15" s="425">
        <f t="shared" si="7"/>
        <v>0.31578947368421051</v>
      </c>
      <c r="V15" s="420">
        <v>1.4</v>
      </c>
      <c r="W15" s="425">
        <f t="shared" si="8"/>
        <v>1.8445322793148877</v>
      </c>
      <c r="X15" s="420"/>
      <c r="Y15" s="425"/>
      <c r="Z15" s="420">
        <v>9.4499999999999993</v>
      </c>
      <c r="AA15" s="425">
        <f t="shared" si="9"/>
        <v>1.9444458850147845</v>
      </c>
      <c r="AB15" s="420"/>
      <c r="AC15" s="425"/>
      <c r="AD15" s="420"/>
      <c r="AE15" s="425"/>
      <c r="AF15" s="420"/>
      <c r="AG15" s="425"/>
      <c r="AH15" s="420"/>
      <c r="AI15" s="425"/>
    </row>
    <row r="16" spans="1:35">
      <c r="A16" s="351" t="s">
        <v>285</v>
      </c>
      <c r="B16" s="421">
        <f t="shared" si="2"/>
        <v>115.19959124000002</v>
      </c>
      <c r="C16" s="425">
        <f t="shared" si="3"/>
        <v>7.9403547689184659</v>
      </c>
      <c r="D16" s="420">
        <v>0.6</v>
      </c>
      <c r="E16" s="425">
        <f t="shared" si="4"/>
        <v>0.76142131979695438</v>
      </c>
      <c r="F16" s="420"/>
      <c r="G16" s="425"/>
      <c r="H16" s="420">
        <v>33.023000000000003</v>
      </c>
      <c r="I16" s="425">
        <f t="shared" si="5"/>
        <v>7.3726535569486868</v>
      </c>
      <c r="J16" s="420">
        <v>31.1</v>
      </c>
      <c r="K16" s="425">
        <f t="shared" si="6"/>
        <v>11.639221556886229</v>
      </c>
      <c r="L16" s="420"/>
      <c r="M16" s="425"/>
      <c r="N16" s="420"/>
      <c r="O16" s="425"/>
      <c r="P16" s="420"/>
      <c r="Q16" s="425"/>
      <c r="R16" s="420"/>
      <c r="S16" s="425"/>
      <c r="T16" s="420">
        <v>1.2</v>
      </c>
      <c r="U16" s="425">
        <f t="shared" si="7"/>
        <v>1.263157894736842</v>
      </c>
      <c r="V16" s="420">
        <v>3.2</v>
      </c>
      <c r="W16" s="425">
        <f t="shared" si="8"/>
        <v>4.2160737812911728</v>
      </c>
      <c r="X16" s="420"/>
      <c r="Y16" s="425"/>
      <c r="Z16" s="420">
        <v>46.076591239999999</v>
      </c>
      <c r="AA16" s="425">
        <f t="shared" si="9"/>
        <v>9.4807871145107185</v>
      </c>
      <c r="AB16" s="420"/>
      <c r="AC16" s="425"/>
      <c r="AD16" s="420"/>
      <c r="AE16" s="425"/>
      <c r="AF16" s="420"/>
      <c r="AG16" s="425"/>
      <c r="AH16" s="420"/>
      <c r="AI16" s="425"/>
    </row>
    <row r="17" spans="1:35">
      <c r="A17" s="351" t="s">
        <v>136</v>
      </c>
      <c r="B17" s="421">
        <f t="shared" si="2"/>
        <v>221.99499999999995</v>
      </c>
      <c r="C17" s="425">
        <f t="shared" si="3"/>
        <v>15.301434996012354</v>
      </c>
      <c r="D17" s="420">
        <v>11</v>
      </c>
      <c r="E17" s="425">
        <f t="shared" si="4"/>
        <v>13.959390862944163</v>
      </c>
      <c r="F17" s="420"/>
      <c r="G17" s="425"/>
      <c r="H17" s="420">
        <v>65.72</v>
      </c>
      <c r="I17" s="425">
        <f t="shared" si="5"/>
        <v>14.672524960260052</v>
      </c>
      <c r="J17" s="420">
        <v>67.8</v>
      </c>
      <c r="K17" s="425">
        <f t="shared" si="6"/>
        <v>25.374251497005989</v>
      </c>
      <c r="L17" s="420"/>
      <c r="M17" s="425"/>
      <c r="N17" s="420"/>
      <c r="O17" s="425"/>
      <c r="P17" s="420"/>
      <c r="Q17" s="425"/>
      <c r="R17" s="420"/>
      <c r="S17" s="425"/>
      <c r="T17" s="420">
        <v>24.7</v>
      </c>
      <c r="U17" s="425">
        <f t="shared" si="7"/>
        <v>26</v>
      </c>
      <c r="V17" s="420">
        <v>11.2</v>
      </c>
      <c r="W17" s="425">
        <f t="shared" si="8"/>
        <v>14.756258234519102</v>
      </c>
      <c r="X17" s="420"/>
      <c r="Y17" s="425"/>
      <c r="Z17" s="420">
        <v>41.575000000000003</v>
      </c>
      <c r="AA17" s="425">
        <f t="shared" si="9"/>
        <v>8.5545330867184859</v>
      </c>
      <c r="AB17" s="420"/>
      <c r="AC17" s="425"/>
      <c r="AD17" s="420"/>
      <c r="AE17" s="425"/>
      <c r="AF17" s="420"/>
      <c r="AG17" s="425"/>
      <c r="AH17" s="420"/>
      <c r="AI17" s="425"/>
    </row>
    <row r="18" spans="1:35">
      <c r="A18" s="351" t="s">
        <v>138</v>
      </c>
      <c r="B18" s="421">
        <f t="shared" si="2"/>
        <v>41.824999999999996</v>
      </c>
      <c r="C18" s="425">
        <f t="shared" si="3"/>
        <v>2.88286906780881</v>
      </c>
      <c r="D18" s="420">
        <v>2.9</v>
      </c>
      <c r="E18" s="425">
        <f t="shared" si="4"/>
        <v>3.6802030456852792</v>
      </c>
      <c r="F18" s="420"/>
      <c r="G18" s="425"/>
      <c r="H18" s="420"/>
      <c r="I18" s="425">
        <f t="shared" si="5"/>
        <v>0</v>
      </c>
      <c r="J18" s="420">
        <v>20.9</v>
      </c>
      <c r="K18" s="425">
        <f t="shared" si="6"/>
        <v>7.8218562874251498</v>
      </c>
      <c r="L18" s="420"/>
      <c r="M18" s="425"/>
      <c r="N18" s="420"/>
      <c r="O18" s="425"/>
      <c r="P18" s="420"/>
      <c r="Q18" s="425"/>
      <c r="R18" s="420"/>
      <c r="S18" s="425"/>
      <c r="T18" s="420">
        <v>6.5</v>
      </c>
      <c r="U18" s="425">
        <f t="shared" si="7"/>
        <v>6.8421052631578956</v>
      </c>
      <c r="V18" s="420">
        <v>5</v>
      </c>
      <c r="W18" s="425">
        <f t="shared" si="8"/>
        <v>6.5876152832674562</v>
      </c>
      <c r="X18" s="420"/>
      <c r="Y18" s="425"/>
      <c r="Z18" s="420">
        <v>6.5250000000000004</v>
      </c>
      <c r="AA18" s="425">
        <f t="shared" si="9"/>
        <v>1.3425935872721135</v>
      </c>
      <c r="AB18" s="420"/>
      <c r="AC18" s="425"/>
      <c r="AD18" s="420"/>
      <c r="AE18" s="425"/>
      <c r="AF18" s="420"/>
      <c r="AG18" s="425"/>
      <c r="AH18" s="420"/>
      <c r="AI18" s="425"/>
    </row>
    <row r="19" spans="1:35">
      <c r="A19" s="351" t="s">
        <v>140</v>
      </c>
      <c r="B19" s="421">
        <f t="shared" si="2"/>
        <v>0</v>
      </c>
      <c r="C19" s="425">
        <f t="shared" si="3"/>
        <v>0</v>
      </c>
      <c r="D19" s="420"/>
      <c r="E19" s="425">
        <f t="shared" si="4"/>
        <v>0</v>
      </c>
      <c r="F19" s="420"/>
      <c r="G19" s="425"/>
      <c r="H19" s="420"/>
      <c r="I19" s="425">
        <f t="shared" si="5"/>
        <v>0</v>
      </c>
      <c r="J19" s="420">
        <v>0</v>
      </c>
      <c r="K19" s="425">
        <f t="shared" si="6"/>
        <v>0</v>
      </c>
      <c r="L19" s="420"/>
      <c r="M19" s="425"/>
      <c r="N19" s="420"/>
      <c r="O19" s="425"/>
      <c r="P19" s="420"/>
      <c r="Q19" s="425"/>
      <c r="R19" s="420"/>
      <c r="S19" s="425"/>
      <c r="T19" s="420"/>
      <c r="U19" s="425">
        <f t="shared" si="7"/>
        <v>0</v>
      </c>
      <c r="V19" s="420"/>
      <c r="W19" s="425">
        <f t="shared" si="8"/>
        <v>0</v>
      </c>
      <c r="X19" s="420"/>
      <c r="Y19" s="425"/>
      <c r="Z19" s="420">
        <v>0</v>
      </c>
      <c r="AA19" s="425">
        <f t="shared" si="9"/>
        <v>0</v>
      </c>
      <c r="AB19" s="420"/>
      <c r="AC19" s="425"/>
      <c r="AD19" s="420"/>
      <c r="AE19" s="425"/>
      <c r="AF19" s="420"/>
      <c r="AG19" s="425"/>
      <c r="AH19" s="420"/>
      <c r="AI19" s="425"/>
    </row>
    <row r="20" spans="1:35">
      <c r="A20" s="351" t="s">
        <v>142</v>
      </c>
      <c r="B20" s="421">
        <f t="shared" si="2"/>
        <v>464.67297858000001</v>
      </c>
      <c r="C20" s="425">
        <f t="shared" si="3"/>
        <v>32.02848431786893</v>
      </c>
      <c r="D20" s="420">
        <v>44.4</v>
      </c>
      <c r="E20" s="425">
        <f t="shared" si="4"/>
        <v>56.345177664974621</v>
      </c>
      <c r="F20" s="420"/>
      <c r="G20" s="425"/>
      <c r="H20" s="420">
        <v>191.09699999999998</v>
      </c>
      <c r="I20" s="425">
        <f t="shared" si="5"/>
        <v>42.663960778009965</v>
      </c>
      <c r="J20" s="420">
        <v>67.599999999999994</v>
      </c>
      <c r="K20" s="425">
        <f t="shared" si="6"/>
        <v>25.299401197604787</v>
      </c>
      <c r="L20" s="420"/>
      <c r="M20" s="425"/>
      <c r="N20" s="420"/>
      <c r="O20" s="425"/>
      <c r="P20" s="420"/>
      <c r="Q20" s="425"/>
      <c r="R20" s="420"/>
      <c r="S20" s="425"/>
      <c r="T20" s="420">
        <v>26.3</v>
      </c>
      <c r="U20" s="425">
        <f t="shared" si="7"/>
        <v>27.684210526315788</v>
      </c>
      <c r="V20" s="420">
        <v>16.600000000000001</v>
      </c>
      <c r="W20" s="425">
        <f t="shared" si="8"/>
        <v>21.870882740447957</v>
      </c>
      <c r="X20" s="420"/>
      <c r="Y20" s="425"/>
      <c r="Z20" s="420">
        <v>118.67597857999999</v>
      </c>
      <c r="AA20" s="425">
        <f t="shared" si="9"/>
        <v>24.418943724866004</v>
      </c>
      <c r="AB20" s="420"/>
      <c r="AC20" s="425"/>
      <c r="AD20" s="420"/>
      <c r="AE20" s="425"/>
      <c r="AF20" s="420"/>
      <c r="AG20" s="425"/>
      <c r="AH20" s="420"/>
      <c r="AI20" s="425"/>
    </row>
    <row r="21" spans="1:35">
      <c r="A21" s="351" t="s">
        <v>144</v>
      </c>
      <c r="B21" s="421">
        <f t="shared" si="2"/>
        <v>40.257297739999998</v>
      </c>
      <c r="C21" s="425">
        <f t="shared" si="3"/>
        <v>2.7748121556058702</v>
      </c>
      <c r="D21" s="420">
        <v>2.1</v>
      </c>
      <c r="E21" s="425">
        <f t="shared" si="4"/>
        <v>2.6649746192893407</v>
      </c>
      <c r="F21" s="420"/>
      <c r="G21" s="425"/>
      <c r="H21" s="420">
        <v>22.425000000000001</v>
      </c>
      <c r="I21" s="425">
        <f t="shared" si="5"/>
        <v>5.0065637893157584</v>
      </c>
      <c r="J21" s="420">
        <v>5.5</v>
      </c>
      <c r="K21" s="425">
        <f t="shared" si="6"/>
        <v>2.058383233532934</v>
      </c>
      <c r="L21" s="420"/>
      <c r="M21" s="425"/>
      <c r="N21" s="420"/>
      <c r="O21" s="425"/>
      <c r="P21" s="420"/>
      <c r="Q21" s="425"/>
      <c r="R21" s="420"/>
      <c r="S21" s="425"/>
      <c r="T21" s="420">
        <v>6.7</v>
      </c>
      <c r="U21" s="425">
        <f t="shared" si="7"/>
        <v>7.052631578947369</v>
      </c>
      <c r="V21" s="420">
        <v>0.3</v>
      </c>
      <c r="W21" s="425">
        <f t="shared" si="8"/>
        <v>0.39525691699604742</v>
      </c>
      <c r="X21" s="420"/>
      <c r="Y21" s="425"/>
      <c r="Z21" s="420">
        <v>3.2322977400000004</v>
      </c>
      <c r="AA21" s="425">
        <f t="shared" si="9"/>
        <v>0.66508233224186142</v>
      </c>
      <c r="AB21" s="420"/>
      <c r="AC21" s="425"/>
      <c r="AD21" s="420"/>
      <c r="AE21" s="425"/>
      <c r="AF21" s="420"/>
      <c r="AG21" s="425"/>
      <c r="AH21" s="420"/>
      <c r="AI21" s="425"/>
    </row>
    <row r="22" spans="1:35">
      <c r="A22" s="351" t="s">
        <v>146</v>
      </c>
      <c r="B22" s="421">
        <f t="shared" si="2"/>
        <v>0</v>
      </c>
      <c r="C22" s="425">
        <f t="shared" si="3"/>
        <v>0</v>
      </c>
      <c r="D22" s="420"/>
      <c r="E22" s="425">
        <f t="shared" si="4"/>
        <v>0</v>
      </c>
      <c r="F22" s="420"/>
      <c r="G22" s="425"/>
      <c r="H22" s="420"/>
      <c r="I22" s="425">
        <f t="shared" si="5"/>
        <v>0</v>
      </c>
      <c r="J22" s="420">
        <v>0</v>
      </c>
      <c r="K22" s="425">
        <f t="shared" si="6"/>
        <v>0</v>
      </c>
      <c r="L22" s="420"/>
      <c r="M22" s="425"/>
      <c r="N22" s="420"/>
      <c r="O22" s="425"/>
      <c r="P22" s="420"/>
      <c r="Q22" s="425"/>
      <c r="R22" s="420"/>
      <c r="S22" s="425"/>
      <c r="T22" s="420"/>
      <c r="U22" s="425">
        <f t="shared" si="7"/>
        <v>0</v>
      </c>
      <c r="V22" s="420"/>
      <c r="W22" s="425">
        <f t="shared" si="8"/>
        <v>0</v>
      </c>
      <c r="X22" s="420"/>
      <c r="Y22" s="425"/>
      <c r="Z22" s="420">
        <v>0</v>
      </c>
      <c r="AA22" s="425">
        <f t="shared" si="9"/>
        <v>0</v>
      </c>
      <c r="AB22" s="420"/>
      <c r="AC22" s="425"/>
      <c r="AD22" s="420"/>
      <c r="AE22" s="425"/>
      <c r="AF22" s="420"/>
      <c r="AG22" s="425"/>
      <c r="AH22" s="420"/>
      <c r="AI22" s="425"/>
    </row>
    <row r="23" spans="1:35">
      <c r="A23" s="351" t="s">
        <v>148</v>
      </c>
      <c r="B23" s="421">
        <f t="shared" si="2"/>
        <v>0</v>
      </c>
      <c r="C23" s="425">
        <f t="shared" si="3"/>
        <v>0</v>
      </c>
      <c r="D23" s="420"/>
      <c r="E23" s="425">
        <f t="shared" si="4"/>
        <v>0</v>
      </c>
      <c r="F23" s="420"/>
      <c r="G23" s="425"/>
      <c r="H23" s="420"/>
      <c r="I23" s="425">
        <f t="shared" si="5"/>
        <v>0</v>
      </c>
      <c r="J23" s="420">
        <v>0</v>
      </c>
      <c r="K23" s="425">
        <f t="shared" si="6"/>
        <v>0</v>
      </c>
      <c r="L23" s="420"/>
      <c r="M23" s="425"/>
      <c r="N23" s="420"/>
      <c r="O23" s="425"/>
      <c r="P23" s="420"/>
      <c r="Q23" s="425"/>
      <c r="R23" s="420"/>
      <c r="S23" s="425"/>
      <c r="T23" s="420"/>
      <c r="U23" s="425">
        <f t="shared" si="7"/>
        <v>0</v>
      </c>
      <c r="V23" s="420"/>
      <c r="W23" s="425">
        <f t="shared" si="8"/>
        <v>0</v>
      </c>
      <c r="X23" s="420"/>
      <c r="Y23" s="425"/>
      <c r="Z23" s="420">
        <v>0</v>
      </c>
      <c r="AA23" s="425">
        <f t="shared" si="9"/>
        <v>0</v>
      </c>
      <c r="AB23" s="420"/>
      <c r="AC23" s="425"/>
      <c r="AD23" s="420"/>
      <c r="AE23" s="425"/>
      <c r="AF23" s="420"/>
      <c r="AG23" s="425"/>
      <c r="AH23" s="420"/>
      <c r="AI23" s="425"/>
    </row>
    <row r="24" spans="1:35" ht="13.5" thickBot="1">
      <c r="A24" s="351" t="s">
        <v>150</v>
      </c>
      <c r="B24" s="421">
        <f t="shared" si="2"/>
        <v>29.913</v>
      </c>
      <c r="C24" s="425">
        <f t="shared" si="3"/>
        <v>2.0618114148323952</v>
      </c>
      <c r="D24" s="420"/>
      <c r="E24" s="425">
        <f t="shared" si="4"/>
        <v>0</v>
      </c>
      <c r="F24" s="420"/>
      <c r="G24" s="425"/>
      <c r="H24" s="420">
        <v>14.313000000000001</v>
      </c>
      <c r="I24" s="425">
        <f t="shared" si="5"/>
        <v>3.1954937577024065</v>
      </c>
      <c r="J24" s="420">
        <v>1.1000000000000001</v>
      </c>
      <c r="K24" s="425">
        <f t="shared" si="6"/>
        <v>0.41167664670658688</v>
      </c>
      <c r="L24" s="420"/>
      <c r="M24" s="425"/>
      <c r="N24" s="420"/>
      <c r="O24" s="425"/>
      <c r="P24" s="420"/>
      <c r="Q24" s="425"/>
      <c r="R24" s="420"/>
      <c r="S24" s="425"/>
      <c r="T24" s="420"/>
      <c r="U24" s="425">
        <f t="shared" si="7"/>
        <v>0</v>
      </c>
      <c r="V24" s="420">
        <v>14.5</v>
      </c>
      <c r="W24" s="425">
        <f t="shared" si="8"/>
        <v>19.104084321475625</v>
      </c>
      <c r="X24" s="420"/>
      <c r="Y24" s="425"/>
      <c r="Z24" s="420">
        <v>0</v>
      </c>
      <c r="AA24" s="425">
        <f t="shared" si="9"/>
        <v>0</v>
      </c>
      <c r="AB24" s="420"/>
      <c r="AC24" s="425"/>
      <c r="AD24" s="420"/>
      <c r="AE24" s="425"/>
      <c r="AF24" s="420"/>
      <c r="AG24" s="425"/>
      <c r="AH24" s="420"/>
      <c r="AI24" s="425"/>
    </row>
    <row r="25" spans="1:35" ht="13.5" thickBot="1">
      <c r="A25" s="362" t="s">
        <v>152</v>
      </c>
      <c r="B25" s="355">
        <f>SUM(B12:B24)</f>
        <v>1368.8916263100002</v>
      </c>
      <c r="C25" s="426">
        <f>SUM(C12:C24)</f>
        <v>94.353504522931161</v>
      </c>
      <c r="D25" s="355">
        <v>78.8</v>
      </c>
      <c r="E25" s="365">
        <f t="shared" ref="E25:K25" si="10">SUM(E12:E24)</f>
        <v>100.00000000000001</v>
      </c>
      <c r="F25" s="422">
        <f>SUM(F12:F21)</f>
        <v>0</v>
      </c>
      <c r="G25" s="365">
        <f>SUM(G12:G21)</f>
        <v>0</v>
      </c>
      <c r="H25" s="355">
        <v>447.91199999999998</v>
      </c>
      <c r="I25" s="365">
        <f t="shared" si="10"/>
        <v>100</v>
      </c>
      <c r="J25" s="355">
        <v>262.3</v>
      </c>
      <c r="K25" s="365">
        <f t="shared" si="10"/>
        <v>98.166167664670667</v>
      </c>
      <c r="L25" s="422">
        <f t="shared" ref="L25:S25" si="11">SUM(L12:L21)</f>
        <v>0</v>
      </c>
      <c r="M25" s="365">
        <f t="shared" si="11"/>
        <v>0</v>
      </c>
      <c r="N25" s="422">
        <f t="shared" si="11"/>
        <v>0</v>
      </c>
      <c r="O25" s="365">
        <f t="shared" si="11"/>
        <v>0</v>
      </c>
      <c r="P25" s="422">
        <f>SUM(P12:P21)</f>
        <v>0</v>
      </c>
      <c r="Q25" s="365">
        <f>SUM(Q12:Q21)</f>
        <v>0</v>
      </c>
      <c r="R25" s="422">
        <f t="shared" si="11"/>
        <v>0</v>
      </c>
      <c r="S25" s="365">
        <f t="shared" si="11"/>
        <v>0</v>
      </c>
      <c r="T25" s="355">
        <v>90.6</v>
      </c>
      <c r="U25" s="365">
        <f>SUM(U12:U24)</f>
        <v>95.368421052631589</v>
      </c>
      <c r="V25" s="355">
        <v>64.599999999999994</v>
      </c>
      <c r="W25" s="365">
        <f>SUM(W12:W24)</f>
        <v>85.111989459815533</v>
      </c>
      <c r="X25" s="422">
        <f>SUM(X12:X21)</f>
        <v>0</v>
      </c>
      <c r="Y25" s="365">
        <f>SUM(Y12:Y21)</f>
        <v>0</v>
      </c>
      <c r="Z25" s="355">
        <v>424.67962630999995</v>
      </c>
      <c r="AA25" s="365">
        <f>SUM(AA12:AA24)</f>
        <v>87.382703897153021</v>
      </c>
      <c r="AB25" s="422">
        <f>SUM(AB12:AB24)</f>
        <v>0</v>
      </c>
      <c r="AC25" s="365">
        <f>SUM(AC12:AC24)</f>
        <v>0</v>
      </c>
      <c r="AD25" s="422">
        <f>SUM(AD12:AD24)</f>
        <v>0</v>
      </c>
      <c r="AE25" s="365">
        <f>SUM(AE12:AE24)</f>
        <v>0</v>
      </c>
      <c r="AF25" s="422">
        <f>SUM(AF12:AF21)</f>
        <v>0</v>
      </c>
      <c r="AG25" s="365">
        <f>SUM(AG12:AG21)</f>
        <v>0</v>
      </c>
      <c r="AH25" s="422">
        <f>SUM(AH12:AH21)</f>
        <v>0</v>
      </c>
      <c r="AI25" s="365">
        <f>SUM(AI12:AI21)</f>
        <v>0</v>
      </c>
    </row>
    <row r="26" spans="1:35" ht="13.5" thickBot="1">
      <c r="A26" s="362" t="s">
        <v>154</v>
      </c>
      <c r="B26" s="421">
        <f>+D26+F26+H26+J26+L26+N26+P26+R26+T26+X26+Z26+V26+AB26+AD26+AF26+AH26</f>
        <v>81.92001363</v>
      </c>
      <c r="C26" s="426">
        <f>B26/B27*100</f>
        <v>5.6464954770688136</v>
      </c>
      <c r="D26" s="422"/>
      <c r="E26" s="365">
        <f>D26/D27*100</f>
        <v>0</v>
      </c>
      <c r="F26" s="422">
        <v>0</v>
      </c>
      <c r="G26" s="365">
        <v>0</v>
      </c>
      <c r="H26" s="422"/>
      <c r="I26" s="365">
        <f>H26/$H27*100</f>
        <v>0</v>
      </c>
      <c r="J26" s="422">
        <v>4.9000000000000004</v>
      </c>
      <c r="K26" s="365">
        <f>J26/$J27*100</f>
        <v>1.8338323353293415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4.4000000000000004</v>
      </c>
      <c r="U26" s="365">
        <f>T26/T27*100</f>
        <v>4.6315789473684212</v>
      </c>
      <c r="V26" s="422">
        <v>11.3</v>
      </c>
      <c r="W26" s="365">
        <f>V26/V27*100</f>
        <v>14.888010540184455</v>
      </c>
      <c r="X26" s="422">
        <v>0</v>
      </c>
      <c r="Y26" s="365">
        <v>0</v>
      </c>
      <c r="Z26" s="422">
        <v>61.320013629999998</v>
      </c>
      <c r="AA26" s="365">
        <f>Z26/Z27*100</f>
        <v>12.617296102846986</v>
      </c>
      <c r="AB26" s="422">
        <v>0</v>
      </c>
      <c r="AC26" s="365">
        <v>0</v>
      </c>
      <c r="AD26" s="422">
        <v>0</v>
      </c>
      <c r="AE26" s="365">
        <v>0</v>
      </c>
      <c r="AF26" s="422">
        <v>0</v>
      </c>
      <c r="AG26" s="365">
        <v>0</v>
      </c>
      <c r="AH26" s="422">
        <v>0</v>
      </c>
      <c r="AI26" s="365">
        <v>0</v>
      </c>
    </row>
    <row r="27" spans="1:35" ht="13.5" thickBot="1">
      <c r="A27" s="362" t="s">
        <v>156</v>
      </c>
      <c r="B27" s="355">
        <f t="shared" ref="B27:Y27" si="12">SUM(B25:B26)</f>
        <v>1450.8116399400003</v>
      </c>
      <c r="C27" s="426">
        <f t="shared" si="12"/>
        <v>99.999999999999972</v>
      </c>
      <c r="D27" s="355">
        <v>78.8</v>
      </c>
      <c r="E27" s="365">
        <f t="shared" si="12"/>
        <v>100.00000000000001</v>
      </c>
      <c r="F27" s="422">
        <f t="shared" si="12"/>
        <v>0</v>
      </c>
      <c r="G27" s="365">
        <f t="shared" si="12"/>
        <v>0</v>
      </c>
      <c r="H27" s="355">
        <v>447.91199999999998</v>
      </c>
      <c r="I27" s="365">
        <f t="shared" si="12"/>
        <v>100</v>
      </c>
      <c r="J27" s="355">
        <v>267.2</v>
      </c>
      <c r="K27" s="365">
        <f t="shared" si="12"/>
        <v>100.00000000000001</v>
      </c>
      <c r="L27" s="422">
        <f t="shared" si="12"/>
        <v>0</v>
      </c>
      <c r="M27" s="365">
        <f t="shared" si="12"/>
        <v>0</v>
      </c>
      <c r="N27" s="422">
        <f t="shared" si="12"/>
        <v>0</v>
      </c>
      <c r="O27" s="365">
        <f t="shared" si="12"/>
        <v>0</v>
      </c>
      <c r="P27" s="422">
        <f t="shared" si="12"/>
        <v>0</v>
      </c>
      <c r="Q27" s="365">
        <f t="shared" si="12"/>
        <v>0</v>
      </c>
      <c r="R27" s="422">
        <f t="shared" si="12"/>
        <v>0</v>
      </c>
      <c r="S27" s="365">
        <f t="shared" si="12"/>
        <v>0</v>
      </c>
      <c r="T27" s="355">
        <v>95</v>
      </c>
      <c r="U27" s="365">
        <f t="shared" si="12"/>
        <v>100.00000000000001</v>
      </c>
      <c r="V27" s="355">
        <v>75.900000000000006</v>
      </c>
      <c r="W27" s="365">
        <f t="shared" si="12"/>
        <v>99.999999999999986</v>
      </c>
      <c r="X27" s="422">
        <f t="shared" si="12"/>
        <v>0</v>
      </c>
      <c r="Y27" s="365">
        <f t="shared" si="12"/>
        <v>0</v>
      </c>
      <c r="Z27" s="355">
        <v>485.99963993999995</v>
      </c>
      <c r="AA27" s="365">
        <f t="shared" ref="AA27:AI27" si="13">SUM(AA25:AA26)</f>
        <v>100</v>
      </c>
      <c r="AB27" s="422">
        <f t="shared" si="13"/>
        <v>0</v>
      </c>
      <c r="AC27" s="365">
        <f t="shared" si="13"/>
        <v>0</v>
      </c>
      <c r="AD27" s="422">
        <f>SUM(AD25:AD26)</f>
        <v>0</v>
      </c>
      <c r="AE27" s="365">
        <f>SUM(AE25:AE26)</f>
        <v>0</v>
      </c>
      <c r="AF27" s="422">
        <f t="shared" si="13"/>
        <v>0</v>
      </c>
      <c r="AG27" s="365">
        <f t="shared" si="13"/>
        <v>0</v>
      </c>
      <c r="AH27" s="422">
        <f t="shared" si="13"/>
        <v>0</v>
      </c>
      <c r="AI27" s="365">
        <f t="shared" si="13"/>
        <v>0</v>
      </c>
    </row>
    <row r="28" spans="1:35">
      <c r="A28" s="348" t="s">
        <v>1304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</row>
    <row r="29" spans="1:35">
      <c r="A29" s="351" t="s">
        <v>160</v>
      </c>
      <c r="B29" s="421">
        <f t="shared" ref="B29:B35" si="14">+D29+F29+H29+J29+L29+N29+P29+R29+T29+X29+Z29+V29+AB29+AD29+AF29+AH29</f>
        <v>175.31376333</v>
      </c>
      <c r="C29" s="425">
        <f t="shared" ref="C29:C35" si="15">B29/$B$38*100</f>
        <v>33.173734798993415</v>
      </c>
      <c r="D29" s="420">
        <v>26.6</v>
      </c>
      <c r="E29" s="425">
        <f t="shared" ref="E29:E35" si="16">D29/$D$38*100</f>
        <v>70.557029177718832</v>
      </c>
      <c r="F29" s="420"/>
      <c r="G29" s="425"/>
      <c r="H29" s="420">
        <v>0</v>
      </c>
      <c r="I29" s="425">
        <v>0</v>
      </c>
      <c r="J29" s="420">
        <v>19.5</v>
      </c>
      <c r="K29" s="425">
        <f t="shared" ref="K29:K35" si="17">J29/$J$38*100</f>
        <v>24.872448979591834</v>
      </c>
      <c r="L29" s="420"/>
      <c r="M29" s="425"/>
      <c r="N29" s="420"/>
      <c r="O29" s="425"/>
      <c r="P29" s="420"/>
      <c r="Q29" s="425"/>
      <c r="R29" s="420"/>
      <c r="S29" s="425"/>
      <c r="T29" s="420">
        <v>7.6</v>
      </c>
      <c r="U29" s="425">
        <f t="shared" ref="U29:U35" si="18">T29/$T$38*100</f>
        <v>47.798742138364773</v>
      </c>
      <c r="V29" s="420"/>
      <c r="W29" s="425">
        <f t="shared" ref="W29:W35" si="19">V29/$V$38*100</f>
        <v>0</v>
      </c>
      <c r="X29" s="420"/>
      <c r="Y29" s="425"/>
      <c r="Z29" s="420">
        <v>121.61376333</v>
      </c>
      <c r="AA29" s="425">
        <f t="shared" ref="AA29:AA35" si="20">Z29/$Z$38*100</f>
        <v>75.64381511574328</v>
      </c>
      <c r="AB29" s="420"/>
      <c r="AC29" s="425"/>
      <c r="AD29" s="420"/>
      <c r="AE29" s="425"/>
      <c r="AF29" s="420"/>
      <c r="AG29" s="425"/>
      <c r="AH29" s="420"/>
      <c r="AI29" s="425"/>
    </row>
    <row r="30" spans="1:35">
      <c r="A30" s="351" t="s">
        <v>162</v>
      </c>
      <c r="B30" s="421">
        <f t="shared" si="14"/>
        <v>0</v>
      </c>
      <c r="C30" s="425">
        <f t="shared" si="15"/>
        <v>0</v>
      </c>
      <c r="D30" s="420"/>
      <c r="E30" s="425">
        <f t="shared" si="16"/>
        <v>0</v>
      </c>
      <c r="F30" s="420"/>
      <c r="G30" s="425"/>
      <c r="H30" s="420">
        <v>0</v>
      </c>
      <c r="I30" s="425">
        <v>0</v>
      </c>
      <c r="J30" s="420">
        <v>0</v>
      </c>
      <c r="K30" s="425">
        <f t="shared" si="17"/>
        <v>0</v>
      </c>
      <c r="L30" s="420"/>
      <c r="M30" s="425"/>
      <c r="N30" s="420"/>
      <c r="O30" s="425"/>
      <c r="P30" s="420"/>
      <c r="Q30" s="425"/>
      <c r="R30" s="420"/>
      <c r="S30" s="425"/>
      <c r="T30" s="420"/>
      <c r="U30" s="425">
        <f t="shared" si="18"/>
        <v>0</v>
      </c>
      <c r="V30" s="420"/>
      <c r="W30" s="425">
        <f t="shared" si="19"/>
        <v>0</v>
      </c>
      <c r="X30" s="420"/>
      <c r="Y30" s="425"/>
      <c r="Z30" s="420">
        <v>0</v>
      </c>
      <c r="AA30" s="425">
        <f t="shared" si="20"/>
        <v>0</v>
      </c>
      <c r="AB30" s="420"/>
      <c r="AC30" s="425"/>
      <c r="AD30" s="420"/>
      <c r="AE30" s="425"/>
      <c r="AF30" s="420"/>
      <c r="AG30" s="425"/>
      <c r="AH30" s="420"/>
      <c r="AI30" s="425"/>
    </row>
    <row r="31" spans="1:35">
      <c r="A31" s="351" t="s">
        <v>164</v>
      </c>
      <c r="B31" s="421">
        <f t="shared" si="14"/>
        <v>0</v>
      </c>
      <c r="C31" s="425">
        <f t="shared" si="15"/>
        <v>0</v>
      </c>
      <c r="D31" s="420"/>
      <c r="E31" s="425">
        <f t="shared" si="16"/>
        <v>0</v>
      </c>
      <c r="F31" s="420"/>
      <c r="G31" s="425"/>
      <c r="H31" s="420">
        <v>0</v>
      </c>
      <c r="I31" s="425">
        <v>0</v>
      </c>
      <c r="J31" s="420">
        <v>0</v>
      </c>
      <c r="K31" s="425">
        <f t="shared" si="17"/>
        <v>0</v>
      </c>
      <c r="L31" s="420"/>
      <c r="M31" s="425"/>
      <c r="N31" s="420"/>
      <c r="O31" s="425"/>
      <c r="P31" s="420"/>
      <c r="Q31" s="425"/>
      <c r="R31" s="420"/>
      <c r="S31" s="425"/>
      <c r="T31" s="420"/>
      <c r="U31" s="425">
        <f t="shared" si="18"/>
        <v>0</v>
      </c>
      <c r="V31" s="420"/>
      <c r="W31" s="425">
        <f t="shared" si="19"/>
        <v>0</v>
      </c>
      <c r="X31" s="420"/>
      <c r="Y31" s="425"/>
      <c r="Z31" s="420"/>
      <c r="AA31" s="425">
        <f t="shared" si="20"/>
        <v>0</v>
      </c>
      <c r="AB31" s="420"/>
      <c r="AC31" s="425"/>
      <c r="AD31" s="420"/>
      <c r="AE31" s="425"/>
      <c r="AF31" s="420"/>
      <c r="AG31" s="425"/>
      <c r="AH31" s="420"/>
      <c r="AI31" s="425"/>
    </row>
    <row r="32" spans="1:35">
      <c r="A32" s="351" t="s">
        <v>166</v>
      </c>
      <c r="B32" s="421">
        <f t="shared" si="14"/>
        <v>0</v>
      </c>
      <c r="C32" s="425">
        <f t="shared" si="15"/>
        <v>0</v>
      </c>
      <c r="D32" s="420"/>
      <c r="E32" s="425">
        <f t="shared" si="16"/>
        <v>0</v>
      </c>
      <c r="F32" s="420"/>
      <c r="G32" s="425"/>
      <c r="H32" s="420">
        <v>0</v>
      </c>
      <c r="I32" s="425">
        <v>0</v>
      </c>
      <c r="J32" s="420">
        <v>0</v>
      </c>
      <c r="K32" s="425">
        <f t="shared" si="17"/>
        <v>0</v>
      </c>
      <c r="L32" s="420"/>
      <c r="M32" s="425"/>
      <c r="N32" s="420"/>
      <c r="O32" s="425"/>
      <c r="P32" s="420"/>
      <c r="Q32" s="425"/>
      <c r="R32" s="420"/>
      <c r="S32" s="425"/>
      <c r="T32" s="420"/>
      <c r="U32" s="425">
        <f t="shared" si="18"/>
        <v>0</v>
      </c>
      <c r="V32" s="420"/>
      <c r="W32" s="425">
        <f t="shared" si="19"/>
        <v>0</v>
      </c>
      <c r="X32" s="420"/>
      <c r="Y32" s="425"/>
      <c r="Z32" s="420">
        <v>0</v>
      </c>
      <c r="AA32" s="425">
        <f t="shared" si="20"/>
        <v>0</v>
      </c>
      <c r="AB32" s="420"/>
      <c r="AC32" s="425"/>
      <c r="AD32" s="420"/>
      <c r="AE32" s="425"/>
      <c r="AF32" s="420"/>
      <c r="AG32" s="425"/>
      <c r="AH32" s="420"/>
      <c r="AI32" s="425"/>
    </row>
    <row r="33" spans="1:35">
      <c r="A33" s="351" t="s">
        <v>168</v>
      </c>
      <c r="B33" s="421">
        <f t="shared" si="14"/>
        <v>308.71500136999998</v>
      </c>
      <c r="C33" s="425">
        <f t="shared" si="15"/>
        <v>58.416574884892512</v>
      </c>
      <c r="D33" s="420">
        <v>11.1</v>
      </c>
      <c r="E33" s="425">
        <f t="shared" si="16"/>
        <v>29.442970822281161</v>
      </c>
      <c r="F33" s="420"/>
      <c r="G33" s="425"/>
      <c r="H33" s="420">
        <v>181.1</v>
      </c>
      <c r="I33" s="425">
        <v>0</v>
      </c>
      <c r="J33" s="420">
        <v>42.1</v>
      </c>
      <c r="K33" s="425">
        <f t="shared" si="17"/>
        <v>53.698979591836739</v>
      </c>
      <c r="L33" s="420"/>
      <c r="M33" s="425"/>
      <c r="N33" s="420"/>
      <c r="O33" s="425"/>
      <c r="P33" s="420"/>
      <c r="Q33" s="425"/>
      <c r="R33" s="420"/>
      <c r="S33" s="425"/>
      <c r="T33" s="420">
        <v>4.300000000000006</v>
      </c>
      <c r="U33" s="425">
        <f t="shared" si="18"/>
        <v>27.044025157232742</v>
      </c>
      <c r="V33" s="420">
        <v>54.6</v>
      </c>
      <c r="W33" s="425">
        <f t="shared" si="19"/>
        <v>100</v>
      </c>
      <c r="X33" s="420"/>
      <c r="Y33" s="425"/>
      <c r="Z33" s="420">
        <v>15.51500137</v>
      </c>
      <c r="AA33" s="425">
        <f t="shared" si="20"/>
        <v>9.6503377826420227</v>
      </c>
      <c r="AB33" s="420"/>
      <c r="AC33" s="425"/>
      <c r="AD33" s="420"/>
      <c r="AE33" s="425"/>
      <c r="AF33" s="420"/>
      <c r="AG33" s="425"/>
      <c r="AH33" s="420"/>
      <c r="AI33" s="425"/>
    </row>
    <row r="34" spans="1:35">
      <c r="A34" s="351" t="s">
        <v>170</v>
      </c>
      <c r="B34" s="421">
        <f t="shared" si="14"/>
        <v>0</v>
      </c>
      <c r="C34" s="425">
        <f t="shared" si="15"/>
        <v>0</v>
      </c>
      <c r="D34" s="420"/>
      <c r="E34" s="425">
        <f t="shared" si="16"/>
        <v>0</v>
      </c>
      <c r="F34" s="420"/>
      <c r="G34" s="425"/>
      <c r="H34" s="420">
        <v>0</v>
      </c>
      <c r="I34" s="425">
        <v>0</v>
      </c>
      <c r="J34" s="420">
        <v>0</v>
      </c>
      <c r="K34" s="425">
        <f t="shared" si="17"/>
        <v>0</v>
      </c>
      <c r="L34" s="420"/>
      <c r="M34" s="425"/>
      <c r="N34" s="420"/>
      <c r="O34" s="425"/>
      <c r="P34" s="420"/>
      <c r="Q34" s="425"/>
      <c r="R34" s="420"/>
      <c r="S34" s="425"/>
      <c r="T34" s="420"/>
      <c r="U34" s="425">
        <f t="shared" si="18"/>
        <v>0</v>
      </c>
      <c r="V34" s="420"/>
      <c r="W34" s="425">
        <f t="shared" si="19"/>
        <v>0</v>
      </c>
      <c r="X34" s="420"/>
      <c r="Y34" s="425"/>
      <c r="Z34" s="420"/>
      <c r="AA34" s="425">
        <f t="shared" si="20"/>
        <v>0</v>
      </c>
      <c r="AB34" s="420"/>
      <c r="AC34" s="425"/>
      <c r="AD34" s="420"/>
      <c r="AE34" s="425"/>
      <c r="AF34" s="420"/>
      <c r="AG34" s="425"/>
      <c r="AH34" s="420"/>
      <c r="AI34" s="425"/>
    </row>
    <row r="35" spans="1:35" ht="13.5" thickBot="1">
      <c r="A35" s="351" t="s">
        <v>172</v>
      </c>
      <c r="B35" s="421">
        <f t="shared" si="14"/>
        <v>0</v>
      </c>
      <c r="C35" s="425">
        <f t="shared" si="15"/>
        <v>0</v>
      </c>
      <c r="D35" s="420"/>
      <c r="E35" s="425">
        <f t="shared" si="16"/>
        <v>0</v>
      </c>
      <c r="F35" s="420"/>
      <c r="G35" s="425"/>
      <c r="H35" s="420">
        <v>0</v>
      </c>
      <c r="I35" s="425">
        <v>0</v>
      </c>
      <c r="J35" s="420">
        <v>0</v>
      </c>
      <c r="K35" s="425">
        <f t="shared" si="17"/>
        <v>0</v>
      </c>
      <c r="L35" s="420"/>
      <c r="M35" s="425"/>
      <c r="N35" s="420"/>
      <c r="O35" s="425"/>
      <c r="P35" s="420"/>
      <c r="Q35" s="425"/>
      <c r="R35" s="420"/>
      <c r="S35" s="425"/>
      <c r="T35" s="420"/>
      <c r="U35" s="425">
        <f t="shared" si="18"/>
        <v>0</v>
      </c>
      <c r="V35" s="420"/>
      <c r="W35" s="425">
        <f t="shared" si="19"/>
        <v>0</v>
      </c>
      <c r="X35" s="420"/>
      <c r="Y35" s="425"/>
      <c r="Z35" s="420"/>
      <c r="AA35" s="425">
        <f t="shared" si="20"/>
        <v>0</v>
      </c>
      <c r="AB35" s="420"/>
      <c r="AC35" s="425"/>
      <c r="AD35" s="420"/>
      <c r="AE35" s="425"/>
      <c r="AF35" s="420"/>
      <c r="AG35" s="425"/>
      <c r="AH35" s="420"/>
      <c r="AI35" s="425"/>
    </row>
    <row r="36" spans="1:35" ht="13.5" thickBot="1">
      <c r="A36" s="362" t="s">
        <v>174</v>
      </c>
      <c r="B36" s="355">
        <f>SUM(B29:B35)</f>
        <v>484.02876470000001</v>
      </c>
      <c r="C36" s="426">
        <f>SUM(C29:C35)</f>
        <v>91.59030968388592</v>
      </c>
      <c r="D36" s="355">
        <v>37.700000000000003</v>
      </c>
      <c r="E36" s="426">
        <f>SUM(E29:E35)</f>
        <v>100</v>
      </c>
      <c r="F36" s="422">
        <f>SUM(F28:F35)</f>
        <v>0</v>
      </c>
      <c r="G36" s="426">
        <f>SUM(G29:G35)</f>
        <v>0</v>
      </c>
      <c r="H36" s="355">
        <f>SUM(H29:H35)</f>
        <v>181.1</v>
      </c>
      <c r="I36" s="426">
        <v>0</v>
      </c>
      <c r="J36" s="355">
        <v>61.6</v>
      </c>
      <c r="K36" s="426">
        <f>SUM(K29:K35)</f>
        <v>78.571428571428569</v>
      </c>
      <c r="L36" s="422">
        <f>SUM(L28:L35)</f>
        <v>0</v>
      </c>
      <c r="M36" s="426">
        <f>SUM(M29:M35)</f>
        <v>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355">
        <v>11.9</v>
      </c>
      <c r="U36" s="426">
        <f>SUM(U29:U35)</f>
        <v>74.842767295597511</v>
      </c>
      <c r="V36" s="355">
        <v>54.6</v>
      </c>
      <c r="W36" s="426">
        <f>SUM(W29:W35)</f>
        <v>100</v>
      </c>
      <c r="X36" s="422">
        <f>SUM(X28:X35)</f>
        <v>0</v>
      </c>
      <c r="Y36" s="426">
        <f>SUM(Y29:Y35)</f>
        <v>0</v>
      </c>
      <c r="Z36" s="355">
        <v>137.1287647</v>
      </c>
      <c r="AA36" s="426">
        <f>SUM(AA29:AA35)</f>
        <v>85.294152898385306</v>
      </c>
      <c r="AB36" s="422">
        <f>SUM(AB28:AB35)</f>
        <v>0</v>
      </c>
      <c r="AC36" s="426">
        <f>SUM(AC29:AC35)</f>
        <v>0</v>
      </c>
      <c r="AD36" s="422">
        <f>SUM(AD28:AD35)</f>
        <v>0</v>
      </c>
      <c r="AE36" s="426">
        <f>SUM(AE29:AE35)</f>
        <v>0</v>
      </c>
      <c r="AF36" s="422">
        <f>SUM(AF28:AF35)</f>
        <v>0</v>
      </c>
      <c r="AG36" s="426">
        <f>SUM(AG29:AG35)</f>
        <v>0</v>
      </c>
      <c r="AH36" s="422">
        <f>SUM(AH28:AH35)</f>
        <v>0</v>
      </c>
      <c r="AI36" s="426">
        <f>SUM(AI29:AI35)</f>
        <v>0</v>
      </c>
    </row>
    <row r="37" spans="1:35" ht="13.5" thickBot="1">
      <c r="A37" s="362" t="s">
        <v>176</v>
      </c>
      <c r="B37" s="421">
        <f>+D37+F37+H37+J37+L37+N37+P37+R37+T37+X37+Z37+V37+AB37+AD37+AF37+AH37</f>
        <v>44.442824020000003</v>
      </c>
      <c r="C37" s="426">
        <f>B37/B38*100</f>
        <v>8.4096903161140677</v>
      </c>
      <c r="D37" s="422"/>
      <c r="E37" s="426">
        <f>D37/$D$38*100</f>
        <v>0</v>
      </c>
      <c r="F37" s="422">
        <v>0</v>
      </c>
      <c r="G37" s="426">
        <v>0</v>
      </c>
      <c r="H37" s="422">
        <v>0</v>
      </c>
      <c r="I37" s="426">
        <v>0</v>
      </c>
      <c r="J37" s="422">
        <v>16.8</v>
      </c>
      <c r="K37" s="426">
        <f>J37/$J$38*100</f>
        <v>21.428571428571427</v>
      </c>
      <c r="L37" s="422">
        <v>0</v>
      </c>
      <c r="M37" s="426"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4</v>
      </c>
      <c r="U37" s="426">
        <f>T37/T38*100</f>
        <v>25.157232704402517</v>
      </c>
      <c r="V37" s="422"/>
      <c r="W37" s="426">
        <f>V37/V38*100</f>
        <v>0</v>
      </c>
      <c r="X37" s="422">
        <v>0</v>
      </c>
      <c r="Y37" s="426">
        <v>0</v>
      </c>
      <c r="Z37" s="422">
        <v>23.642824019999999</v>
      </c>
      <c r="AA37" s="426">
        <f>Z37/Z38*100</f>
        <v>14.705847101614683</v>
      </c>
      <c r="AB37" s="422">
        <v>0</v>
      </c>
      <c r="AC37" s="426">
        <v>0</v>
      </c>
      <c r="AD37" s="422">
        <v>0</v>
      </c>
      <c r="AE37" s="426">
        <v>0</v>
      </c>
      <c r="AF37" s="422">
        <v>0</v>
      </c>
      <c r="AG37" s="426">
        <v>0</v>
      </c>
      <c r="AH37" s="422">
        <v>0</v>
      </c>
      <c r="AI37" s="426">
        <v>0</v>
      </c>
    </row>
    <row r="38" spans="1:35" ht="13.5" thickBot="1">
      <c r="A38" s="362" t="s">
        <v>178</v>
      </c>
      <c r="B38" s="355">
        <f t="shared" ref="B38:G38" si="21">SUM(B36:B37)</f>
        <v>528.47158872</v>
      </c>
      <c r="C38" s="426">
        <f t="shared" si="21"/>
        <v>99.999999999999986</v>
      </c>
      <c r="D38" s="355">
        <v>37.700000000000003</v>
      </c>
      <c r="E38" s="426">
        <f t="shared" si="21"/>
        <v>100</v>
      </c>
      <c r="F38" s="422">
        <f t="shared" si="21"/>
        <v>0</v>
      </c>
      <c r="G38" s="426">
        <f t="shared" si="21"/>
        <v>0</v>
      </c>
      <c r="H38" s="355">
        <f>SUM(H36:H37)</f>
        <v>181.1</v>
      </c>
      <c r="I38" s="426">
        <v>0</v>
      </c>
      <c r="J38" s="355">
        <v>78.400000000000006</v>
      </c>
      <c r="K38" s="426">
        <f t="shared" ref="K38:AA38" si="22">SUM(K36:K37)</f>
        <v>100</v>
      </c>
      <c r="L38" s="422">
        <f t="shared" si="22"/>
        <v>0</v>
      </c>
      <c r="M38" s="426">
        <f t="shared" si="22"/>
        <v>0</v>
      </c>
      <c r="N38" s="422">
        <f t="shared" ref="N38:S38" si="23">SUM(N36:N37)</f>
        <v>0</v>
      </c>
      <c r="O38" s="426">
        <f t="shared" si="23"/>
        <v>0</v>
      </c>
      <c r="P38" s="422">
        <f t="shared" si="23"/>
        <v>0</v>
      </c>
      <c r="Q38" s="426">
        <f t="shared" si="23"/>
        <v>0</v>
      </c>
      <c r="R38" s="422">
        <f t="shared" si="23"/>
        <v>0</v>
      </c>
      <c r="S38" s="426">
        <f t="shared" si="23"/>
        <v>0</v>
      </c>
      <c r="T38" s="355">
        <v>15.9</v>
      </c>
      <c r="U38" s="426">
        <f t="shared" si="22"/>
        <v>100.00000000000003</v>
      </c>
      <c r="V38" s="355">
        <v>54.6</v>
      </c>
      <c r="W38" s="426">
        <f t="shared" si="22"/>
        <v>100</v>
      </c>
      <c r="X38" s="422">
        <f t="shared" si="22"/>
        <v>0</v>
      </c>
      <c r="Y38" s="426">
        <f t="shared" si="22"/>
        <v>0</v>
      </c>
      <c r="Z38" s="355">
        <v>160.77158872000001</v>
      </c>
      <c r="AA38" s="426">
        <f t="shared" si="22"/>
        <v>99.999999999999986</v>
      </c>
      <c r="AB38" s="422">
        <f t="shared" ref="AB38:AI38" si="24">SUM(AB36:AB37)</f>
        <v>0</v>
      </c>
      <c r="AC38" s="426">
        <f t="shared" si="24"/>
        <v>0</v>
      </c>
      <c r="AD38" s="422">
        <f>SUM(AD36:AD37)</f>
        <v>0</v>
      </c>
      <c r="AE38" s="426">
        <f>SUM(AE36:AE37)</f>
        <v>0</v>
      </c>
      <c r="AF38" s="422">
        <f t="shared" si="24"/>
        <v>0</v>
      </c>
      <c r="AG38" s="426">
        <f t="shared" si="24"/>
        <v>0</v>
      </c>
      <c r="AH38" s="422">
        <f t="shared" si="24"/>
        <v>0</v>
      </c>
      <c r="AI38" s="426">
        <f t="shared" si="24"/>
        <v>0</v>
      </c>
    </row>
    <row r="39" spans="1:35">
      <c r="A39" s="339" t="s">
        <v>540</v>
      </c>
      <c r="B39" s="421">
        <f>+D39+F39+H39+J39+L39+N39+P39+R39+T39+X39+Z39+V39+AB39+AD39+AF39+AH39</f>
        <v>13.195025220000002</v>
      </c>
      <c r="C39" s="366"/>
      <c r="D39" s="337"/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13.195025220000002</v>
      </c>
      <c r="AA39" s="366">
        <f>Z39/$Z$42*100</f>
        <v>13.427402473608188</v>
      </c>
      <c r="AB39" s="337">
        <v>0</v>
      </c>
      <c r="AC39" s="366">
        <v>0</v>
      </c>
      <c r="AD39" s="337">
        <v>0</v>
      </c>
      <c r="AE39" s="366">
        <v>0</v>
      </c>
      <c r="AF39" s="337">
        <v>0</v>
      </c>
      <c r="AG39" s="366">
        <v>0</v>
      </c>
      <c r="AH39" s="337">
        <v>0</v>
      </c>
      <c r="AI39" s="366">
        <v>0</v>
      </c>
    </row>
    <row r="40" spans="1:35">
      <c r="A40" s="339" t="s">
        <v>541</v>
      </c>
      <c r="B40" s="421">
        <f>+D40+F40+H40+J40+L40+N40+P40+R40+T40+X40+Z40+V40+AB40+AD40+AF40+AH40</f>
        <v>85.074355220000001</v>
      </c>
      <c r="C40" s="366"/>
      <c r="D40" s="337"/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85.074355220000001</v>
      </c>
      <c r="AA40" s="366">
        <f>Z40/$Z$42*100</f>
        <v>86.572597526391803</v>
      </c>
      <c r="AB40" s="337">
        <v>0</v>
      </c>
      <c r="AC40" s="366">
        <v>0</v>
      </c>
      <c r="AD40" s="337">
        <v>0</v>
      </c>
      <c r="AE40" s="366">
        <v>0</v>
      </c>
      <c r="AF40" s="337">
        <v>0</v>
      </c>
      <c r="AG40" s="366">
        <v>0</v>
      </c>
      <c r="AH40" s="337">
        <v>0</v>
      </c>
      <c r="AI40" s="366">
        <v>0</v>
      </c>
    </row>
    <row r="41" spans="1:35" ht="13.5" thickBot="1">
      <c r="A41" s="339" t="s">
        <v>542</v>
      </c>
      <c r="B41" s="421">
        <f>+D41+F41+H41+J41+L41+N41+P41+R41+T41+X41+Z41+V41+AB41+AD41+AF41+AH41</f>
        <v>0</v>
      </c>
      <c r="C41" s="366"/>
      <c r="D41" s="337"/>
      <c r="E41" s="366">
        <v>0</v>
      </c>
      <c r="F41" s="337">
        <v>0</v>
      </c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/>
      <c r="AA41" s="366">
        <f>Z41/$Z$42*100</f>
        <v>0</v>
      </c>
      <c r="AB41" s="337">
        <v>0</v>
      </c>
      <c r="AC41" s="366">
        <v>0</v>
      </c>
      <c r="AD41" s="337">
        <v>0</v>
      </c>
      <c r="AE41" s="366">
        <v>0</v>
      </c>
      <c r="AF41" s="337">
        <v>0</v>
      </c>
      <c r="AG41" s="366">
        <v>0</v>
      </c>
      <c r="AH41" s="337">
        <v>0</v>
      </c>
      <c r="AI41" s="366">
        <v>0</v>
      </c>
    </row>
    <row r="42" spans="1:35" ht="13.5" thickBot="1">
      <c r="A42" s="362" t="s">
        <v>440</v>
      </c>
      <c r="B42" s="356">
        <f>SUM(B39:B41)</f>
        <v>98.269380440000006</v>
      </c>
      <c r="C42" s="365"/>
      <c r="D42" s="356"/>
      <c r="E42" s="365">
        <f t="shared" ref="E42:AA42" si="25">SUM(E39:E41)</f>
        <v>0</v>
      </c>
      <c r="F42" s="356">
        <f t="shared" si="25"/>
        <v>0</v>
      </c>
      <c r="G42" s="365">
        <f t="shared" si="25"/>
        <v>0</v>
      </c>
      <c r="H42" s="356">
        <f t="shared" si="25"/>
        <v>0</v>
      </c>
      <c r="I42" s="365">
        <f t="shared" si="25"/>
        <v>0</v>
      </c>
      <c r="J42" s="356">
        <f t="shared" si="25"/>
        <v>0</v>
      </c>
      <c r="K42" s="365">
        <f t="shared" si="25"/>
        <v>0</v>
      </c>
      <c r="L42" s="356">
        <f t="shared" si="25"/>
        <v>0</v>
      </c>
      <c r="M42" s="365">
        <f t="shared" si="25"/>
        <v>0</v>
      </c>
      <c r="N42" s="356">
        <f t="shared" si="25"/>
        <v>0</v>
      </c>
      <c r="O42" s="365">
        <f t="shared" si="25"/>
        <v>0</v>
      </c>
      <c r="P42" s="356">
        <f t="shared" si="25"/>
        <v>0</v>
      </c>
      <c r="Q42" s="365">
        <f t="shared" si="25"/>
        <v>0</v>
      </c>
      <c r="R42" s="356">
        <f t="shared" si="25"/>
        <v>0</v>
      </c>
      <c r="S42" s="365">
        <f t="shared" si="25"/>
        <v>0</v>
      </c>
      <c r="T42" s="356">
        <f t="shared" si="25"/>
        <v>0</v>
      </c>
      <c r="U42" s="365">
        <f t="shared" si="25"/>
        <v>0</v>
      </c>
      <c r="V42" s="356">
        <f t="shared" si="25"/>
        <v>0</v>
      </c>
      <c r="W42" s="365">
        <f t="shared" si="25"/>
        <v>0</v>
      </c>
      <c r="X42" s="356">
        <f t="shared" si="25"/>
        <v>0</v>
      </c>
      <c r="Y42" s="365">
        <f t="shared" si="25"/>
        <v>0</v>
      </c>
      <c r="Z42" s="356">
        <v>98.269380440000006</v>
      </c>
      <c r="AA42" s="365">
        <f t="shared" si="25"/>
        <v>99.999999999999986</v>
      </c>
      <c r="AB42" s="356">
        <f t="shared" ref="AB42:AI42" si="26">SUM(AB39:AB41)</f>
        <v>0</v>
      </c>
      <c r="AC42" s="365">
        <f t="shared" si="26"/>
        <v>0</v>
      </c>
      <c r="AD42" s="356">
        <f>SUM(AD39:AD41)</f>
        <v>0</v>
      </c>
      <c r="AE42" s="365">
        <f>SUM(AE39:AE41)</f>
        <v>0</v>
      </c>
      <c r="AF42" s="356">
        <f t="shared" si="26"/>
        <v>0</v>
      </c>
      <c r="AG42" s="365">
        <f t="shared" si="26"/>
        <v>0</v>
      </c>
      <c r="AH42" s="356">
        <f t="shared" si="26"/>
        <v>0</v>
      </c>
      <c r="AI42" s="365">
        <f t="shared" si="26"/>
        <v>0</v>
      </c>
    </row>
    <row r="43" spans="1:35" ht="13.5" thickBot="1">
      <c r="A43" s="337"/>
      <c r="B43" s="356"/>
      <c r="C43" s="337"/>
      <c r="D43" s="421"/>
      <c r="E43" s="367"/>
      <c r="F43" s="421"/>
      <c r="G43" s="337"/>
      <c r="H43" s="421"/>
      <c r="I43" s="367"/>
      <c r="J43" s="421"/>
      <c r="K43" s="367"/>
      <c r="L43" s="421"/>
      <c r="M43" s="337"/>
      <c r="N43" s="421"/>
      <c r="O43" s="337"/>
      <c r="P43" s="421"/>
      <c r="Q43" s="337"/>
      <c r="R43" s="421"/>
      <c r="S43" s="337"/>
      <c r="T43" s="421"/>
      <c r="U43" s="367"/>
      <c r="V43" s="421"/>
      <c r="W43" s="367"/>
      <c r="X43" s="337"/>
      <c r="Y43" s="367"/>
      <c r="Z43" s="421"/>
      <c r="AA43" s="367"/>
      <c r="AB43" s="421"/>
      <c r="AC43" s="367"/>
      <c r="AD43" s="421"/>
      <c r="AE43" s="367"/>
      <c r="AF43" s="421"/>
      <c r="AG43" s="367"/>
      <c r="AH43" s="421"/>
      <c r="AI43" s="367"/>
    </row>
    <row r="44" spans="1:35">
      <c r="A44" s="1392" t="s">
        <v>181</v>
      </c>
      <c r="B44" s="421">
        <f>+D44+F44+H44+J44+L44+N44+P44+R44+T44+X44+Z44+V44+AB44+AD44+AF44+AH44</f>
        <v>11128</v>
      </c>
      <c r="C44" s="386"/>
      <c r="D44" s="423">
        <v>6</v>
      </c>
      <c r="E44" s="386"/>
      <c r="F44" s="423">
        <v>0</v>
      </c>
      <c r="G44" s="386"/>
      <c r="H44" s="423">
        <v>234</v>
      </c>
      <c r="I44" s="386"/>
      <c r="J44" s="423">
        <v>1604</v>
      </c>
      <c r="K44" s="386"/>
      <c r="L44" s="423">
        <v>0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1776</v>
      </c>
      <c r="U44" s="386"/>
      <c r="V44" s="423">
        <v>1</v>
      </c>
      <c r="W44" s="386"/>
      <c r="X44" s="412">
        <v>0</v>
      </c>
      <c r="Y44" s="386"/>
      <c r="Z44" s="423">
        <v>7505</v>
      </c>
      <c r="AA44" s="386"/>
      <c r="AB44" s="423">
        <v>0</v>
      </c>
      <c r="AC44" s="386"/>
      <c r="AD44" s="423">
        <v>1</v>
      </c>
      <c r="AE44" s="386"/>
      <c r="AF44" s="423">
        <v>0</v>
      </c>
      <c r="AG44" s="386"/>
      <c r="AH44" s="423">
        <v>1</v>
      </c>
      <c r="AI44" s="386"/>
    </row>
    <row r="45" spans="1:35" ht="13.5" thickBot="1">
      <c r="A45" s="1393" t="s">
        <v>182</v>
      </c>
      <c r="B45" s="414">
        <f>B10/B44*1000000</f>
        <v>179996.67514378147</v>
      </c>
      <c r="C45" s="387"/>
      <c r="D45" s="424">
        <f>D10/D44*1000000</f>
        <v>19416666.666666668</v>
      </c>
      <c r="E45" s="387"/>
      <c r="F45" s="424" t="e">
        <f>F10/F44*1000000</f>
        <v>#DIV/0!</v>
      </c>
      <c r="G45" s="387"/>
      <c r="H45" s="424">
        <f>H10/H44*1000000</f>
        <v>2688213.6752136755</v>
      </c>
      <c r="I45" s="387"/>
      <c r="J45" s="424">
        <f>J10/J44*1000000</f>
        <v>215461.34663341648</v>
      </c>
      <c r="K45" s="387"/>
      <c r="L45" s="424" t="e">
        <f>L10/L44*1000000</f>
        <v>#DIV/0!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>
        <f>T10/T44*1000000</f>
        <v>62443.693693693691</v>
      </c>
      <c r="U45" s="387"/>
      <c r="V45" s="424">
        <f>V10/V44*1000000</f>
        <v>130500000</v>
      </c>
      <c r="W45" s="387"/>
      <c r="X45" s="424" t="e">
        <f>X10/X44*1000000</f>
        <v>#DIV/0!</v>
      </c>
      <c r="Y45" s="387"/>
      <c r="Z45" s="424">
        <f>Z10/Z44*1000000</f>
        <v>86182.544970019982</v>
      </c>
      <c r="AA45" s="387"/>
      <c r="AB45" s="424" t="e">
        <f>AB10/AB44*1000000</f>
        <v>#DIV/0!</v>
      </c>
      <c r="AC45" s="387"/>
      <c r="AD45" s="424">
        <f>AD10/AD44*1000000</f>
        <v>4300000</v>
      </c>
      <c r="AE45" s="387"/>
      <c r="AF45" s="424" t="e">
        <f>AF10/AF44*1000000</f>
        <v>#DIV/0!</v>
      </c>
      <c r="AG45" s="387"/>
      <c r="AH45" s="424">
        <f>AH10/AH44*1000000</f>
        <v>100000</v>
      </c>
      <c r="AI45" s="387"/>
    </row>
    <row r="46" spans="1:35">
      <c r="A46" s="337"/>
      <c r="B46" s="337"/>
      <c r="C46" s="337"/>
      <c r="D46" s="337"/>
      <c r="E46" s="337"/>
      <c r="F46" s="337"/>
      <c r="H46" s="337"/>
      <c r="I46" s="337"/>
      <c r="J46" s="337"/>
      <c r="K46" s="337"/>
      <c r="L46" s="337"/>
      <c r="N46" s="337"/>
      <c r="P46" s="337"/>
      <c r="R46" s="337"/>
      <c r="T46" s="337"/>
      <c r="U46" s="337"/>
      <c r="V46" s="337"/>
      <c r="W46" s="337"/>
      <c r="X46" s="337"/>
      <c r="Y46" s="337"/>
      <c r="Z46" s="337"/>
      <c r="AA46" s="337"/>
      <c r="AB46" s="337"/>
      <c r="AC46" s="367"/>
      <c r="AD46" s="337"/>
      <c r="AE46" s="367"/>
      <c r="AF46" s="337"/>
      <c r="AG46" s="367"/>
      <c r="AH46" s="337"/>
      <c r="AI46" s="367"/>
    </row>
    <row r="47" spans="1:35">
      <c r="A47" s="527" t="s">
        <v>184</v>
      </c>
      <c r="B47" s="439" t="s">
        <v>78</v>
      </c>
      <c r="C47" s="514"/>
      <c r="D47" s="1249" t="s">
        <v>531</v>
      </c>
      <c r="E47" s="506"/>
      <c r="F47" s="1249" t="s">
        <v>1328</v>
      </c>
      <c r="G47" s="506"/>
      <c r="H47" s="1249" t="s">
        <v>1329</v>
      </c>
      <c r="I47" s="506"/>
      <c r="J47" s="325" t="s">
        <v>489</v>
      </c>
      <c r="K47" s="506"/>
      <c r="L47" s="325" t="s">
        <v>505</v>
      </c>
      <c r="M47" s="506"/>
      <c r="N47" s="1253" t="s">
        <v>505</v>
      </c>
      <c r="O47" s="506"/>
      <c r="P47" s="1366" t="s">
        <v>505</v>
      </c>
      <c r="Q47" s="506"/>
      <c r="R47" s="1366" t="s">
        <v>1135</v>
      </c>
      <c r="S47" s="506"/>
      <c r="T47" s="325" t="s">
        <v>514</v>
      </c>
      <c r="U47" s="506"/>
      <c r="V47" s="1249" t="s">
        <v>1330</v>
      </c>
      <c r="W47" s="506"/>
      <c r="X47" s="325" t="s">
        <v>514</v>
      </c>
      <c r="Y47" s="506"/>
      <c r="Z47" s="325" t="s">
        <v>509</v>
      </c>
      <c r="AA47" s="427"/>
      <c r="AB47" s="430" t="s">
        <v>509</v>
      </c>
      <c r="AC47" s="506"/>
      <c r="AD47" s="430" t="s">
        <v>1234</v>
      </c>
      <c r="AE47" s="506"/>
      <c r="AF47" s="1253" t="s">
        <v>511</v>
      </c>
      <c r="AG47" s="1254"/>
      <c r="AH47" s="1253" t="s">
        <v>511</v>
      </c>
      <c r="AI47" s="1254"/>
    </row>
    <row r="48" spans="1:35">
      <c r="A48" s="513"/>
      <c r="B48" s="485"/>
      <c r="C48" s="517"/>
      <c r="D48" s="1250" t="s">
        <v>1331</v>
      </c>
      <c r="E48" s="508"/>
      <c r="F48" s="1270" t="s">
        <v>709</v>
      </c>
      <c r="G48" s="508"/>
      <c r="H48" s="1250" t="s">
        <v>1319</v>
      </c>
      <c r="I48" s="508"/>
      <c r="J48" s="169" t="s">
        <v>1310</v>
      </c>
      <c r="K48" s="508"/>
      <c r="L48" s="507" t="s">
        <v>1332</v>
      </c>
      <c r="M48" s="508"/>
      <c r="N48" s="1487" t="s">
        <v>709</v>
      </c>
      <c r="O48" s="508"/>
      <c r="P48" s="1368" t="s">
        <v>1140</v>
      </c>
      <c r="Q48" s="508"/>
      <c r="R48" s="1368" t="s">
        <v>733</v>
      </c>
      <c r="S48" s="508"/>
      <c r="T48" s="507" t="s">
        <v>1336</v>
      </c>
      <c r="U48" s="508"/>
      <c r="V48" s="1270" t="s">
        <v>1303</v>
      </c>
      <c r="W48" s="508"/>
      <c r="X48" s="507" t="s">
        <v>639</v>
      </c>
      <c r="Y48" s="508"/>
      <c r="Z48" s="169" t="s">
        <v>1333</v>
      </c>
      <c r="AA48" s="429"/>
      <c r="AB48" s="319" t="s">
        <v>1334</v>
      </c>
      <c r="AC48" s="508"/>
      <c r="AD48" s="319" t="s">
        <v>1243</v>
      </c>
      <c r="AE48" s="508"/>
      <c r="AF48" s="1255" t="s">
        <v>1241</v>
      </c>
      <c r="AG48" s="1256"/>
      <c r="AH48" s="1255" t="s">
        <v>1335</v>
      </c>
      <c r="AI48" s="1256"/>
    </row>
    <row r="49" spans="1:35">
      <c r="A49" s="339"/>
      <c r="B49" s="345" t="s">
        <v>116</v>
      </c>
      <c r="C49" s="346" t="s">
        <v>22</v>
      </c>
      <c r="D49" s="347" t="s">
        <v>116</v>
      </c>
      <c r="E49" s="346" t="s">
        <v>22</v>
      </c>
      <c r="F49" s="347" t="s">
        <v>116</v>
      </c>
      <c r="G49" s="157" t="s">
        <v>22</v>
      </c>
      <c r="H49" s="347" t="s">
        <v>116</v>
      </c>
      <c r="I49" s="346" t="s">
        <v>22</v>
      </c>
      <c r="J49" s="347" t="s">
        <v>116</v>
      </c>
      <c r="K49" s="346" t="s">
        <v>22</v>
      </c>
      <c r="L49" s="347" t="s">
        <v>116</v>
      </c>
      <c r="M49" s="157" t="s">
        <v>22</v>
      </c>
      <c r="N49" s="347" t="s">
        <v>116</v>
      </c>
      <c r="O49" s="157" t="s">
        <v>22</v>
      </c>
      <c r="P49" s="347" t="s">
        <v>116</v>
      </c>
      <c r="Q49" s="157" t="s">
        <v>22</v>
      </c>
      <c r="R49" s="347" t="s">
        <v>116</v>
      </c>
      <c r="S49" s="157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70" t="s">
        <v>22</v>
      </c>
      <c r="AD49" s="347" t="s">
        <v>116</v>
      </c>
      <c r="AE49" s="370" t="s">
        <v>22</v>
      </c>
      <c r="AF49" s="347" t="s">
        <v>116</v>
      </c>
      <c r="AG49" s="370" t="s">
        <v>22</v>
      </c>
      <c r="AH49" s="347" t="s">
        <v>116</v>
      </c>
      <c r="AI49" s="370" t="s">
        <v>22</v>
      </c>
    </row>
    <row r="50" spans="1:35">
      <c r="A50" s="348" t="s">
        <v>186</v>
      </c>
      <c r="B50" s="421">
        <f t="shared" ref="B50:B57" si="27">+D50+F50+H50+J50+L50+N50+P50+R50+T50+X50+Z50+V50+AB50+AD50+AF50+AH50</f>
        <v>92.369342960000012</v>
      </c>
      <c r="C50" s="366">
        <f t="shared" ref="C50:C57" si="28">B50/$B$58*100</f>
        <v>18.052060313214451</v>
      </c>
      <c r="D50" s="337">
        <v>11.1</v>
      </c>
      <c r="E50" s="366">
        <f t="shared" ref="E50:E57" si="29">D50/$D$58*100</f>
        <v>29.442970822281161</v>
      </c>
      <c r="F50" s="337"/>
      <c r="G50" s="366"/>
      <c r="H50" s="337">
        <v>0</v>
      </c>
      <c r="I50" s="366">
        <f t="shared" ref="I50:I57" si="30">H50/$H$58*100</f>
        <v>0</v>
      </c>
      <c r="J50" s="337">
        <v>42.1</v>
      </c>
      <c r="K50" s="366">
        <f t="shared" ref="K50:K57" si="31">J50/$J$58*100</f>
        <v>68.344155844155836</v>
      </c>
      <c r="L50" s="337"/>
      <c r="M50" s="366"/>
      <c r="N50" s="337"/>
      <c r="O50" s="366"/>
      <c r="P50" s="337"/>
      <c r="Q50" s="366"/>
      <c r="R50" s="337"/>
      <c r="S50" s="366"/>
      <c r="T50" s="337">
        <v>0</v>
      </c>
      <c r="U50" s="366">
        <f t="shared" ref="U50:U57" si="32">T50/$T$58*100</f>
        <v>0</v>
      </c>
      <c r="V50" s="337">
        <v>0</v>
      </c>
      <c r="W50" s="366">
        <f t="shared" ref="W50:W57" si="33">V50/$V$58*100</f>
        <v>0</v>
      </c>
      <c r="X50" s="337"/>
      <c r="Y50" s="366"/>
      <c r="Z50" s="337">
        <v>39.169342960000002</v>
      </c>
      <c r="AA50" s="366">
        <f t="shared" ref="AA50:AA57" si="34">Z50/$Z$58*100</f>
        <v>24.36160356881733</v>
      </c>
      <c r="AB50" s="337"/>
      <c r="AC50" s="366"/>
      <c r="AD50" s="337"/>
      <c r="AE50" s="366"/>
      <c r="AF50" s="337"/>
      <c r="AG50" s="366"/>
      <c r="AH50" s="337"/>
      <c r="AI50" s="366"/>
    </row>
    <row r="51" spans="1:35">
      <c r="A51" s="416" t="s">
        <v>188</v>
      </c>
      <c r="B51" s="421">
        <f t="shared" si="27"/>
        <v>244</v>
      </c>
      <c r="C51" s="366">
        <f t="shared" si="28"/>
        <v>47.685764294455964</v>
      </c>
      <c r="D51" s="337"/>
      <c r="E51" s="366">
        <f t="shared" si="29"/>
        <v>0</v>
      </c>
      <c r="F51" s="337"/>
      <c r="G51" s="366"/>
      <c r="H51" s="337">
        <v>181.1</v>
      </c>
      <c r="I51" s="366">
        <f t="shared" si="30"/>
        <v>100</v>
      </c>
      <c r="J51" s="337">
        <v>0</v>
      </c>
      <c r="K51" s="366">
        <f t="shared" si="31"/>
        <v>0</v>
      </c>
      <c r="L51" s="337"/>
      <c r="M51" s="366"/>
      <c r="N51" s="337"/>
      <c r="O51" s="366"/>
      <c r="P51" s="337"/>
      <c r="Q51" s="366"/>
      <c r="R51" s="337"/>
      <c r="S51" s="366"/>
      <c r="T51" s="337">
        <v>8.3000000000000007</v>
      </c>
      <c r="U51" s="366">
        <f t="shared" si="32"/>
        <v>52.20125786163522</v>
      </c>
      <c r="V51" s="337">
        <v>54.6</v>
      </c>
      <c r="W51" s="366">
        <f t="shared" si="33"/>
        <v>100</v>
      </c>
      <c r="X51" s="337"/>
      <c r="Y51" s="366"/>
      <c r="Z51" s="337">
        <v>0</v>
      </c>
      <c r="AA51" s="366">
        <f t="shared" si="34"/>
        <v>0</v>
      </c>
      <c r="AB51" s="337"/>
      <c r="AC51" s="366"/>
      <c r="AD51" s="337"/>
      <c r="AE51" s="366"/>
      <c r="AF51" s="337"/>
      <c r="AG51" s="366"/>
      <c r="AH51" s="337"/>
      <c r="AI51" s="366"/>
    </row>
    <row r="52" spans="1:35">
      <c r="A52" s="416" t="s">
        <v>189</v>
      </c>
      <c r="B52" s="421">
        <f t="shared" si="27"/>
        <v>13.2</v>
      </c>
      <c r="C52" s="366">
        <f t="shared" si="28"/>
        <v>2.5797216749459779</v>
      </c>
      <c r="D52" s="337">
        <v>13.2</v>
      </c>
      <c r="E52" s="366">
        <f t="shared" si="29"/>
        <v>35.013262599469492</v>
      </c>
      <c r="F52" s="337"/>
      <c r="G52" s="366"/>
      <c r="H52" s="337">
        <v>0</v>
      </c>
      <c r="I52" s="366">
        <f t="shared" si="30"/>
        <v>0</v>
      </c>
      <c r="J52" s="337">
        <v>0</v>
      </c>
      <c r="K52" s="366">
        <f t="shared" si="31"/>
        <v>0</v>
      </c>
      <c r="L52" s="337"/>
      <c r="M52" s="366"/>
      <c r="N52" s="337"/>
      <c r="O52" s="366"/>
      <c r="P52" s="337"/>
      <c r="Q52" s="366"/>
      <c r="R52" s="337"/>
      <c r="S52" s="366"/>
      <c r="T52" s="337">
        <v>0</v>
      </c>
      <c r="U52" s="366">
        <f t="shared" si="32"/>
        <v>0</v>
      </c>
      <c r="V52" s="337">
        <v>0</v>
      </c>
      <c r="W52" s="366">
        <f t="shared" si="33"/>
        <v>0</v>
      </c>
      <c r="X52" s="337"/>
      <c r="Y52" s="366"/>
      <c r="Z52" s="337">
        <v>0</v>
      </c>
      <c r="AA52" s="366">
        <f t="shared" si="34"/>
        <v>0</v>
      </c>
      <c r="AB52" s="337"/>
      <c r="AC52" s="366"/>
      <c r="AD52" s="337"/>
      <c r="AE52" s="366"/>
      <c r="AF52" s="337"/>
      <c r="AG52" s="366"/>
      <c r="AH52" s="337"/>
      <c r="AI52" s="366"/>
    </row>
    <row r="53" spans="1:35">
      <c r="A53" s="416" t="s">
        <v>190</v>
      </c>
      <c r="B53" s="421">
        <f t="shared" si="27"/>
        <v>10.1</v>
      </c>
      <c r="C53" s="366">
        <f t="shared" si="28"/>
        <v>1.9738779482541196</v>
      </c>
      <c r="D53" s="337">
        <v>10.1</v>
      </c>
      <c r="E53" s="366">
        <f t="shared" si="29"/>
        <v>26.790450928381958</v>
      </c>
      <c r="F53" s="337"/>
      <c r="G53" s="366"/>
      <c r="H53" s="337">
        <v>0</v>
      </c>
      <c r="I53" s="366">
        <f t="shared" si="30"/>
        <v>0</v>
      </c>
      <c r="J53" s="337">
        <v>0</v>
      </c>
      <c r="K53" s="366">
        <f t="shared" si="31"/>
        <v>0</v>
      </c>
      <c r="L53" s="337"/>
      <c r="M53" s="366"/>
      <c r="N53" s="337"/>
      <c r="O53" s="366"/>
      <c r="P53" s="337"/>
      <c r="Q53" s="366"/>
      <c r="R53" s="337"/>
      <c r="S53" s="366"/>
      <c r="T53" s="337">
        <v>0</v>
      </c>
      <c r="U53" s="366">
        <f t="shared" si="32"/>
        <v>0</v>
      </c>
      <c r="V53" s="337">
        <v>0</v>
      </c>
      <c r="W53" s="366">
        <f t="shared" si="33"/>
        <v>0</v>
      </c>
      <c r="X53" s="337"/>
      <c r="Y53" s="366"/>
      <c r="Z53" s="337">
        <v>0</v>
      </c>
      <c r="AA53" s="366">
        <f t="shared" si="34"/>
        <v>0</v>
      </c>
      <c r="AB53" s="337"/>
      <c r="AC53" s="366"/>
      <c r="AD53" s="337"/>
      <c r="AE53" s="366"/>
      <c r="AF53" s="337"/>
      <c r="AG53" s="366"/>
      <c r="AH53" s="337"/>
      <c r="AI53" s="366"/>
    </row>
    <row r="54" spans="1:35">
      <c r="A54" s="416" t="s">
        <v>191</v>
      </c>
      <c r="B54" s="421">
        <f t="shared" si="27"/>
        <v>15.3455976</v>
      </c>
      <c r="C54" s="366">
        <f t="shared" si="28"/>
        <v>2.999043238160529</v>
      </c>
      <c r="D54" s="337">
        <v>1.1000000000000001</v>
      </c>
      <c r="E54" s="366">
        <f t="shared" si="29"/>
        <v>2.9177718832891246</v>
      </c>
      <c r="F54" s="337"/>
      <c r="G54" s="366"/>
      <c r="H54" s="337">
        <v>0</v>
      </c>
      <c r="I54" s="366">
        <f t="shared" si="30"/>
        <v>0</v>
      </c>
      <c r="J54" s="337">
        <v>0</v>
      </c>
      <c r="K54" s="366">
        <f t="shared" si="31"/>
        <v>0</v>
      </c>
      <c r="L54" s="337"/>
      <c r="M54" s="366"/>
      <c r="N54" s="337"/>
      <c r="O54" s="366"/>
      <c r="P54" s="337"/>
      <c r="Q54" s="366"/>
      <c r="R54" s="337"/>
      <c r="S54" s="366"/>
      <c r="T54" s="337">
        <v>0</v>
      </c>
      <c r="U54" s="366">
        <f t="shared" si="32"/>
        <v>0</v>
      </c>
      <c r="V54" s="337">
        <v>0</v>
      </c>
      <c r="W54" s="366">
        <f t="shared" si="33"/>
        <v>0</v>
      </c>
      <c r="X54" s="337"/>
      <c r="Y54" s="366"/>
      <c r="Z54" s="337">
        <v>14.2455976</v>
      </c>
      <c r="AA54" s="366">
        <f t="shared" si="34"/>
        <v>8.8601333365867507</v>
      </c>
      <c r="AB54" s="337"/>
      <c r="AC54" s="366"/>
      <c r="AD54" s="337"/>
      <c r="AE54" s="366"/>
      <c r="AF54" s="337"/>
      <c r="AG54" s="366"/>
      <c r="AH54" s="337"/>
      <c r="AI54" s="366"/>
    </row>
    <row r="55" spans="1:35">
      <c r="A55" s="416" t="s">
        <v>192</v>
      </c>
      <c r="B55" s="421">
        <f t="shared" si="27"/>
        <v>123.36816573</v>
      </c>
      <c r="C55" s="366">
        <f t="shared" si="28"/>
        <v>24.110267510000654</v>
      </c>
      <c r="D55" s="337">
        <v>2.2000000000000002</v>
      </c>
      <c r="E55" s="366">
        <f t="shared" si="29"/>
        <v>5.8355437665782492</v>
      </c>
      <c r="F55" s="337"/>
      <c r="G55" s="366"/>
      <c r="H55" s="337">
        <v>0</v>
      </c>
      <c r="I55" s="366">
        <f t="shared" si="30"/>
        <v>0</v>
      </c>
      <c r="J55" s="337">
        <v>13.8</v>
      </c>
      <c r="K55" s="366">
        <f t="shared" si="31"/>
        <v>22.402597402597404</v>
      </c>
      <c r="L55" s="337"/>
      <c r="M55" s="366"/>
      <c r="N55" s="337"/>
      <c r="O55" s="366"/>
      <c r="P55" s="337"/>
      <c r="Q55" s="366"/>
      <c r="R55" s="337"/>
      <c r="S55" s="366"/>
      <c r="T55" s="337">
        <v>0</v>
      </c>
      <c r="U55" s="366">
        <f t="shared" si="32"/>
        <v>0</v>
      </c>
      <c r="V55" s="337">
        <v>0</v>
      </c>
      <c r="W55" s="366">
        <f t="shared" si="33"/>
        <v>0</v>
      </c>
      <c r="X55" s="337"/>
      <c r="Y55" s="366"/>
      <c r="Z55" s="337">
        <v>107.36816573</v>
      </c>
      <c r="AA55" s="366">
        <f t="shared" si="34"/>
        <v>66.778263094595914</v>
      </c>
      <c r="AB55" s="337"/>
      <c r="AC55" s="366"/>
      <c r="AD55" s="337"/>
      <c r="AE55" s="366"/>
      <c r="AF55" s="337"/>
      <c r="AG55" s="366"/>
      <c r="AH55" s="337"/>
      <c r="AI55" s="366"/>
    </row>
    <row r="56" spans="1:35">
      <c r="A56" s="416" t="s">
        <v>193</v>
      </c>
      <c r="B56" s="421">
        <f t="shared" si="27"/>
        <v>12</v>
      </c>
      <c r="C56" s="366">
        <f t="shared" si="28"/>
        <v>2.345201522678162</v>
      </c>
      <c r="D56" s="337">
        <v>0</v>
      </c>
      <c r="E56" s="366">
        <f t="shared" si="29"/>
        <v>0</v>
      </c>
      <c r="F56" s="337"/>
      <c r="G56" s="366"/>
      <c r="H56" s="337">
        <v>0</v>
      </c>
      <c r="I56" s="366">
        <f t="shared" si="30"/>
        <v>0</v>
      </c>
      <c r="J56" s="337">
        <v>4.4000000000000004</v>
      </c>
      <c r="K56" s="366">
        <f t="shared" si="31"/>
        <v>7.1428571428571441</v>
      </c>
      <c r="L56" s="337"/>
      <c r="M56" s="366"/>
      <c r="N56" s="337"/>
      <c r="O56" s="366"/>
      <c r="P56" s="337"/>
      <c r="Q56" s="366"/>
      <c r="R56" s="337"/>
      <c r="S56" s="366"/>
      <c r="T56" s="337">
        <v>7.6</v>
      </c>
      <c r="U56" s="366">
        <f t="shared" si="32"/>
        <v>47.798742138364773</v>
      </c>
      <c r="V56" s="337">
        <v>0</v>
      </c>
      <c r="W56" s="366">
        <f t="shared" si="33"/>
        <v>0</v>
      </c>
      <c r="X56" s="337"/>
      <c r="Y56" s="366"/>
      <c r="Z56" s="337">
        <v>0</v>
      </c>
      <c r="AA56" s="366">
        <f t="shared" si="34"/>
        <v>0</v>
      </c>
      <c r="AB56" s="337"/>
      <c r="AC56" s="366"/>
      <c r="AD56" s="337"/>
      <c r="AE56" s="366"/>
      <c r="AF56" s="337"/>
      <c r="AG56" s="366"/>
      <c r="AH56" s="337"/>
      <c r="AI56" s="366"/>
    </row>
    <row r="57" spans="1:35" ht="13.5" thickBot="1">
      <c r="A57" s="416" t="s">
        <v>194</v>
      </c>
      <c r="B57" s="421">
        <f t="shared" si="27"/>
        <v>1.3</v>
      </c>
      <c r="C57" s="366">
        <f t="shared" si="28"/>
        <v>0.25406349829013425</v>
      </c>
      <c r="D57" s="337">
        <v>0</v>
      </c>
      <c r="E57" s="366">
        <f t="shared" si="29"/>
        <v>0</v>
      </c>
      <c r="F57" s="337"/>
      <c r="G57" s="366"/>
      <c r="H57" s="337">
        <v>0</v>
      </c>
      <c r="I57" s="366">
        <f t="shared" si="30"/>
        <v>0</v>
      </c>
      <c r="J57" s="337">
        <v>1.3</v>
      </c>
      <c r="K57" s="366">
        <f t="shared" si="31"/>
        <v>2.1103896103896105</v>
      </c>
      <c r="L57" s="337"/>
      <c r="M57" s="366"/>
      <c r="N57" s="337"/>
      <c r="O57" s="366"/>
      <c r="P57" s="337"/>
      <c r="Q57" s="366"/>
      <c r="R57" s="337"/>
      <c r="S57" s="366"/>
      <c r="T57" s="337">
        <v>0</v>
      </c>
      <c r="U57" s="366">
        <f t="shared" si="32"/>
        <v>0</v>
      </c>
      <c r="V57" s="337">
        <v>0</v>
      </c>
      <c r="W57" s="366">
        <f t="shared" si="33"/>
        <v>0</v>
      </c>
      <c r="X57" s="337"/>
      <c r="Y57" s="366"/>
      <c r="Z57" s="337">
        <v>0</v>
      </c>
      <c r="AA57" s="366">
        <f t="shared" si="34"/>
        <v>0</v>
      </c>
      <c r="AB57" s="337"/>
      <c r="AC57" s="366"/>
      <c r="AD57" s="337"/>
      <c r="AE57" s="366"/>
      <c r="AF57" s="337"/>
      <c r="AG57" s="366"/>
      <c r="AH57" s="337"/>
      <c r="AI57" s="366"/>
    </row>
    <row r="58" spans="1:35" ht="13.5" thickBot="1">
      <c r="A58" s="362" t="s">
        <v>18</v>
      </c>
      <c r="B58" s="355">
        <f t="shared" ref="B58:AG58" si="35">SUM(B50:B57)</f>
        <v>511.68310629000007</v>
      </c>
      <c r="C58" s="365">
        <f t="shared" si="35"/>
        <v>99.999999999999986</v>
      </c>
      <c r="D58" s="356">
        <f t="shared" si="35"/>
        <v>37.700000000000003</v>
      </c>
      <c r="E58" s="365">
        <f t="shared" si="35"/>
        <v>99.999999999999986</v>
      </c>
      <c r="F58" s="356">
        <f>SUM(F50:F57)</f>
        <v>0</v>
      </c>
      <c r="G58" s="365">
        <f>SUM(G50:G57)</f>
        <v>0</v>
      </c>
      <c r="H58" s="356">
        <f t="shared" si="35"/>
        <v>181.1</v>
      </c>
      <c r="I58" s="365">
        <f t="shared" si="35"/>
        <v>100</v>
      </c>
      <c r="J58" s="356">
        <f t="shared" si="35"/>
        <v>61.6</v>
      </c>
      <c r="K58" s="365">
        <f t="shared" si="35"/>
        <v>100</v>
      </c>
      <c r="L58" s="356">
        <f t="shared" si="35"/>
        <v>0</v>
      </c>
      <c r="M58" s="365">
        <f t="shared" si="35"/>
        <v>0</v>
      </c>
      <c r="N58" s="356">
        <f t="shared" ref="N58:S58" si="36">SUM(N50:N57)</f>
        <v>0</v>
      </c>
      <c r="O58" s="365">
        <f t="shared" si="36"/>
        <v>0</v>
      </c>
      <c r="P58" s="356">
        <f t="shared" si="36"/>
        <v>0</v>
      </c>
      <c r="Q58" s="365">
        <f t="shared" si="36"/>
        <v>0</v>
      </c>
      <c r="R58" s="356">
        <f t="shared" si="36"/>
        <v>0</v>
      </c>
      <c r="S58" s="365">
        <f t="shared" si="36"/>
        <v>0</v>
      </c>
      <c r="T58" s="356">
        <f t="shared" si="35"/>
        <v>15.9</v>
      </c>
      <c r="U58" s="365">
        <f t="shared" si="35"/>
        <v>100</v>
      </c>
      <c r="V58" s="356">
        <f t="shared" si="35"/>
        <v>54.6</v>
      </c>
      <c r="W58" s="365">
        <f t="shared" si="35"/>
        <v>100</v>
      </c>
      <c r="X58" s="356">
        <f t="shared" si="35"/>
        <v>0</v>
      </c>
      <c r="Y58" s="365">
        <f t="shared" si="35"/>
        <v>0</v>
      </c>
      <c r="Z58" s="356">
        <f t="shared" si="35"/>
        <v>160.78310629000001</v>
      </c>
      <c r="AA58" s="365">
        <f t="shared" si="35"/>
        <v>100</v>
      </c>
      <c r="AB58" s="356">
        <f t="shared" si="35"/>
        <v>0</v>
      </c>
      <c r="AC58" s="365">
        <f t="shared" si="35"/>
        <v>0</v>
      </c>
      <c r="AD58" s="356">
        <f>SUM(AD50:AD57)</f>
        <v>0</v>
      </c>
      <c r="AE58" s="365">
        <f>SUM(AE50:AE57)</f>
        <v>0</v>
      </c>
      <c r="AF58" s="356">
        <f t="shared" si="35"/>
        <v>0</v>
      </c>
      <c r="AG58" s="365">
        <f t="shared" si="35"/>
        <v>0</v>
      </c>
      <c r="AH58" s="356">
        <f>SUM(AH50:AH57)</f>
        <v>0</v>
      </c>
      <c r="AI58" s="365">
        <f>SUM(AI50:AI57)</f>
        <v>0</v>
      </c>
    </row>
    <row r="59" spans="1:35">
      <c r="A59" s="1291"/>
      <c r="B59" s="472"/>
      <c r="C59" s="1045"/>
      <c r="D59" s="472"/>
      <c r="E59" s="1045"/>
      <c r="F59" s="1045"/>
      <c r="G59" s="1045"/>
      <c r="H59" s="1045"/>
      <c r="I59" s="1045"/>
      <c r="J59" s="1293"/>
      <c r="K59" s="1045"/>
      <c r="L59" s="472"/>
      <c r="M59" s="1045"/>
      <c r="N59" s="587"/>
      <c r="O59" s="587"/>
      <c r="P59" s="587"/>
      <c r="Q59" s="587"/>
      <c r="R59" s="587"/>
      <c r="S59" s="587"/>
      <c r="T59" s="337" t="s">
        <v>615</v>
      </c>
      <c r="U59" s="1045"/>
      <c r="V59" s="1045"/>
      <c r="W59" s="1045"/>
      <c r="X59" s="472"/>
      <c r="Y59" s="1045"/>
      <c r="Z59" s="337" t="s">
        <v>615</v>
      </c>
      <c r="AA59" s="1045"/>
    </row>
    <row r="60" spans="1:35">
      <c r="A60" s="511"/>
      <c r="B60" s="420"/>
      <c r="C60" s="1032"/>
      <c r="D60" s="420"/>
      <c r="E60" s="1032"/>
      <c r="F60" s="1032"/>
      <c r="G60" s="1032"/>
      <c r="H60" s="1032"/>
      <c r="I60" s="1032"/>
      <c r="J60" s="1210"/>
      <c r="K60" s="1032"/>
      <c r="L60" s="420"/>
      <c r="M60" s="1032"/>
      <c r="N60" s="1032"/>
      <c r="O60" s="1032"/>
      <c r="P60" s="1032"/>
      <c r="Q60" s="1032"/>
      <c r="R60" s="1032"/>
      <c r="S60" s="1032"/>
      <c r="T60" s="338">
        <v>1.3</v>
      </c>
      <c r="U60" s="1032"/>
      <c r="V60" s="1032"/>
      <c r="W60" s="1032"/>
      <c r="X60" s="420"/>
      <c r="Y60" s="1032"/>
      <c r="Z60" s="338">
        <v>307.7</v>
      </c>
      <c r="AA60" s="1032"/>
    </row>
    <row r="61" spans="1:35">
      <c r="A61" s="511"/>
      <c r="B61" s="420"/>
      <c r="C61" s="1032"/>
      <c r="D61" s="420"/>
      <c r="E61" s="1032"/>
      <c r="F61" s="1032"/>
      <c r="G61" s="1032"/>
      <c r="H61" s="1032"/>
      <c r="I61" s="1032"/>
      <c r="J61" s="1210"/>
      <c r="K61" s="1032"/>
      <c r="L61" s="420"/>
      <c r="M61" s="1032"/>
      <c r="N61" s="420"/>
      <c r="O61" s="1032"/>
      <c r="P61" s="1032"/>
      <c r="Q61" s="1032"/>
      <c r="R61" s="1032"/>
      <c r="S61" s="1032"/>
      <c r="T61" s="1032"/>
      <c r="U61" s="1032"/>
      <c r="V61" s="420"/>
      <c r="W61" s="1032"/>
      <c r="X61" s="420"/>
      <c r="Y61" s="1032"/>
    </row>
    <row r="62" spans="1:35">
      <c r="A62" s="511"/>
      <c r="B62" s="420"/>
      <c r="C62" s="1032"/>
      <c r="D62" s="420"/>
      <c r="E62" s="1032"/>
      <c r="F62" s="1032"/>
      <c r="G62" s="1032"/>
      <c r="H62" s="1032"/>
      <c r="I62" s="1032"/>
      <c r="J62" s="1210"/>
      <c r="K62" s="1032"/>
      <c r="L62" s="420"/>
      <c r="M62" s="1032"/>
      <c r="N62" s="420"/>
      <c r="O62" s="1032"/>
      <c r="P62" s="1032"/>
      <c r="Q62" s="1032"/>
      <c r="R62" s="1032"/>
      <c r="S62" s="1032"/>
      <c r="T62" s="1032"/>
      <c r="U62" s="1032"/>
      <c r="V62" s="420"/>
      <c r="W62" s="1032"/>
      <c r="X62" s="420"/>
      <c r="Y62" s="1032"/>
    </row>
    <row r="63" spans="1:35">
      <c r="A63" s="511"/>
      <c r="B63" s="420"/>
      <c r="C63" s="1032"/>
      <c r="D63" s="420"/>
      <c r="E63" s="1032"/>
      <c r="F63" s="1032"/>
      <c r="G63" s="1032"/>
      <c r="H63" s="1032"/>
      <c r="I63" s="1032"/>
      <c r="J63" s="1210"/>
      <c r="K63" s="1032"/>
      <c r="L63" s="420"/>
      <c r="M63" s="1032"/>
      <c r="N63" s="420"/>
      <c r="O63" s="1032"/>
      <c r="P63" s="1032"/>
      <c r="Q63" s="1032"/>
      <c r="R63" s="1032"/>
      <c r="S63" s="1032"/>
      <c r="T63" s="1032"/>
      <c r="U63" s="1032"/>
      <c r="V63" s="420"/>
      <c r="W63" s="1032"/>
      <c r="X63" s="420"/>
      <c r="Y63" s="1032"/>
    </row>
    <row r="64" spans="1:35">
      <c r="A64" s="511"/>
      <c r="B64" s="420"/>
      <c r="C64" s="1032"/>
      <c r="D64" s="420"/>
      <c r="E64" s="1032"/>
      <c r="F64" s="1032"/>
      <c r="G64" s="1032"/>
      <c r="H64" s="1032"/>
      <c r="I64" s="1032"/>
      <c r="J64" s="1210"/>
      <c r="K64" s="1032"/>
      <c r="L64" s="420"/>
      <c r="M64" s="1032"/>
      <c r="N64" s="420"/>
      <c r="O64" s="1032"/>
      <c r="P64" s="1032"/>
      <c r="Q64" s="1032"/>
      <c r="R64" s="1032"/>
      <c r="S64" s="1032"/>
      <c r="T64" s="1032"/>
      <c r="U64" s="1032"/>
      <c r="V64" s="420"/>
      <c r="W64" s="1032"/>
      <c r="X64" s="420"/>
      <c r="Y64" s="1032"/>
    </row>
    <row r="65" spans="1:25">
      <c r="A65" s="511"/>
      <c r="B65" s="420"/>
      <c r="C65" s="1032"/>
      <c r="D65" s="420"/>
      <c r="E65" s="1032"/>
      <c r="F65" s="1032"/>
      <c r="G65" s="1032"/>
      <c r="H65" s="1032"/>
      <c r="I65" s="1032"/>
      <c r="J65" s="1210"/>
      <c r="K65" s="1032"/>
      <c r="L65" s="420"/>
      <c r="M65" s="1032"/>
      <c r="N65" s="420"/>
      <c r="O65" s="1032"/>
      <c r="P65" s="1032"/>
      <c r="Q65" s="1032"/>
      <c r="R65" s="1032"/>
      <c r="S65" s="1032"/>
      <c r="T65" s="1032"/>
      <c r="U65" s="1032"/>
      <c r="V65" s="420"/>
      <c r="W65" s="1032"/>
      <c r="X65" s="420"/>
      <c r="Y65" s="1032"/>
    </row>
    <row r="66" spans="1:25">
      <c r="A66" s="144"/>
      <c r="B66" s="420"/>
      <c r="C66" s="587"/>
      <c r="D66" s="420"/>
      <c r="E66" s="587"/>
      <c r="F66" s="587"/>
      <c r="G66" s="587"/>
      <c r="H66" s="587"/>
      <c r="I66" s="587"/>
      <c r="J66" s="1210"/>
      <c r="K66" s="587"/>
      <c r="L66" s="420"/>
      <c r="M66" s="587"/>
      <c r="N66" s="420"/>
      <c r="O66" s="587"/>
      <c r="P66" s="587"/>
      <c r="Q66" s="587"/>
      <c r="R66" s="587"/>
      <c r="S66" s="587"/>
      <c r="T66" s="587"/>
      <c r="U66" s="587"/>
      <c r="V66" s="420"/>
      <c r="W66" s="587"/>
      <c r="X66" s="420"/>
      <c r="Y66" s="587"/>
    </row>
    <row r="67" spans="1:25">
      <c r="A67" s="144"/>
      <c r="B67" s="420"/>
      <c r="C67" s="587"/>
      <c r="D67" s="420"/>
      <c r="E67" s="587"/>
      <c r="F67" s="587"/>
      <c r="G67" s="587"/>
      <c r="H67" s="587"/>
      <c r="I67" s="587"/>
      <c r="J67" s="1210"/>
      <c r="K67" s="587"/>
      <c r="L67" s="420"/>
      <c r="M67" s="587"/>
      <c r="N67" s="420"/>
      <c r="O67" s="587"/>
      <c r="P67" s="587"/>
      <c r="Q67" s="587"/>
      <c r="R67" s="587"/>
      <c r="S67" s="587"/>
      <c r="T67" s="587"/>
      <c r="U67" s="587"/>
      <c r="V67" s="420"/>
      <c r="W67" s="587"/>
      <c r="X67" s="420"/>
      <c r="Y67" s="587"/>
    </row>
    <row r="68" spans="1:25">
      <c r="A68" s="144"/>
      <c r="B68" s="420"/>
      <c r="C68" s="587"/>
      <c r="D68" s="420"/>
      <c r="E68" s="587"/>
      <c r="F68" s="587"/>
      <c r="G68" s="587"/>
      <c r="H68" s="587"/>
      <c r="I68" s="587"/>
      <c r="J68" s="1210"/>
      <c r="K68" s="587"/>
      <c r="L68" s="420"/>
      <c r="M68" s="587"/>
      <c r="N68" s="420"/>
      <c r="O68" s="587"/>
      <c r="P68" s="587"/>
      <c r="Q68" s="587"/>
      <c r="R68" s="587"/>
      <c r="S68" s="587"/>
      <c r="T68" s="587"/>
      <c r="U68" s="587"/>
      <c r="V68" s="420"/>
      <c r="W68" s="587"/>
      <c r="X68" s="420"/>
      <c r="Y68" s="587"/>
    </row>
    <row r="69" spans="1:25">
      <c r="A69" s="144"/>
      <c r="B69" s="420"/>
      <c r="C69" s="587"/>
      <c r="D69" s="420"/>
      <c r="E69" s="587"/>
      <c r="F69" s="587"/>
      <c r="G69" s="587"/>
      <c r="H69" s="587"/>
      <c r="I69" s="587"/>
      <c r="J69" s="1210"/>
      <c r="K69" s="587"/>
      <c r="L69" s="420"/>
      <c r="M69" s="587"/>
      <c r="N69" s="420"/>
      <c r="O69" s="587"/>
      <c r="P69" s="587"/>
      <c r="Q69" s="587"/>
      <c r="R69" s="587"/>
      <c r="S69" s="587"/>
      <c r="T69" s="587"/>
      <c r="U69" s="587"/>
      <c r="V69" s="420"/>
      <c r="W69" s="587"/>
      <c r="X69" s="420"/>
      <c r="Y69" s="587"/>
    </row>
    <row r="70" spans="1:25">
      <c r="A70" s="511"/>
      <c r="B70" s="420"/>
      <c r="C70" s="1032"/>
      <c r="D70" s="420"/>
      <c r="E70" s="1032"/>
      <c r="F70" s="1032"/>
      <c r="G70" s="1032"/>
      <c r="H70" s="1032"/>
      <c r="I70" s="1032"/>
      <c r="J70" s="1210"/>
      <c r="K70" s="1032"/>
      <c r="L70" s="420"/>
      <c r="M70" s="1032"/>
      <c r="N70" s="420"/>
      <c r="O70" s="1032"/>
      <c r="P70" s="1032"/>
      <c r="Q70" s="1032"/>
      <c r="R70" s="1032"/>
      <c r="S70" s="1032"/>
      <c r="T70" s="1032"/>
      <c r="U70" s="1032"/>
      <c r="V70" s="420"/>
      <c r="W70" s="1032"/>
      <c r="X70" s="420"/>
      <c r="Y70" s="1032"/>
    </row>
    <row r="71" spans="1:25">
      <c r="A71" s="511"/>
      <c r="B71" s="420"/>
      <c r="C71" s="1032"/>
      <c r="D71" s="420"/>
      <c r="E71" s="1032"/>
      <c r="F71" s="1032"/>
      <c r="G71" s="1032"/>
      <c r="H71" s="1032"/>
      <c r="I71" s="1032"/>
      <c r="J71" s="1210"/>
      <c r="K71" s="1032"/>
      <c r="L71" s="420"/>
      <c r="M71" s="1032"/>
      <c r="N71" s="420"/>
      <c r="O71" s="1032"/>
      <c r="P71" s="1032"/>
      <c r="Q71" s="1032"/>
      <c r="R71" s="1032"/>
      <c r="S71" s="1032"/>
      <c r="T71" s="1032"/>
      <c r="U71" s="1032"/>
      <c r="V71" s="420"/>
      <c r="W71" s="1032"/>
      <c r="X71" s="420"/>
      <c r="Y71" s="1032"/>
    </row>
    <row r="72" spans="1:25">
      <c r="A72" s="511"/>
      <c r="B72" s="420"/>
      <c r="C72" s="1032"/>
      <c r="D72" s="420"/>
      <c r="E72" s="1032"/>
      <c r="F72" s="1032"/>
      <c r="G72" s="1032"/>
      <c r="H72" s="1032"/>
      <c r="I72" s="1032"/>
      <c r="J72" s="1210"/>
      <c r="K72" s="1032"/>
      <c r="L72" s="420"/>
      <c r="M72" s="1032"/>
      <c r="N72" s="420"/>
      <c r="O72" s="1032"/>
      <c r="P72" s="1032"/>
      <c r="Q72" s="1032"/>
      <c r="R72" s="1032"/>
      <c r="S72" s="1032"/>
      <c r="T72" s="1032"/>
      <c r="U72" s="1032"/>
      <c r="V72" s="420"/>
      <c r="W72" s="1032"/>
      <c r="X72" s="420"/>
      <c r="Y72" s="1032"/>
    </row>
    <row r="73" spans="1:25">
      <c r="A73" s="511"/>
      <c r="B73" s="420"/>
      <c r="C73" s="1032"/>
      <c r="D73" s="420"/>
      <c r="E73" s="1032"/>
      <c r="F73" s="1032"/>
      <c r="G73" s="1032"/>
      <c r="H73" s="1032"/>
      <c r="I73" s="1032"/>
      <c r="J73" s="1210"/>
      <c r="K73" s="1032"/>
      <c r="L73" s="420"/>
      <c r="M73" s="1032"/>
      <c r="N73" s="420"/>
      <c r="O73" s="1032"/>
      <c r="P73" s="1032"/>
      <c r="Q73" s="1032"/>
      <c r="R73" s="1032"/>
      <c r="S73" s="1032"/>
      <c r="T73" s="1032"/>
      <c r="U73" s="1032"/>
      <c r="V73" s="420"/>
      <c r="W73" s="1032"/>
      <c r="X73" s="420"/>
      <c r="Y73" s="1032"/>
    </row>
    <row r="74" spans="1:25">
      <c r="A74" s="511"/>
      <c r="B74" s="420"/>
      <c r="C74" s="1032"/>
      <c r="D74" s="420"/>
      <c r="E74" s="1032"/>
      <c r="F74" s="1032"/>
      <c r="G74" s="1032"/>
      <c r="H74" s="1032"/>
      <c r="I74" s="1032"/>
      <c r="J74" s="1210"/>
      <c r="K74" s="1032"/>
      <c r="L74" s="420"/>
      <c r="M74" s="1032"/>
      <c r="N74" s="420"/>
      <c r="O74" s="1032"/>
      <c r="P74" s="1032"/>
      <c r="Q74" s="1032"/>
      <c r="R74" s="1032"/>
      <c r="S74" s="1032"/>
      <c r="T74" s="1032"/>
      <c r="U74" s="1032"/>
      <c r="V74" s="420"/>
      <c r="W74" s="1032"/>
      <c r="X74" s="420"/>
      <c r="Y74" s="1032"/>
    </row>
    <row r="75" spans="1:25">
      <c r="A75" s="511"/>
      <c r="B75" s="420"/>
      <c r="C75" s="1032"/>
      <c r="D75" s="420"/>
      <c r="E75" s="1032"/>
      <c r="F75" s="1032"/>
      <c r="G75" s="1032"/>
      <c r="H75" s="1032"/>
      <c r="I75" s="1032"/>
      <c r="J75" s="1210"/>
      <c r="K75" s="1032"/>
      <c r="L75" s="420"/>
      <c r="M75" s="1032"/>
      <c r="N75" s="420"/>
      <c r="O75" s="1032"/>
      <c r="P75" s="1032"/>
      <c r="Q75" s="1032"/>
      <c r="R75" s="1032"/>
      <c r="S75" s="1032"/>
      <c r="T75" s="1032"/>
      <c r="U75" s="1032"/>
      <c r="V75" s="420"/>
      <c r="W75" s="1032"/>
      <c r="X75" s="420"/>
      <c r="Y75" s="1032"/>
    </row>
    <row r="76" spans="1:25">
      <c r="A76" s="511"/>
      <c r="B76" s="420"/>
      <c r="C76" s="1032"/>
      <c r="D76" s="420"/>
      <c r="E76" s="1032"/>
      <c r="F76" s="1032"/>
      <c r="G76" s="1032"/>
      <c r="H76" s="1032"/>
      <c r="I76" s="1032"/>
      <c r="J76" s="1210"/>
      <c r="K76" s="1032"/>
      <c r="L76" s="420"/>
      <c r="M76" s="1032"/>
      <c r="N76" s="420"/>
      <c r="O76" s="1032"/>
      <c r="P76" s="1032"/>
      <c r="Q76" s="1032"/>
      <c r="R76" s="1032"/>
      <c r="S76" s="1032"/>
      <c r="T76" s="1032"/>
      <c r="U76" s="1032"/>
      <c r="V76" s="420"/>
      <c r="W76" s="1032"/>
      <c r="X76" s="420"/>
      <c r="Y76" s="1032"/>
    </row>
    <row r="77" spans="1:25">
      <c r="A77" s="144"/>
      <c r="B77" s="420"/>
      <c r="C77" s="1032"/>
      <c r="D77" s="420"/>
      <c r="E77" s="1032"/>
      <c r="F77" s="1032"/>
      <c r="G77" s="1032"/>
      <c r="H77" s="1032"/>
      <c r="I77" s="1032"/>
      <c r="J77" s="1210"/>
      <c r="K77" s="1032"/>
      <c r="L77" s="420"/>
      <c r="M77" s="1032"/>
      <c r="N77" s="420"/>
      <c r="O77" s="1032"/>
      <c r="P77" s="1032"/>
      <c r="Q77" s="1032"/>
      <c r="R77" s="1032"/>
      <c r="S77" s="1032"/>
      <c r="T77" s="1032"/>
      <c r="U77" s="1032"/>
      <c r="V77" s="420"/>
      <c r="W77" s="1032"/>
      <c r="X77" s="420"/>
      <c r="Y77" s="1032"/>
    </row>
    <row r="78" spans="1:25">
      <c r="A78" s="144"/>
      <c r="B78" s="420"/>
      <c r="C78" s="1032"/>
      <c r="D78" s="420"/>
      <c r="E78" s="1032"/>
      <c r="F78" s="1032"/>
      <c r="G78" s="1032"/>
      <c r="H78" s="1032"/>
      <c r="I78" s="1032"/>
      <c r="J78" s="1210"/>
      <c r="K78" s="1032"/>
      <c r="L78" s="420"/>
      <c r="M78" s="1032"/>
      <c r="N78" s="420"/>
      <c r="O78" s="1032"/>
      <c r="P78" s="1032"/>
      <c r="Q78" s="1032"/>
      <c r="R78" s="1032"/>
      <c r="S78" s="1032"/>
      <c r="T78" s="1032"/>
      <c r="U78" s="1032"/>
      <c r="V78" s="420"/>
      <c r="W78" s="1032"/>
      <c r="X78" s="420"/>
      <c r="Y78" s="1032"/>
    </row>
    <row r="79" spans="1:25">
      <c r="A79" s="144"/>
      <c r="B79" s="420"/>
      <c r="C79" s="1032"/>
      <c r="D79" s="420"/>
      <c r="E79" s="1032"/>
      <c r="F79" s="1032"/>
      <c r="G79" s="1032"/>
      <c r="H79" s="1032"/>
      <c r="I79" s="1032"/>
      <c r="J79" s="1210"/>
      <c r="K79" s="1032"/>
      <c r="L79" s="420"/>
      <c r="M79" s="1032"/>
      <c r="N79" s="420"/>
      <c r="O79" s="1032"/>
      <c r="P79" s="1032"/>
      <c r="Q79" s="1032"/>
      <c r="R79" s="1032"/>
      <c r="S79" s="1032"/>
      <c r="T79" s="1032"/>
      <c r="U79" s="1032"/>
      <c r="V79" s="420"/>
      <c r="W79" s="1032"/>
      <c r="X79" s="420"/>
      <c r="Y79" s="1032"/>
    </row>
    <row r="80" spans="1:25">
      <c r="A80" s="145"/>
      <c r="B80" s="420"/>
      <c r="C80" s="587"/>
      <c r="D80" s="420"/>
      <c r="E80" s="338"/>
      <c r="F80" s="338"/>
      <c r="G80" s="338"/>
      <c r="H80" s="338"/>
      <c r="I80" s="338"/>
      <c r="J80" s="1210"/>
      <c r="K80" s="338"/>
      <c r="L80" s="420"/>
      <c r="M80" s="338"/>
      <c r="N80" s="420"/>
      <c r="O80" s="338"/>
      <c r="P80" s="338"/>
      <c r="Q80" s="338"/>
      <c r="R80" s="338"/>
      <c r="S80" s="338"/>
      <c r="T80" s="338"/>
      <c r="U80" s="338"/>
      <c r="V80" s="420"/>
      <c r="W80" s="338"/>
      <c r="X80" s="420"/>
      <c r="Y80" s="338"/>
    </row>
    <row r="81" spans="1:25">
      <c r="A81" s="145"/>
      <c r="B81" s="420"/>
      <c r="C81" s="512"/>
      <c r="D81" s="1035"/>
      <c r="E81" s="512"/>
      <c r="F81" s="512"/>
      <c r="G81" s="512"/>
      <c r="H81" s="512"/>
      <c r="I81" s="512"/>
      <c r="J81" s="1210"/>
      <c r="K81" s="512"/>
      <c r="L81" s="1035"/>
      <c r="M81" s="512"/>
      <c r="N81" s="1035"/>
      <c r="O81" s="512"/>
      <c r="P81" s="512"/>
      <c r="Q81" s="512"/>
      <c r="R81" s="512"/>
      <c r="S81" s="512"/>
      <c r="T81" s="512"/>
      <c r="U81" s="512"/>
      <c r="V81" s="1035"/>
      <c r="W81" s="512"/>
      <c r="X81" s="1035"/>
      <c r="Y81" s="512"/>
    </row>
    <row r="82" spans="1:25">
      <c r="A82" s="145"/>
      <c r="B82" s="1035"/>
      <c r="C82" s="512"/>
      <c r="D82" s="1035"/>
      <c r="E82" s="512"/>
      <c r="F82" s="512"/>
      <c r="G82" s="512"/>
      <c r="H82" s="512"/>
      <c r="I82" s="512"/>
      <c r="J82" s="1035"/>
      <c r="K82" s="512"/>
      <c r="L82" s="1035"/>
      <c r="M82" s="512"/>
      <c r="N82" s="1035"/>
      <c r="O82" s="512"/>
      <c r="P82" s="512"/>
      <c r="Q82" s="512"/>
      <c r="R82" s="512"/>
      <c r="S82" s="512"/>
      <c r="T82" s="512"/>
      <c r="U82" s="512"/>
      <c r="V82" s="1035"/>
      <c r="W82" s="512"/>
      <c r="X82" s="1035"/>
      <c r="Y82" s="512"/>
    </row>
    <row r="83" spans="1:25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</row>
    <row r="84" spans="1:25">
      <c r="A84" s="144"/>
      <c r="B84" s="510"/>
      <c r="C84" s="510"/>
      <c r="D84" s="510"/>
      <c r="E84" s="510"/>
      <c r="F84" s="510"/>
      <c r="G84" s="510"/>
      <c r="H84" s="510"/>
      <c r="I84" s="510"/>
      <c r="J84" s="510"/>
      <c r="K84" s="510"/>
      <c r="L84" s="510"/>
      <c r="M84" s="510"/>
      <c r="N84" s="510"/>
      <c r="O84" s="510"/>
      <c r="P84" s="510"/>
      <c r="Q84" s="510"/>
      <c r="R84" s="510"/>
      <c r="S84" s="510"/>
      <c r="T84" s="510"/>
      <c r="U84" s="510"/>
      <c r="V84" s="510"/>
      <c r="W84" s="510"/>
      <c r="X84" s="510"/>
      <c r="Y84" s="510"/>
    </row>
    <row r="85" spans="1:25">
      <c r="A85" s="145"/>
      <c r="B85" s="1050"/>
      <c r="C85" s="510"/>
      <c r="D85" s="510"/>
      <c r="E85" s="510"/>
      <c r="F85" s="510"/>
      <c r="G85" s="510"/>
      <c r="H85" s="510"/>
      <c r="I85" s="510"/>
      <c r="J85" s="510"/>
      <c r="K85" s="510"/>
      <c r="L85" s="510"/>
      <c r="M85" s="510"/>
      <c r="N85" s="510"/>
      <c r="O85" s="510"/>
      <c r="P85" s="510"/>
      <c r="Q85" s="510"/>
      <c r="R85" s="510"/>
      <c r="S85" s="510"/>
      <c r="T85" s="510"/>
      <c r="U85" s="510"/>
      <c r="V85" s="510"/>
      <c r="W85" s="510"/>
      <c r="X85" s="510"/>
      <c r="Y85" s="510"/>
    </row>
    <row r="86" spans="1:25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>
      <c r="A87" s="144"/>
      <c r="B87" s="420"/>
      <c r="C87" s="587"/>
      <c r="D87" s="338"/>
      <c r="E87" s="587"/>
      <c r="F87" s="587"/>
      <c r="G87" s="587"/>
      <c r="H87" s="587"/>
      <c r="I87" s="587"/>
      <c r="J87" s="1210"/>
      <c r="K87" s="587"/>
      <c r="L87" s="338"/>
      <c r="M87" s="587"/>
      <c r="N87" s="338"/>
      <c r="O87" s="587"/>
      <c r="P87" s="587"/>
      <c r="Q87" s="587"/>
      <c r="R87" s="587"/>
      <c r="S87" s="587"/>
      <c r="T87" s="587"/>
      <c r="U87" s="587"/>
      <c r="V87" s="338"/>
      <c r="W87" s="587"/>
      <c r="X87" s="338"/>
      <c r="Y87" s="587"/>
    </row>
    <row r="88" spans="1:25">
      <c r="A88" s="779"/>
      <c r="B88" s="420"/>
      <c r="C88" s="587"/>
      <c r="D88" s="338"/>
      <c r="E88" s="587"/>
      <c r="F88" s="587"/>
      <c r="G88" s="587"/>
      <c r="H88" s="587"/>
      <c r="I88" s="587"/>
      <c r="J88" s="1210"/>
      <c r="K88" s="587"/>
      <c r="L88" s="338"/>
      <c r="M88" s="587"/>
      <c r="N88" s="338"/>
      <c r="O88" s="587"/>
      <c r="P88" s="587"/>
      <c r="Q88" s="587"/>
      <c r="R88" s="587"/>
      <c r="S88" s="587"/>
      <c r="T88" s="587"/>
      <c r="U88" s="587"/>
      <c r="V88" s="338"/>
      <c r="W88" s="587"/>
      <c r="X88" s="338"/>
      <c r="Y88" s="587"/>
    </row>
    <row r="89" spans="1:25">
      <c r="A89" s="779"/>
      <c r="B89" s="420"/>
      <c r="C89" s="587"/>
      <c r="D89" s="338"/>
      <c r="E89" s="587"/>
      <c r="F89" s="587"/>
      <c r="G89" s="587"/>
      <c r="H89" s="587"/>
      <c r="I89" s="587"/>
      <c r="J89" s="1210"/>
      <c r="K89" s="587"/>
      <c r="L89" s="338"/>
      <c r="M89" s="587"/>
      <c r="N89" s="338"/>
      <c r="O89" s="587"/>
      <c r="P89" s="587"/>
      <c r="Q89" s="587"/>
      <c r="R89" s="587"/>
      <c r="S89" s="587"/>
      <c r="T89" s="587"/>
      <c r="U89" s="587"/>
      <c r="V89" s="338"/>
      <c r="W89" s="587"/>
      <c r="X89" s="338"/>
      <c r="Y89" s="587"/>
    </row>
    <row r="90" spans="1:25">
      <c r="A90" s="779"/>
      <c r="B90" s="420"/>
      <c r="C90" s="587"/>
      <c r="D90" s="338"/>
      <c r="E90" s="587"/>
      <c r="F90" s="587"/>
      <c r="G90" s="587"/>
      <c r="H90" s="587"/>
      <c r="I90" s="587"/>
      <c r="J90" s="1210"/>
      <c r="K90" s="587"/>
      <c r="L90" s="338"/>
      <c r="M90" s="587"/>
      <c r="N90" s="338"/>
      <c r="O90" s="587"/>
      <c r="P90" s="587"/>
      <c r="Q90" s="587"/>
      <c r="R90" s="587"/>
      <c r="S90" s="587"/>
      <c r="T90" s="587"/>
      <c r="U90" s="587"/>
      <c r="V90" s="338"/>
      <c r="W90" s="587"/>
      <c r="X90" s="338"/>
      <c r="Y90" s="587"/>
    </row>
    <row r="91" spans="1:25">
      <c r="A91" s="779"/>
      <c r="B91" s="420"/>
      <c r="C91" s="587"/>
      <c r="D91" s="338"/>
      <c r="E91" s="587"/>
      <c r="F91" s="587"/>
      <c r="G91" s="587"/>
      <c r="H91" s="587"/>
      <c r="I91" s="587"/>
      <c r="J91" s="1210"/>
      <c r="K91" s="587"/>
      <c r="L91" s="338"/>
      <c r="M91" s="587"/>
      <c r="N91" s="338"/>
      <c r="O91" s="587"/>
      <c r="P91" s="587"/>
      <c r="Q91" s="587"/>
      <c r="R91" s="587"/>
      <c r="S91" s="587"/>
      <c r="T91" s="587"/>
      <c r="U91" s="587"/>
      <c r="V91" s="338"/>
      <c r="W91" s="587"/>
      <c r="X91" s="338"/>
      <c r="Y91" s="587"/>
    </row>
    <row r="92" spans="1:25">
      <c r="A92" s="779"/>
      <c r="B92" s="420"/>
      <c r="C92" s="587"/>
      <c r="D92" s="338"/>
      <c r="E92" s="587"/>
      <c r="F92" s="587"/>
      <c r="G92" s="587"/>
      <c r="H92" s="587"/>
      <c r="I92" s="587"/>
      <c r="J92" s="1210"/>
      <c r="K92" s="587"/>
      <c r="L92" s="338"/>
      <c r="M92" s="587"/>
      <c r="N92" s="338"/>
      <c r="O92" s="587"/>
      <c r="P92" s="587"/>
      <c r="Q92" s="587"/>
      <c r="R92" s="587"/>
      <c r="S92" s="587"/>
      <c r="T92" s="587"/>
      <c r="U92" s="587"/>
      <c r="V92" s="338"/>
      <c r="W92" s="587"/>
      <c r="X92" s="338"/>
      <c r="Y92" s="587"/>
    </row>
    <row r="93" spans="1:25">
      <c r="A93" s="779"/>
      <c r="B93" s="420"/>
      <c r="C93" s="587"/>
      <c r="D93" s="338"/>
      <c r="E93" s="587"/>
      <c r="F93" s="587"/>
      <c r="G93" s="587"/>
      <c r="H93" s="587"/>
      <c r="I93" s="587"/>
      <c r="J93" s="1210"/>
      <c r="K93" s="587"/>
      <c r="L93" s="338"/>
      <c r="M93" s="587"/>
      <c r="N93" s="338"/>
      <c r="O93" s="587"/>
      <c r="P93" s="587"/>
      <c r="Q93" s="587"/>
      <c r="R93" s="587"/>
      <c r="S93" s="587"/>
      <c r="T93" s="587"/>
      <c r="U93" s="587"/>
      <c r="V93" s="338"/>
      <c r="W93" s="587"/>
      <c r="X93" s="338"/>
      <c r="Y93" s="587"/>
    </row>
    <row r="94" spans="1:25">
      <c r="A94" s="779"/>
      <c r="B94" s="420"/>
      <c r="C94" s="587"/>
      <c r="D94" s="338"/>
      <c r="E94" s="587"/>
      <c r="F94" s="587"/>
      <c r="G94" s="587"/>
      <c r="H94" s="587"/>
      <c r="I94" s="587"/>
      <c r="J94" s="1210"/>
      <c r="K94" s="587"/>
      <c r="L94" s="338"/>
      <c r="M94" s="587"/>
      <c r="N94" s="338"/>
      <c r="O94" s="587"/>
      <c r="P94" s="587"/>
      <c r="Q94" s="587"/>
      <c r="R94" s="587"/>
      <c r="S94" s="587"/>
      <c r="T94" s="587"/>
      <c r="U94" s="587"/>
      <c r="V94" s="338"/>
      <c r="W94" s="587"/>
      <c r="X94" s="338"/>
      <c r="Y94" s="587"/>
    </row>
    <row r="95" spans="1:25">
      <c r="A95" s="144"/>
      <c r="B95" s="338"/>
      <c r="C95" s="587"/>
      <c r="D95" s="338"/>
      <c r="E95" s="587"/>
      <c r="F95" s="587"/>
      <c r="G95" s="587"/>
      <c r="H95" s="587"/>
      <c r="I95" s="587"/>
      <c r="J95" s="1210"/>
      <c r="K95" s="587"/>
      <c r="L95" s="338"/>
      <c r="M95" s="587"/>
      <c r="N95" s="338"/>
      <c r="O95" s="587"/>
      <c r="P95" s="587"/>
      <c r="Q95" s="587"/>
      <c r="R95" s="587"/>
      <c r="S95" s="587"/>
      <c r="T95" s="587"/>
      <c r="U95" s="587"/>
      <c r="V95" s="338"/>
      <c r="W95" s="587"/>
      <c r="X95" s="338"/>
      <c r="Y95" s="587"/>
    </row>
    <row r="96" spans="1:25">
      <c r="B96" s="337"/>
      <c r="C96" s="367"/>
      <c r="D96" s="337"/>
      <c r="E96" s="367"/>
      <c r="F96" s="367"/>
      <c r="G96" s="367"/>
      <c r="H96" s="367"/>
      <c r="I96" s="367"/>
      <c r="J96" s="337"/>
      <c r="K96" s="367"/>
      <c r="L96" s="337"/>
      <c r="M96" s="367"/>
      <c r="O96" s="367"/>
      <c r="P96" s="367"/>
      <c r="Q96" s="367"/>
      <c r="R96" s="367"/>
      <c r="S96" s="367"/>
      <c r="T96" s="367"/>
      <c r="U96" s="367"/>
      <c r="V96" s="337"/>
      <c r="W96" s="367"/>
      <c r="X96" s="337"/>
      <c r="Y96" s="367"/>
    </row>
    <row r="97" spans="1:25">
      <c r="A97" s="145"/>
      <c r="B97" s="338"/>
      <c r="C97" s="587"/>
      <c r="D97" s="338"/>
      <c r="E97" s="587"/>
      <c r="F97" s="587"/>
      <c r="G97" s="587"/>
      <c r="H97" s="587"/>
      <c r="I97" s="587"/>
      <c r="J97" s="338"/>
      <c r="K97" s="587"/>
      <c r="L97" s="338"/>
      <c r="M97" s="587"/>
      <c r="O97" s="587"/>
      <c r="P97" s="587"/>
      <c r="Q97" s="587"/>
      <c r="R97" s="587"/>
      <c r="S97" s="587"/>
      <c r="T97" s="587"/>
      <c r="U97" s="587"/>
      <c r="V97" s="338"/>
      <c r="W97" s="587"/>
      <c r="X97" s="338"/>
      <c r="Y97" s="587"/>
    </row>
    <row r="98" spans="1:25">
      <c r="A98" s="1019"/>
      <c r="B98" s="338"/>
      <c r="C98" s="587"/>
      <c r="D98" s="338"/>
      <c r="E98" s="587"/>
      <c r="F98" s="587"/>
      <c r="G98" s="587"/>
      <c r="H98" s="587"/>
      <c r="I98" s="587"/>
      <c r="J98" s="338"/>
      <c r="K98" s="587"/>
      <c r="L98" s="338"/>
      <c r="M98" s="587"/>
      <c r="N98" s="338"/>
      <c r="O98" s="587"/>
      <c r="P98" s="587"/>
      <c r="Q98" s="587"/>
      <c r="R98" s="587"/>
      <c r="S98" s="587"/>
      <c r="T98" s="587"/>
      <c r="U98" s="587"/>
      <c r="V98" s="338"/>
      <c r="W98" s="587"/>
      <c r="X98" s="338"/>
      <c r="Y98" s="587"/>
    </row>
    <row r="99" spans="1:25">
      <c r="A99" s="145"/>
      <c r="B99" s="338"/>
      <c r="C99" s="587"/>
      <c r="D99" s="338"/>
      <c r="E99" s="587"/>
      <c r="F99" s="587"/>
      <c r="G99" s="587"/>
      <c r="H99" s="587"/>
      <c r="I99" s="587"/>
      <c r="J99" s="338"/>
      <c r="K99" s="587"/>
      <c r="L99" s="338"/>
      <c r="M99" s="587"/>
      <c r="N99" s="338"/>
      <c r="O99" s="587"/>
      <c r="P99" s="587"/>
      <c r="Q99" s="587"/>
      <c r="R99" s="587"/>
      <c r="S99" s="587"/>
      <c r="T99" s="587"/>
      <c r="U99" s="587"/>
      <c r="V99" s="338"/>
      <c r="W99" s="587"/>
      <c r="X99" s="338"/>
      <c r="Y99" s="587"/>
    </row>
  </sheetData>
  <sheetProtection password="DF1A" sheet="1" objects="1" scenarios="1"/>
  <phoneticPr fontId="0" type="noConversion"/>
  <pageMargins left="0.75" right="0.75" top="1" bottom="1" header="0.5" footer="0.5"/>
  <pageSetup paperSize="9" scale="42" orientation="landscape" horizontalDpi="200" verticalDpi="2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X99"/>
  <sheetViews>
    <sheetView workbookViewId="0" xr3:uid="{DED2A6B2-B78A-5A07-A845-30818C757969}"/>
  </sheetViews>
  <sheetFormatPr defaultRowHeight="12.75"/>
  <cols>
    <col min="1" max="1" width="36.42578125" customWidth="1"/>
    <col min="2" max="2" width="12.7109375" customWidth="1"/>
    <col min="3" max="3" width="10.7109375" customWidth="1"/>
    <col min="4" max="4" width="5.7109375" customWidth="1"/>
    <col min="5" max="5" width="12.7109375" style="145" customWidth="1"/>
    <col min="6" max="6" width="4.7109375" style="145" customWidth="1"/>
    <col min="7" max="7" width="12.7109375" style="145" customWidth="1"/>
    <col min="8" max="8" width="4.7109375" style="145" customWidth="1"/>
    <col min="9" max="9" width="11.85546875" style="145" customWidth="1"/>
    <col min="10" max="10" width="4.7109375" style="145" customWidth="1"/>
    <col min="11" max="11" width="10.85546875" style="145" customWidth="1"/>
    <col min="12" max="12" width="4.7109375" style="145" customWidth="1"/>
    <col min="13" max="13" width="13.7109375" customWidth="1"/>
    <col min="14" max="14" width="5.42578125" customWidth="1"/>
    <col min="15" max="15" width="10.28515625" customWidth="1"/>
    <col min="16" max="16" width="5.42578125" customWidth="1"/>
    <col min="17" max="17" width="13.42578125" customWidth="1"/>
    <col min="18" max="18" width="6.5703125" customWidth="1"/>
    <col min="19" max="19" width="11" customWidth="1"/>
    <col min="20" max="20" width="4.85546875" customWidth="1"/>
    <col min="21" max="21" width="12.42578125" customWidth="1"/>
    <col min="22" max="22" width="4.140625" customWidth="1"/>
    <col min="23" max="23" width="12.5703125" customWidth="1"/>
    <col min="24" max="24" width="5.42578125" customWidth="1"/>
  </cols>
  <sheetData>
    <row r="1" spans="1:24">
      <c r="A1" s="336" t="s">
        <v>1290</v>
      </c>
    </row>
    <row r="2" spans="1:24">
      <c r="A2" s="145"/>
    </row>
    <row r="3" spans="1:24">
      <c r="A3" s="505" t="s">
        <v>1337</v>
      </c>
      <c r="B3" s="506" t="s">
        <v>61</v>
      </c>
      <c r="C3" s="325" t="s">
        <v>411</v>
      </c>
      <c r="D3" s="506"/>
      <c r="E3" s="1268" t="s">
        <v>1338</v>
      </c>
      <c r="F3" s="514"/>
      <c r="G3" s="1249" t="s">
        <v>451</v>
      </c>
      <c r="H3" s="506"/>
      <c r="I3" s="1249" t="s">
        <v>1339</v>
      </c>
      <c r="J3" s="506"/>
      <c r="K3" s="1249" t="s">
        <v>751</v>
      </c>
      <c r="L3" s="506"/>
      <c r="M3" s="1249" t="s">
        <v>449</v>
      </c>
      <c r="N3" s="506"/>
      <c r="O3" s="1249" t="s">
        <v>1309</v>
      </c>
      <c r="P3" s="1251"/>
      <c r="Q3" s="1249" t="s">
        <v>1295</v>
      </c>
      <c r="R3" s="1251"/>
      <c r="S3" s="1272" t="s">
        <v>1192</v>
      </c>
      <c r="T3" s="506"/>
      <c r="U3" s="1253" t="s">
        <v>511</v>
      </c>
      <c r="V3" s="1254"/>
      <c r="W3" s="325" t="s">
        <v>509</v>
      </c>
      <c r="X3" s="506"/>
    </row>
    <row r="4" spans="1:24">
      <c r="A4" s="505"/>
      <c r="B4" s="505"/>
      <c r="C4" s="169" t="s">
        <v>639</v>
      </c>
      <c r="D4" s="508"/>
      <c r="E4" s="1269" t="s">
        <v>1319</v>
      </c>
      <c r="F4" s="517"/>
      <c r="G4" s="1250" t="s">
        <v>709</v>
      </c>
      <c r="H4" s="508"/>
      <c r="I4" s="1250" t="s">
        <v>1340</v>
      </c>
      <c r="J4" s="508"/>
      <c r="K4" s="1250" t="s">
        <v>639</v>
      </c>
      <c r="L4" s="508"/>
      <c r="M4" s="1250" t="s">
        <v>1341</v>
      </c>
      <c r="N4" s="508"/>
      <c r="O4" s="1270" t="s">
        <v>474</v>
      </c>
      <c r="P4" s="1252"/>
      <c r="Q4" s="1270" t="s">
        <v>1342</v>
      </c>
      <c r="R4" s="1252"/>
      <c r="S4" s="1456" t="s">
        <v>1198</v>
      </c>
      <c r="T4" s="508"/>
      <c r="U4" s="1255" t="s">
        <v>1242</v>
      </c>
      <c r="V4" s="1256"/>
      <c r="W4" s="169" t="s">
        <v>1343</v>
      </c>
      <c r="X4" s="508"/>
    </row>
    <row r="5" spans="1:24">
      <c r="A5" s="142"/>
      <c r="B5" s="1448" t="s">
        <v>116</v>
      </c>
      <c r="C5" s="156" t="s">
        <v>116</v>
      </c>
      <c r="D5" s="157" t="s">
        <v>22</v>
      </c>
      <c r="E5" s="347" t="s">
        <v>116</v>
      </c>
      <c r="F5" s="346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56" t="s">
        <v>116</v>
      </c>
      <c r="V5" s="157" t="s">
        <v>22</v>
      </c>
      <c r="W5" s="155" t="s">
        <v>116</v>
      </c>
      <c r="X5" s="157" t="s">
        <v>22</v>
      </c>
    </row>
    <row r="6" spans="1:24">
      <c r="A6" s="141" t="s">
        <v>117</v>
      </c>
      <c r="B6" s="142"/>
      <c r="D6" s="158"/>
      <c r="E6" s="337"/>
      <c r="F6" s="349"/>
      <c r="G6"/>
      <c r="H6" s="158"/>
      <c r="I6"/>
      <c r="J6" s="158"/>
      <c r="K6"/>
      <c r="L6" s="158"/>
      <c r="N6" s="158"/>
      <c r="P6" s="158"/>
      <c r="R6" s="158"/>
      <c r="T6" s="158"/>
      <c r="V6" s="158"/>
      <c r="X6" s="158"/>
    </row>
    <row r="7" spans="1:24">
      <c r="A7" s="172" t="s">
        <v>119</v>
      </c>
      <c r="B7" s="1449">
        <f>+C7+E7+G7+I7+K7+M7+O7+Q7+S7+U7+W7</f>
        <v>89.820000000999997</v>
      </c>
      <c r="C7" s="421">
        <v>0</v>
      </c>
      <c r="D7" s="366">
        <f>C7/$C$10*100</f>
        <v>0</v>
      </c>
      <c r="E7" s="421">
        <v>46.6</v>
      </c>
      <c r="F7" s="366">
        <f>E7/$E$10*100</f>
        <v>67.050359712230218</v>
      </c>
      <c r="G7" s="421">
        <v>0</v>
      </c>
      <c r="H7" s="366">
        <f>G7/$G$10*100</f>
        <v>0</v>
      </c>
      <c r="I7" s="421">
        <v>0</v>
      </c>
      <c r="J7" s="366">
        <f>I7/$I$10*100</f>
        <v>0</v>
      </c>
      <c r="K7" s="421">
        <v>0</v>
      </c>
      <c r="L7" s="366">
        <f>K7/$K$10*100</f>
        <v>0</v>
      </c>
      <c r="M7" s="421">
        <v>43.22</v>
      </c>
      <c r="N7" s="366">
        <f>M7/$M$10*100</f>
        <v>86.284687562387703</v>
      </c>
      <c r="O7" s="421">
        <v>0</v>
      </c>
      <c r="P7" s="366">
        <f>O7/$O$10*100</f>
        <v>0</v>
      </c>
      <c r="Q7" s="421">
        <v>0</v>
      </c>
      <c r="R7" s="366">
        <f>Q7/$Q$10*100</f>
        <v>0</v>
      </c>
      <c r="S7" s="421">
        <v>0</v>
      </c>
      <c r="T7" s="366">
        <f>S7/$S$10*100</f>
        <v>0</v>
      </c>
      <c r="U7" s="421">
        <v>0</v>
      </c>
      <c r="V7" s="366">
        <f>U7/$U$10*100</f>
        <v>0</v>
      </c>
      <c r="W7" s="421">
        <v>1.0000000000000001E-9</v>
      </c>
      <c r="X7" s="366">
        <f>W7/$W$10*100</f>
        <v>3.3333333222222221E-7</v>
      </c>
    </row>
    <row r="8" spans="1:24">
      <c r="A8" s="172" t="s">
        <v>278</v>
      </c>
      <c r="B8" s="1449">
        <f>+C8+E8+G8+I8+K8+M8+O8+Q8+S8+U8+W8</f>
        <v>198.53131067999999</v>
      </c>
      <c r="C8" s="450">
        <f>SUM('FOF1'!K8:K12)</f>
        <v>1.0000000000000001E-5</v>
      </c>
      <c r="D8" s="366">
        <f>C8/$C$10*100</f>
        <v>100</v>
      </c>
      <c r="E8" s="421">
        <v>22.9</v>
      </c>
      <c r="F8" s="366">
        <f>E8/$E$10*100</f>
        <v>32.949640287769782</v>
      </c>
      <c r="G8" s="450">
        <f>SUM('FOF2'!F48:F52)</f>
        <v>73.428300679999992</v>
      </c>
      <c r="H8" s="366">
        <f>G8/$G$10*100</f>
        <v>100</v>
      </c>
      <c r="I8" s="450">
        <f>SUM(FOF1B!S47:S51)</f>
        <v>6.07</v>
      </c>
      <c r="J8" s="366">
        <f>I8/$I$10*100</f>
        <v>100</v>
      </c>
      <c r="K8" s="450">
        <f>SUM(FOF1B!V47:V51)</f>
        <v>77.11</v>
      </c>
      <c r="L8" s="366">
        <f>K8/$K$10*100</f>
        <v>100</v>
      </c>
      <c r="M8" s="421">
        <v>6.87</v>
      </c>
      <c r="N8" s="366">
        <f>M8/$M$10*100</f>
        <v>13.715312437612297</v>
      </c>
      <c r="O8" s="450">
        <f>SUM('FOF2'!AG48:AG52)</f>
        <v>7.0000000000000007E-2</v>
      </c>
      <c r="P8" s="366">
        <f>O8/$O$10*100</f>
        <v>100</v>
      </c>
      <c r="Q8" s="450">
        <f>SUM('FOF2'!I8:I12)</f>
        <v>1.6</v>
      </c>
      <c r="R8" s="366">
        <f>Q8/$Q$10*100</f>
        <v>100</v>
      </c>
      <c r="S8" s="421">
        <f>SUM('FOF6'!R48:R52)</f>
        <v>9.8829999999999991</v>
      </c>
      <c r="T8" s="366">
        <f>S8/$S$10*100</f>
        <v>100</v>
      </c>
      <c r="U8" s="421">
        <f>SUM('FOF7'!AA8:AA12)</f>
        <v>0.3</v>
      </c>
      <c r="V8" s="366">
        <f>U8/$U$10*100</f>
        <v>100</v>
      </c>
      <c r="W8" s="421">
        <f>SUM('FOF7'!O8:O12)</f>
        <v>0.3</v>
      </c>
      <c r="X8" s="366">
        <f>W8/$W$10*100</f>
        <v>99.999999666666668</v>
      </c>
    </row>
    <row r="9" spans="1:24" ht="13.5" thickBot="1">
      <c r="A9" s="324" t="s">
        <v>121</v>
      </c>
      <c r="B9" s="1449">
        <f>+C9+E9+G9+I9+K9+M9+O9+Q9+S9+U9+W9</f>
        <v>0</v>
      </c>
      <c r="C9" s="421">
        <v>0</v>
      </c>
      <c r="D9" s="366">
        <f>C9/$C$10*100</f>
        <v>0</v>
      </c>
      <c r="E9" s="421">
        <v>0</v>
      </c>
      <c r="F9" s="366">
        <f>E9/$E$10*100</f>
        <v>0</v>
      </c>
      <c r="G9" s="421">
        <v>0</v>
      </c>
      <c r="H9" s="366">
        <f>G9/$G$10*100</f>
        <v>0</v>
      </c>
      <c r="I9" s="421">
        <v>0</v>
      </c>
      <c r="J9" s="366">
        <f>I9/$I$10*100</f>
        <v>0</v>
      </c>
      <c r="K9" s="421">
        <v>0</v>
      </c>
      <c r="L9" s="366">
        <f>K9/$K$10*100</f>
        <v>0</v>
      </c>
      <c r="M9" s="421">
        <v>0</v>
      </c>
      <c r="N9" s="366">
        <f>M9/$M$10*100</f>
        <v>0</v>
      </c>
      <c r="O9" s="421">
        <v>0</v>
      </c>
      <c r="P9" s="366">
        <f>O9/$O$10*100</f>
        <v>0</v>
      </c>
      <c r="Q9" s="421">
        <v>0</v>
      </c>
      <c r="R9" s="366">
        <f>Q9/$Q$10*100</f>
        <v>0</v>
      </c>
      <c r="S9" s="421">
        <v>0</v>
      </c>
      <c r="T9" s="366">
        <f>S9/$S$10*100</f>
        <v>0</v>
      </c>
      <c r="U9" s="421">
        <v>0</v>
      </c>
      <c r="V9" s="366">
        <f>U9/$U$10*100</f>
        <v>0</v>
      </c>
      <c r="W9" s="421">
        <v>0</v>
      </c>
      <c r="X9" s="366">
        <f>W9/$W$10*100</f>
        <v>0</v>
      </c>
    </row>
    <row r="10" spans="1:24" ht="15.75" thickBot="1">
      <c r="A10" s="322" t="s">
        <v>123</v>
      </c>
      <c r="B10" s="1450">
        <f t="shared" ref="B10:H10" si="0">SUM(B7:B9)</f>
        <v>288.35131068099997</v>
      </c>
      <c r="C10" s="422">
        <f>SUM(C7:C9)</f>
        <v>1.0000000000000001E-5</v>
      </c>
      <c r="D10" s="365">
        <f>SUM(D7:D9)</f>
        <v>100</v>
      </c>
      <c r="E10" s="355">
        <v>69.5</v>
      </c>
      <c r="F10" s="365">
        <f t="shared" si="0"/>
        <v>100</v>
      </c>
      <c r="G10" s="422">
        <f t="shared" si="0"/>
        <v>73.428300679999992</v>
      </c>
      <c r="H10" s="365">
        <f t="shared" si="0"/>
        <v>100</v>
      </c>
      <c r="I10" s="422">
        <f>SUM(I7:I9)</f>
        <v>6.07</v>
      </c>
      <c r="J10" s="365">
        <f>SUM(J7:J9)</f>
        <v>100</v>
      </c>
      <c r="K10" s="422">
        <f>SUM(K7:K9)</f>
        <v>77.11</v>
      </c>
      <c r="L10" s="365">
        <f>SUM(L7:L9)</f>
        <v>100</v>
      </c>
      <c r="M10" s="355">
        <f>SUM(M7:M9)</f>
        <v>50.089999999999996</v>
      </c>
      <c r="N10" s="365">
        <f t="shared" ref="N10:X10" si="1">SUM(N7:N9)</f>
        <v>100</v>
      </c>
      <c r="O10" s="422">
        <f>SUM(O7:O9)</f>
        <v>7.0000000000000007E-2</v>
      </c>
      <c r="P10" s="365">
        <f>SUM(P7:P9)</f>
        <v>100</v>
      </c>
      <c r="Q10" s="422">
        <f t="shared" si="1"/>
        <v>1.6</v>
      </c>
      <c r="R10" s="365">
        <f t="shared" si="1"/>
        <v>100</v>
      </c>
      <c r="S10" s="422">
        <f>SUM(S7:S9)</f>
        <v>9.8829999999999991</v>
      </c>
      <c r="T10" s="365">
        <f>SUM(T7:T9)</f>
        <v>100</v>
      </c>
      <c r="U10" s="422">
        <f t="shared" si="1"/>
        <v>0.3</v>
      </c>
      <c r="V10" s="365">
        <f t="shared" si="1"/>
        <v>100</v>
      </c>
      <c r="W10" s="422">
        <f t="shared" si="1"/>
        <v>0.30000000100000002</v>
      </c>
      <c r="X10" s="365">
        <f t="shared" si="1"/>
        <v>100</v>
      </c>
    </row>
    <row r="11" spans="1:24">
      <c r="A11" s="418" t="s">
        <v>125</v>
      </c>
      <c r="B11" s="339"/>
      <c r="C11" s="421"/>
      <c r="D11" s="366"/>
      <c r="E11" s="421"/>
      <c r="F11" s="366"/>
      <c r="G11" s="421"/>
      <c r="H11" s="366"/>
      <c r="I11" s="421"/>
      <c r="J11" s="366"/>
      <c r="K11" s="421"/>
      <c r="L11" s="366"/>
      <c r="M11" s="421"/>
      <c r="N11" s="366"/>
      <c r="O11" s="421"/>
      <c r="P11" s="366"/>
      <c r="Q11" s="421"/>
      <c r="R11" s="366"/>
      <c r="S11" s="421"/>
      <c r="T11" s="366"/>
      <c r="U11" s="421"/>
      <c r="V11" s="366"/>
      <c r="W11" s="421"/>
      <c r="X11" s="366"/>
    </row>
    <row r="12" spans="1:24">
      <c r="A12" s="351" t="s">
        <v>127</v>
      </c>
      <c r="B12" s="1449">
        <f t="shared" ref="B12:B24" si="2">+C12+E12+G12+I12+K12+M12+O12+Q12+S12+U12+W12</f>
        <v>14.2</v>
      </c>
      <c r="C12" s="420"/>
      <c r="D12" s="425"/>
      <c r="E12" s="420">
        <v>14.2</v>
      </c>
      <c r="F12" s="425">
        <f>E12/$E$27*100</f>
        <v>30.472103004291846</v>
      </c>
      <c r="G12" s="420"/>
      <c r="H12" s="425"/>
      <c r="I12" s="420"/>
      <c r="J12" s="425"/>
      <c r="K12" s="420"/>
      <c r="L12" s="425"/>
      <c r="M12" s="420">
        <v>0</v>
      </c>
      <c r="N12" s="425">
        <f>M12/$M$27*100</f>
        <v>0</v>
      </c>
      <c r="O12" s="420"/>
      <c r="P12" s="425"/>
      <c r="Q12" s="420"/>
      <c r="R12" s="425"/>
      <c r="S12" s="420"/>
      <c r="T12" s="425"/>
      <c r="U12" s="420"/>
      <c r="V12" s="425"/>
      <c r="W12" s="420"/>
      <c r="X12" s="425"/>
    </row>
    <row r="13" spans="1:24">
      <c r="A13" s="351" t="s">
        <v>129</v>
      </c>
      <c r="B13" s="1449">
        <f t="shared" si="2"/>
        <v>3.67</v>
      </c>
      <c r="C13" s="420"/>
      <c r="D13" s="425"/>
      <c r="E13" s="420">
        <v>0.6</v>
      </c>
      <c r="F13" s="425">
        <f t="shared" ref="F13:F24" si="3">E13/$E$27*100</f>
        <v>1.2875536480686696</v>
      </c>
      <c r="G13" s="420"/>
      <c r="H13" s="425"/>
      <c r="I13" s="420"/>
      <c r="J13" s="425"/>
      <c r="K13" s="420"/>
      <c r="L13" s="425"/>
      <c r="M13" s="420">
        <v>3.07</v>
      </c>
      <c r="N13" s="425">
        <f t="shared" ref="N13:N24" si="4">M13/$M$27*100</f>
        <v>7.104836843323306</v>
      </c>
      <c r="O13" s="420"/>
      <c r="P13" s="425"/>
      <c r="Q13" s="420"/>
      <c r="R13" s="425"/>
      <c r="S13" s="420"/>
      <c r="T13" s="425"/>
      <c r="U13" s="420"/>
      <c r="V13" s="425"/>
      <c r="W13" s="420"/>
      <c r="X13" s="425"/>
    </row>
    <row r="14" spans="1:24">
      <c r="A14" s="351" t="s">
        <v>130</v>
      </c>
      <c r="B14" s="1449">
        <f t="shared" si="2"/>
        <v>4.16</v>
      </c>
      <c r="C14" s="420"/>
      <c r="D14" s="425"/>
      <c r="E14" s="420">
        <v>1.1000000000000001</v>
      </c>
      <c r="F14" s="425">
        <f t="shared" si="3"/>
        <v>2.3605150214592276</v>
      </c>
      <c r="G14" s="420"/>
      <c r="H14" s="425"/>
      <c r="I14" s="420"/>
      <c r="J14" s="425"/>
      <c r="K14" s="420"/>
      <c r="L14" s="425"/>
      <c r="M14" s="420">
        <v>3.06</v>
      </c>
      <c r="N14" s="425">
        <f t="shared" si="4"/>
        <v>7.0816940523027085</v>
      </c>
      <c r="O14" s="420"/>
      <c r="P14" s="425"/>
      <c r="Q14" s="420"/>
      <c r="R14" s="425"/>
      <c r="S14" s="420"/>
      <c r="T14" s="425"/>
      <c r="U14" s="420"/>
      <c r="V14" s="425"/>
      <c r="W14" s="420"/>
      <c r="X14" s="425"/>
    </row>
    <row r="15" spans="1:24">
      <c r="A15" s="351" t="s">
        <v>284</v>
      </c>
      <c r="B15" s="1449">
        <f t="shared" si="2"/>
        <v>5.05</v>
      </c>
      <c r="C15" s="420"/>
      <c r="D15" s="425"/>
      <c r="E15" s="420">
        <v>3</v>
      </c>
      <c r="F15" s="425">
        <f t="shared" si="3"/>
        <v>6.4377682403433472</v>
      </c>
      <c r="G15" s="420"/>
      <c r="H15" s="425"/>
      <c r="I15" s="420"/>
      <c r="J15" s="425"/>
      <c r="K15" s="420"/>
      <c r="L15" s="425"/>
      <c r="M15" s="420">
        <v>2.0499999999999998</v>
      </c>
      <c r="N15" s="425">
        <f t="shared" si="4"/>
        <v>4.7442721592224029</v>
      </c>
      <c r="O15" s="420"/>
      <c r="P15" s="425"/>
      <c r="Q15" s="420"/>
      <c r="R15" s="425"/>
      <c r="S15" s="420"/>
      <c r="T15" s="425"/>
      <c r="U15" s="420"/>
      <c r="V15" s="425"/>
      <c r="W15" s="420"/>
      <c r="X15" s="425"/>
    </row>
    <row r="16" spans="1:24">
      <c r="A16" s="351" t="s">
        <v>285</v>
      </c>
      <c r="B16" s="1449">
        <f t="shared" si="2"/>
        <v>6.4700000000000006</v>
      </c>
      <c r="C16" s="420"/>
      <c r="D16" s="425"/>
      <c r="E16" s="420">
        <v>3.6</v>
      </c>
      <c r="F16" s="425">
        <f t="shared" si="3"/>
        <v>7.7253218884120161</v>
      </c>
      <c r="G16" s="420"/>
      <c r="H16" s="425"/>
      <c r="I16" s="420"/>
      <c r="J16" s="425"/>
      <c r="K16" s="420"/>
      <c r="L16" s="425"/>
      <c r="M16" s="420">
        <v>2.87</v>
      </c>
      <c r="N16" s="425">
        <f t="shared" si="4"/>
        <v>6.6419810229113638</v>
      </c>
      <c r="O16" s="420"/>
      <c r="P16" s="425"/>
      <c r="Q16" s="420"/>
      <c r="R16" s="425"/>
      <c r="S16" s="420"/>
      <c r="T16" s="425"/>
      <c r="U16" s="420"/>
      <c r="V16" s="425"/>
      <c r="W16" s="420"/>
      <c r="X16" s="425"/>
    </row>
    <row r="17" spans="1:24">
      <c r="A17" s="351" t="s">
        <v>136</v>
      </c>
      <c r="B17" s="1449">
        <f t="shared" si="2"/>
        <v>17.91</v>
      </c>
      <c r="C17" s="420"/>
      <c r="D17" s="425"/>
      <c r="E17" s="420">
        <v>7.6</v>
      </c>
      <c r="F17" s="425">
        <f t="shared" si="3"/>
        <v>16.309012875536482</v>
      </c>
      <c r="G17" s="420"/>
      <c r="H17" s="425"/>
      <c r="I17" s="420"/>
      <c r="J17" s="425"/>
      <c r="K17" s="420"/>
      <c r="L17" s="425"/>
      <c r="M17" s="420">
        <v>10.31</v>
      </c>
      <c r="N17" s="425">
        <f t="shared" si="4"/>
        <v>23.860217542235599</v>
      </c>
      <c r="O17" s="420"/>
      <c r="P17" s="425"/>
      <c r="Q17" s="420"/>
      <c r="R17" s="425"/>
      <c r="S17" s="420"/>
      <c r="T17" s="425"/>
      <c r="U17" s="420"/>
      <c r="V17" s="425"/>
      <c r="W17" s="420"/>
      <c r="X17" s="425"/>
    </row>
    <row r="18" spans="1:24">
      <c r="A18" s="351" t="s">
        <v>138</v>
      </c>
      <c r="B18" s="1449">
        <f t="shared" si="2"/>
        <v>5.2</v>
      </c>
      <c r="C18" s="420"/>
      <c r="D18" s="425"/>
      <c r="E18" s="420">
        <v>5.2</v>
      </c>
      <c r="F18" s="425">
        <f t="shared" si="3"/>
        <v>11.158798283261802</v>
      </c>
      <c r="G18" s="420"/>
      <c r="H18" s="425"/>
      <c r="I18" s="420"/>
      <c r="J18" s="425"/>
      <c r="K18" s="420"/>
      <c r="L18" s="425"/>
      <c r="M18" s="420">
        <v>0</v>
      </c>
      <c r="N18" s="425">
        <f t="shared" si="4"/>
        <v>0</v>
      </c>
      <c r="O18" s="420"/>
      <c r="P18" s="425"/>
      <c r="Q18" s="420"/>
      <c r="R18" s="425"/>
      <c r="S18" s="420"/>
      <c r="T18" s="425"/>
      <c r="U18" s="420"/>
      <c r="V18" s="425"/>
      <c r="W18" s="420"/>
      <c r="X18" s="425"/>
    </row>
    <row r="19" spans="1:24">
      <c r="A19" s="351" t="s">
        <v>140</v>
      </c>
      <c r="B19" s="1449">
        <f t="shared" si="2"/>
        <v>0</v>
      </c>
      <c r="C19" s="420"/>
      <c r="D19" s="425"/>
      <c r="E19" s="420">
        <v>0</v>
      </c>
      <c r="F19" s="425">
        <f t="shared" si="3"/>
        <v>0</v>
      </c>
      <c r="G19" s="420"/>
      <c r="H19" s="425"/>
      <c r="I19" s="420"/>
      <c r="J19" s="425"/>
      <c r="K19" s="420"/>
      <c r="L19" s="425"/>
      <c r="M19" s="420">
        <v>0</v>
      </c>
      <c r="N19" s="425">
        <f t="shared" si="4"/>
        <v>0</v>
      </c>
      <c r="O19" s="420"/>
      <c r="P19" s="425"/>
      <c r="Q19" s="420"/>
      <c r="R19" s="425"/>
      <c r="S19" s="420"/>
      <c r="T19" s="425"/>
      <c r="U19" s="420"/>
      <c r="V19" s="425"/>
      <c r="W19" s="420"/>
      <c r="X19" s="425"/>
    </row>
    <row r="20" spans="1:24">
      <c r="A20" s="351" t="s">
        <v>142</v>
      </c>
      <c r="B20" s="1449">
        <f t="shared" si="2"/>
        <v>33.049999999999997</v>
      </c>
      <c r="C20" s="420"/>
      <c r="D20" s="425"/>
      <c r="E20" s="420">
        <v>11.2</v>
      </c>
      <c r="F20" s="425">
        <f t="shared" si="3"/>
        <v>24.034334763948493</v>
      </c>
      <c r="G20" s="420"/>
      <c r="H20" s="425"/>
      <c r="I20" s="420"/>
      <c r="J20" s="425"/>
      <c r="K20" s="420"/>
      <c r="L20" s="425"/>
      <c r="M20" s="420">
        <f>20.9+0.95</f>
        <v>21.849999999999998</v>
      </c>
      <c r="N20" s="425">
        <f t="shared" si="4"/>
        <v>50.566998380004634</v>
      </c>
      <c r="O20" s="420"/>
      <c r="P20" s="425"/>
      <c r="Q20" s="420"/>
      <c r="R20" s="425"/>
      <c r="S20" s="420"/>
      <c r="T20" s="425"/>
      <c r="U20" s="420"/>
      <c r="V20" s="425"/>
      <c r="W20" s="420"/>
      <c r="X20" s="425"/>
    </row>
    <row r="21" spans="1:24">
      <c r="A21" s="351" t="s">
        <v>144</v>
      </c>
      <c r="B21" s="1449">
        <f t="shared" si="2"/>
        <v>0.1</v>
      </c>
      <c r="C21" s="420"/>
      <c r="D21" s="425"/>
      <c r="E21" s="420">
        <v>0.1</v>
      </c>
      <c r="F21" s="425">
        <f t="shared" si="3"/>
        <v>0.21459227467811159</v>
      </c>
      <c r="G21" s="420"/>
      <c r="H21" s="425"/>
      <c r="I21" s="420"/>
      <c r="J21" s="425"/>
      <c r="K21" s="420"/>
      <c r="L21" s="425"/>
      <c r="M21" s="420">
        <v>0</v>
      </c>
      <c r="N21" s="425">
        <f t="shared" si="4"/>
        <v>0</v>
      </c>
      <c r="O21" s="420"/>
      <c r="P21" s="425"/>
      <c r="Q21" s="420"/>
      <c r="R21" s="425"/>
      <c r="S21" s="420"/>
      <c r="T21" s="425"/>
      <c r="U21" s="420"/>
      <c r="V21" s="425"/>
      <c r="W21" s="420"/>
      <c r="X21" s="425"/>
    </row>
    <row r="22" spans="1:24">
      <c r="A22" s="351" t="s">
        <v>146</v>
      </c>
      <c r="B22" s="1449">
        <f t="shared" si="2"/>
        <v>0</v>
      </c>
      <c r="C22" s="420"/>
      <c r="D22" s="425"/>
      <c r="E22" s="420">
        <v>0</v>
      </c>
      <c r="F22" s="425">
        <f t="shared" si="3"/>
        <v>0</v>
      </c>
      <c r="G22" s="420"/>
      <c r="H22" s="425"/>
      <c r="I22" s="420"/>
      <c r="J22" s="425"/>
      <c r="K22" s="420"/>
      <c r="L22" s="425"/>
      <c r="M22" s="420">
        <v>0</v>
      </c>
      <c r="N22" s="425">
        <f t="shared" si="4"/>
        <v>0</v>
      </c>
      <c r="O22" s="420"/>
      <c r="P22" s="425"/>
      <c r="Q22" s="420"/>
      <c r="R22" s="425"/>
      <c r="S22" s="420"/>
      <c r="T22" s="425"/>
      <c r="U22" s="420"/>
      <c r="V22" s="425"/>
      <c r="W22" s="420"/>
      <c r="X22" s="425"/>
    </row>
    <row r="23" spans="1:24">
      <c r="A23" s="351" t="s">
        <v>148</v>
      </c>
      <c r="B23" s="1449">
        <f t="shared" si="2"/>
        <v>0</v>
      </c>
      <c r="C23" s="420"/>
      <c r="D23" s="425"/>
      <c r="E23" s="420">
        <v>0</v>
      </c>
      <c r="F23" s="425">
        <f t="shared" si="3"/>
        <v>0</v>
      </c>
      <c r="G23" s="420"/>
      <c r="H23" s="425"/>
      <c r="I23" s="420"/>
      <c r="J23" s="425"/>
      <c r="K23" s="420"/>
      <c r="L23" s="425"/>
      <c r="M23" s="420">
        <v>0</v>
      </c>
      <c r="N23" s="425">
        <f t="shared" si="4"/>
        <v>0</v>
      </c>
      <c r="O23" s="420"/>
      <c r="P23" s="425"/>
      <c r="Q23" s="420"/>
      <c r="R23" s="425"/>
      <c r="S23" s="420"/>
      <c r="T23" s="425"/>
      <c r="U23" s="420"/>
      <c r="V23" s="425"/>
      <c r="W23" s="420"/>
      <c r="X23" s="425"/>
    </row>
    <row r="24" spans="1:24" ht="13.5" thickBot="1">
      <c r="A24" s="351" t="s">
        <v>150</v>
      </c>
      <c r="B24" s="1449">
        <f t="shared" si="2"/>
        <v>0</v>
      </c>
      <c r="C24" s="420"/>
      <c r="D24" s="425"/>
      <c r="E24" s="420">
        <v>0</v>
      </c>
      <c r="F24" s="425">
        <f t="shared" si="3"/>
        <v>0</v>
      </c>
      <c r="G24" s="420"/>
      <c r="H24" s="425"/>
      <c r="I24" s="420"/>
      <c r="J24" s="425"/>
      <c r="K24" s="420"/>
      <c r="L24" s="425"/>
      <c r="M24" s="420">
        <v>0</v>
      </c>
      <c r="N24" s="425">
        <f t="shared" si="4"/>
        <v>0</v>
      </c>
      <c r="O24" s="420"/>
      <c r="P24" s="425"/>
      <c r="Q24" s="420"/>
      <c r="R24" s="425"/>
      <c r="S24" s="420"/>
      <c r="T24" s="425"/>
      <c r="U24" s="420"/>
      <c r="V24" s="425"/>
      <c r="W24" s="420"/>
      <c r="X24" s="425"/>
    </row>
    <row r="25" spans="1:24" ht="13.5" thickBot="1">
      <c r="A25" s="362" t="s">
        <v>152</v>
      </c>
      <c r="B25" s="1018">
        <f>SUM(B12:B24)</f>
        <v>89.809999999999988</v>
      </c>
      <c r="C25" s="422">
        <f>SUM(C12:C21)</f>
        <v>0</v>
      </c>
      <c r="D25" s="365">
        <f>SUM(D12:D21)</f>
        <v>0</v>
      </c>
      <c r="E25" s="355">
        <v>46.6</v>
      </c>
      <c r="F25" s="365">
        <f>SUM(F12:F24)</f>
        <v>99.999999999999986</v>
      </c>
      <c r="G25" s="422">
        <f t="shared" ref="G25:L25" si="5">SUM(G12:G21)</f>
        <v>0</v>
      </c>
      <c r="H25" s="365">
        <f t="shared" si="5"/>
        <v>0</v>
      </c>
      <c r="I25" s="422">
        <f t="shared" si="5"/>
        <v>0</v>
      </c>
      <c r="J25" s="365">
        <f t="shared" si="5"/>
        <v>0</v>
      </c>
      <c r="K25" s="422">
        <f t="shared" si="5"/>
        <v>0</v>
      </c>
      <c r="L25" s="365">
        <f t="shared" si="5"/>
        <v>0</v>
      </c>
      <c r="M25" s="355">
        <f>SUM(M12:M24)</f>
        <v>43.209999999999994</v>
      </c>
      <c r="N25" s="365">
        <f>SUM(N12:N24)</f>
        <v>100.00000000000001</v>
      </c>
      <c r="O25" s="422">
        <f>SUM(O12:O21)</f>
        <v>0</v>
      </c>
      <c r="P25" s="365">
        <f>SUM(P12:P21)</f>
        <v>0</v>
      </c>
      <c r="Q25" s="422">
        <f>SUM(Q12:Q21)</f>
        <v>0</v>
      </c>
      <c r="R25" s="365">
        <f>SUM(R12:R21)</f>
        <v>0</v>
      </c>
      <c r="S25" s="422">
        <f t="shared" ref="S25:X25" si="6">SUM(S12:S21)</f>
        <v>0</v>
      </c>
      <c r="T25" s="365">
        <f t="shared" si="6"/>
        <v>0</v>
      </c>
      <c r="U25" s="422">
        <f t="shared" si="6"/>
        <v>0</v>
      </c>
      <c r="V25" s="365">
        <f t="shared" si="6"/>
        <v>0</v>
      </c>
      <c r="W25" s="422">
        <f t="shared" si="6"/>
        <v>0</v>
      </c>
      <c r="X25" s="365">
        <f t="shared" si="6"/>
        <v>0</v>
      </c>
    </row>
    <row r="26" spans="1:24" ht="13.5" thickBot="1">
      <c r="A26" s="362" t="s">
        <v>154</v>
      </c>
      <c r="B26" s="1449">
        <f>+C26+E26+G26+I26+K26+M26+O26+Q26+S26+U26+W26</f>
        <v>0</v>
      </c>
      <c r="C26" s="422">
        <v>0</v>
      </c>
      <c r="D26" s="365">
        <v>0</v>
      </c>
      <c r="E26" s="422">
        <v>0</v>
      </c>
      <c r="F26" s="365">
        <f>E26/E27*100</f>
        <v>0</v>
      </c>
      <c r="G26" s="422">
        <v>0</v>
      </c>
      <c r="H26" s="365">
        <v>0</v>
      </c>
      <c r="I26" s="422">
        <v>0</v>
      </c>
      <c r="J26" s="365">
        <v>0</v>
      </c>
      <c r="K26" s="422">
        <v>0</v>
      </c>
      <c r="L26" s="365">
        <v>0</v>
      </c>
      <c r="M26" s="422">
        <v>0</v>
      </c>
      <c r="N26" s="365">
        <f>M26/$M27*100</f>
        <v>0</v>
      </c>
      <c r="O26" s="422">
        <v>0</v>
      </c>
      <c r="P26" s="365">
        <v>0</v>
      </c>
      <c r="Q26" s="422">
        <v>0</v>
      </c>
      <c r="R26" s="365">
        <v>0</v>
      </c>
      <c r="S26" s="422">
        <v>0</v>
      </c>
      <c r="T26" s="365">
        <v>0</v>
      </c>
      <c r="U26" s="422">
        <v>0</v>
      </c>
      <c r="V26" s="365">
        <v>0</v>
      </c>
      <c r="W26" s="422">
        <v>0</v>
      </c>
      <c r="X26" s="365">
        <v>0</v>
      </c>
    </row>
    <row r="27" spans="1:24" ht="13.5" thickBot="1">
      <c r="A27" s="362" t="s">
        <v>156</v>
      </c>
      <c r="B27" s="1018">
        <f t="shared" ref="B27:H27" si="7">SUM(B25:B26)</f>
        <v>89.809999999999988</v>
      </c>
      <c r="C27" s="422">
        <f>SUM(C25:C26)</f>
        <v>0</v>
      </c>
      <c r="D27" s="365">
        <f>SUM(D25:D26)</f>
        <v>0</v>
      </c>
      <c r="E27" s="355">
        <v>46.6</v>
      </c>
      <c r="F27" s="365">
        <f t="shared" si="7"/>
        <v>99.999999999999986</v>
      </c>
      <c r="G27" s="422">
        <f t="shared" si="7"/>
        <v>0</v>
      </c>
      <c r="H27" s="365">
        <f t="shared" si="7"/>
        <v>0</v>
      </c>
      <c r="I27" s="422">
        <f>SUM(I25:I26)</f>
        <v>0</v>
      </c>
      <c r="J27" s="365">
        <f>SUM(J25:J26)</f>
        <v>0</v>
      </c>
      <c r="K27" s="422">
        <f>SUM(K25:K26)</f>
        <v>0</v>
      </c>
      <c r="L27" s="365">
        <f>SUM(L25:L26)</f>
        <v>0</v>
      </c>
      <c r="M27" s="355">
        <f>SUM(M25:M26)</f>
        <v>43.209999999999994</v>
      </c>
      <c r="N27" s="365">
        <f t="shared" ref="N27:X27" si="8">SUM(N25:N26)</f>
        <v>100.00000000000001</v>
      </c>
      <c r="O27" s="422">
        <f>SUM(O25:O26)</f>
        <v>0</v>
      </c>
      <c r="P27" s="365">
        <f>SUM(P25:P26)</f>
        <v>0</v>
      </c>
      <c r="Q27" s="422">
        <f t="shared" si="8"/>
        <v>0</v>
      </c>
      <c r="R27" s="365">
        <f t="shared" si="8"/>
        <v>0</v>
      </c>
      <c r="S27" s="422">
        <f>SUM(S25:S26)</f>
        <v>0</v>
      </c>
      <c r="T27" s="365">
        <f>SUM(T25:T26)</f>
        <v>0</v>
      </c>
      <c r="U27" s="422">
        <f t="shared" si="8"/>
        <v>0</v>
      </c>
      <c r="V27" s="365">
        <f t="shared" si="8"/>
        <v>0</v>
      </c>
      <c r="W27" s="422">
        <f t="shared" si="8"/>
        <v>0</v>
      </c>
      <c r="X27" s="365">
        <f t="shared" si="8"/>
        <v>0</v>
      </c>
    </row>
    <row r="28" spans="1:24">
      <c r="A28" s="348" t="s">
        <v>1304</v>
      </c>
      <c r="B28" s="339"/>
      <c r="C28" s="421"/>
      <c r="D28" s="366"/>
      <c r="E28" s="421"/>
      <c r="F28" s="366"/>
      <c r="G28" s="421"/>
      <c r="H28" s="366"/>
      <c r="I28" s="421"/>
      <c r="J28" s="366"/>
      <c r="K28" s="421"/>
      <c r="L28" s="366"/>
      <c r="M28" s="421"/>
      <c r="N28" s="366"/>
      <c r="O28" s="421"/>
      <c r="P28" s="366"/>
      <c r="Q28" s="421"/>
      <c r="R28" s="366"/>
      <c r="S28" s="421"/>
      <c r="T28" s="366"/>
      <c r="U28" s="421"/>
      <c r="V28" s="366"/>
      <c r="W28" s="421"/>
      <c r="X28" s="366"/>
    </row>
    <row r="29" spans="1:24">
      <c r="A29" s="351" t="s">
        <v>160</v>
      </c>
      <c r="B29" s="1449">
        <f t="shared" ref="B29:B35" si="9">+C29+E29+G29+I29+K29+M29+O29+Q29+S29+U29+W29</f>
        <v>16.16</v>
      </c>
      <c r="C29" s="420"/>
      <c r="D29" s="425"/>
      <c r="E29" s="420">
        <v>13.7</v>
      </c>
      <c r="F29" s="425">
        <f>E29/$E$38*100</f>
        <v>59.825327510917027</v>
      </c>
      <c r="G29" s="420"/>
      <c r="H29" s="425"/>
      <c r="I29" s="420"/>
      <c r="J29" s="425"/>
      <c r="K29" s="420"/>
      <c r="L29" s="425"/>
      <c r="M29" s="420">
        <v>2.46</v>
      </c>
      <c r="N29" s="425">
        <f>M29/$M$38*100</f>
        <v>35.807860262008731</v>
      </c>
      <c r="O29" s="420"/>
      <c r="P29" s="425"/>
      <c r="Q29" s="420"/>
      <c r="R29" s="425"/>
      <c r="S29" s="420"/>
      <c r="T29" s="425"/>
      <c r="U29" s="420"/>
      <c r="V29" s="425"/>
      <c r="W29" s="420"/>
      <c r="X29" s="425"/>
    </row>
    <row r="30" spans="1:24">
      <c r="A30" s="351" t="s">
        <v>162</v>
      </c>
      <c r="B30" s="1449">
        <f t="shared" si="9"/>
        <v>0</v>
      </c>
      <c r="C30" s="420"/>
      <c r="D30" s="425"/>
      <c r="E30" s="420">
        <v>0</v>
      </c>
      <c r="F30" s="425">
        <f t="shared" ref="F30:F35" si="10">E30/$E$38*100</f>
        <v>0</v>
      </c>
      <c r="G30" s="420"/>
      <c r="H30" s="425"/>
      <c r="I30" s="420"/>
      <c r="J30" s="425"/>
      <c r="K30" s="420"/>
      <c r="L30" s="425"/>
      <c r="M30" s="420">
        <v>0</v>
      </c>
      <c r="N30" s="425">
        <f t="shared" ref="N30:N35" si="11">M30/$M$38*100</f>
        <v>0</v>
      </c>
      <c r="O30" s="420"/>
      <c r="P30" s="425"/>
      <c r="Q30" s="420"/>
      <c r="R30" s="425"/>
      <c r="S30" s="420"/>
      <c r="T30" s="425"/>
      <c r="U30" s="420"/>
      <c r="V30" s="425"/>
      <c r="W30" s="420"/>
      <c r="X30" s="425"/>
    </row>
    <row r="31" spans="1:24">
      <c r="A31" s="351" t="s">
        <v>164</v>
      </c>
      <c r="B31" s="1449">
        <f t="shared" si="9"/>
        <v>0</v>
      </c>
      <c r="C31" s="420"/>
      <c r="D31" s="425"/>
      <c r="E31" s="420">
        <v>0</v>
      </c>
      <c r="F31" s="425">
        <f t="shared" si="10"/>
        <v>0</v>
      </c>
      <c r="G31" s="420"/>
      <c r="H31" s="425"/>
      <c r="I31" s="420"/>
      <c r="J31" s="425"/>
      <c r="K31" s="420"/>
      <c r="L31" s="425"/>
      <c r="M31" s="420">
        <v>0</v>
      </c>
      <c r="N31" s="425">
        <f t="shared" si="11"/>
        <v>0</v>
      </c>
      <c r="O31" s="420"/>
      <c r="P31" s="425"/>
      <c r="Q31" s="420"/>
      <c r="R31" s="425"/>
      <c r="S31" s="420"/>
      <c r="T31" s="425"/>
      <c r="U31" s="420"/>
      <c r="V31" s="425"/>
      <c r="W31" s="420"/>
      <c r="X31" s="425"/>
    </row>
    <row r="32" spans="1:24">
      <c r="A32" s="351" t="s">
        <v>166</v>
      </c>
      <c r="B32" s="1449">
        <f t="shared" si="9"/>
        <v>0</v>
      </c>
      <c r="C32" s="420"/>
      <c r="D32" s="425"/>
      <c r="E32" s="420">
        <v>0</v>
      </c>
      <c r="F32" s="425">
        <f t="shared" si="10"/>
        <v>0</v>
      </c>
      <c r="G32" s="420"/>
      <c r="H32" s="425"/>
      <c r="I32" s="420"/>
      <c r="J32" s="425"/>
      <c r="K32" s="420"/>
      <c r="L32" s="425"/>
      <c r="M32" s="420">
        <v>0</v>
      </c>
      <c r="N32" s="425">
        <f t="shared" si="11"/>
        <v>0</v>
      </c>
      <c r="O32" s="420"/>
      <c r="P32" s="425"/>
      <c r="Q32" s="420"/>
      <c r="R32" s="425"/>
      <c r="S32" s="420"/>
      <c r="T32" s="425"/>
      <c r="U32" s="420"/>
      <c r="V32" s="425"/>
      <c r="W32" s="420"/>
      <c r="X32" s="425"/>
    </row>
    <row r="33" spans="1:24">
      <c r="A33" s="351" t="s">
        <v>168</v>
      </c>
      <c r="B33" s="1449">
        <f t="shared" si="9"/>
        <v>13.61</v>
      </c>
      <c r="C33" s="420"/>
      <c r="D33" s="425"/>
      <c r="E33" s="420">
        <v>9.1999999999999993</v>
      </c>
      <c r="F33" s="425">
        <f t="shared" si="10"/>
        <v>40.174672489082965</v>
      </c>
      <c r="G33" s="420"/>
      <c r="H33" s="425"/>
      <c r="I33" s="420"/>
      <c r="J33" s="425"/>
      <c r="K33" s="420"/>
      <c r="L33" s="425"/>
      <c r="M33" s="420">
        <v>4.41</v>
      </c>
      <c r="N33" s="425">
        <f t="shared" si="11"/>
        <v>64.192139737991269</v>
      </c>
      <c r="O33" s="420"/>
      <c r="P33" s="425"/>
      <c r="Q33" s="420"/>
      <c r="R33" s="425"/>
      <c r="S33" s="420"/>
      <c r="T33" s="425"/>
      <c r="U33" s="420"/>
      <c r="V33" s="425"/>
      <c r="W33" s="420"/>
      <c r="X33" s="425"/>
    </row>
    <row r="34" spans="1:24">
      <c r="A34" s="351" t="s">
        <v>170</v>
      </c>
      <c r="B34" s="1449">
        <f t="shared" si="9"/>
        <v>0</v>
      </c>
      <c r="C34" s="420"/>
      <c r="D34" s="425"/>
      <c r="E34" s="420">
        <v>0</v>
      </c>
      <c r="F34" s="425">
        <f t="shared" si="10"/>
        <v>0</v>
      </c>
      <c r="G34" s="420"/>
      <c r="H34" s="425"/>
      <c r="I34" s="420"/>
      <c r="J34" s="425"/>
      <c r="K34" s="420"/>
      <c r="L34" s="425"/>
      <c r="M34" s="420">
        <v>0</v>
      </c>
      <c r="N34" s="425">
        <f t="shared" si="11"/>
        <v>0</v>
      </c>
      <c r="O34" s="420"/>
      <c r="P34" s="425"/>
      <c r="Q34" s="420"/>
      <c r="R34" s="425"/>
      <c r="S34" s="420"/>
      <c r="T34" s="425"/>
      <c r="U34" s="420"/>
      <c r="V34" s="425"/>
      <c r="W34" s="420"/>
      <c r="X34" s="425"/>
    </row>
    <row r="35" spans="1:24" ht="13.5" thickBot="1">
      <c r="A35" s="351" t="s">
        <v>172</v>
      </c>
      <c r="B35" s="1449">
        <f t="shared" si="9"/>
        <v>0</v>
      </c>
      <c r="C35" s="420"/>
      <c r="D35" s="425"/>
      <c r="E35" s="420">
        <v>0</v>
      </c>
      <c r="F35" s="425">
        <f t="shared" si="10"/>
        <v>0</v>
      </c>
      <c r="G35" s="420"/>
      <c r="H35" s="425"/>
      <c r="I35" s="420"/>
      <c r="J35" s="425"/>
      <c r="K35" s="420"/>
      <c r="L35" s="425"/>
      <c r="M35" s="420">
        <v>0</v>
      </c>
      <c r="N35" s="425">
        <f t="shared" si="11"/>
        <v>0</v>
      </c>
      <c r="O35" s="420"/>
      <c r="P35" s="425"/>
      <c r="Q35" s="420"/>
      <c r="R35" s="425"/>
      <c r="S35" s="420"/>
      <c r="T35" s="425"/>
      <c r="U35" s="420"/>
      <c r="V35" s="425"/>
      <c r="W35" s="420"/>
      <c r="X35" s="425"/>
    </row>
    <row r="36" spans="1:24" ht="13.5" thickBot="1">
      <c r="A36" s="362" t="s">
        <v>174</v>
      </c>
      <c r="B36" s="1018">
        <f>SUM(B29:B35)</f>
        <v>29.77</v>
      </c>
      <c r="C36" s="422">
        <f>SUM(C28:C35)</f>
        <v>0</v>
      </c>
      <c r="D36" s="426">
        <f>SUM(D29:D35)</f>
        <v>0</v>
      </c>
      <c r="E36" s="355">
        <v>22.9</v>
      </c>
      <c r="F36" s="426">
        <f>SUM(F29:F35)</f>
        <v>100</v>
      </c>
      <c r="G36" s="422">
        <f>SUM(G28:G35)</f>
        <v>0</v>
      </c>
      <c r="H36" s="426">
        <f>SUM(H29:H35)</f>
        <v>0</v>
      </c>
      <c r="I36" s="422">
        <f>SUM(I28:I35)</f>
        <v>0</v>
      </c>
      <c r="J36" s="426">
        <f>SUM(J29:J35)</f>
        <v>0</v>
      </c>
      <c r="K36" s="422">
        <f>SUM(K28:K35)</f>
        <v>0</v>
      </c>
      <c r="L36" s="426">
        <f>SUM(L29:L35)</f>
        <v>0</v>
      </c>
      <c r="M36" s="355">
        <f>SUM(M29:M35)</f>
        <v>6.87</v>
      </c>
      <c r="N36" s="426">
        <f>SUM(N29:N35)</f>
        <v>100</v>
      </c>
      <c r="O36" s="422">
        <f>SUM(O28:O35)</f>
        <v>0</v>
      </c>
      <c r="P36" s="426">
        <f>SUM(P29:P35)</f>
        <v>0</v>
      </c>
      <c r="Q36" s="422">
        <f>SUM(Q28:Q35)</f>
        <v>0</v>
      </c>
      <c r="R36" s="426">
        <f>SUM(R29:R35)</f>
        <v>0</v>
      </c>
      <c r="S36" s="422">
        <f>SUM(S28:S35)</f>
        <v>0</v>
      </c>
      <c r="T36" s="426">
        <f>SUM(T29:T35)</f>
        <v>0</v>
      </c>
      <c r="U36" s="422">
        <f>SUM(U28:U35)</f>
        <v>0</v>
      </c>
      <c r="V36" s="426">
        <f>SUM(V29:V35)</f>
        <v>0</v>
      </c>
      <c r="W36" s="422">
        <f>SUM(W28:W35)</f>
        <v>0</v>
      </c>
      <c r="X36" s="426">
        <f>SUM(X29:X35)</f>
        <v>0</v>
      </c>
    </row>
    <row r="37" spans="1:24" ht="13.5" thickBot="1">
      <c r="A37" s="362" t="s">
        <v>176</v>
      </c>
      <c r="B37" s="1449">
        <f>+C37+E37+G37+I37+K37+M37+O37+Q37+S37+U37+W37</f>
        <v>0</v>
      </c>
      <c r="C37" s="422">
        <v>0</v>
      </c>
      <c r="D37" s="426">
        <v>0</v>
      </c>
      <c r="E37" s="422">
        <v>0</v>
      </c>
      <c r="F37" s="426">
        <f>E37/E38*100</f>
        <v>0</v>
      </c>
      <c r="G37" s="422">
        <v>0</v>
      </c>
      <c r="H37" s="426">
        <v>0</v>
      </c>
      <c r="I37" s="422">
        <v>0</v>
      </c>
      <c r="J37" s="426">
        <v>0</v>
      </c>
      <c r="K37" s="422">
        <v>0</v>
      </c>
      <c r="L37" s="426">
        <v>0</v>
      </c>
      <c r="M37" s="422">
        <v>0</v>
      </c>
      <c r="N37" s="426">
        <f>M37/$M$38*100</f>
        <v>0</v>
      </c>
      <c r="O37" s="422">
        <v>0</v>
      </c>
      <c r="P37" s="426">
        <v>0</v>
      </c>
      <c r="Q37" s="422">
        <v>0</v>
      </c>
      <c r="R37" s="426">
        <v>0</v>
      </c>
      <c r="S37" s="422">
        <v>0</v>
      </c>
      <c r="T37" s="426">
        <v>0</v>
      </c>
      <c r="U37" s="422">
        <v>0</v>
      </c>
      <c r="V37" s="426">
        <v>0</v>
      </c>
      <c r="W37" s="422">
        <v>0</v>
      </c>
      <c r="X37" s="426">
        <v>0</v>
      </c>
    </row>
    <row r="38" spans="1:24" ht="13.5" thickBot="1">
      <c r="A38" s="362" t="s">
        <v>178</v>
      </c>
      <c r="B38" s="1018">
        <f t="shared" ref="B38:X38" si="12">SUM(B36:B37)</f>
        <v>29.77</v>
      </c>
      <c r="C38" s="422">
        <f>SUM(C36:C37)</f>
        <v>0</v>
      </c>
      <c r="D38" s="426">
        <f>SUM(D36:D37)</f>
        <v>0</v>
      </c>
      <c r="E38" s="355">
        <v>22.9</v>
      </c>
      <c r="F38" s="426">
        <f t="shared" si="12"/>
        <v>100</v>
      </c>
      <c r="G38" s="422">
        <f t="shared" si="12"/>
        <v>0</v>
      </c>
      <c r="H38" s="426">
        <f t="shared" si="12"/>
        <v>0</v>
      </c>
      <c r="I38" s="422">
        <f>SUM(I36:I37)</f>
        <v>0</v>
      </c>
      <c r="J38" s="426">
        <f>SUM(J36:J37)</f>
        <v>0</v>
      </c>
      <c r="K38" s="422">
        <f>SUM(K36:K37)</f>
        <v>0</v>
      </c>
      <c r="L38" s="426">
        <f>SUM(L36:L37)</f>
        <v>0</v>
      </c>
      <c r="M38" s="355">
        <f>SUM(M36:M37)</f>
        <v>6.87</v>
      </c>
      <c r="N38" s="426">
        <f t="shared" si="12"/>
        <v>100</v>
      </c>
      <c r="O38" s="422">
        <f>SUM(O36:O37)</f>
        <v>0</v>
      </c>
      <c r="P38" s="426">
        <f>SUM(P36:P37)</f>
        <v>0</v>
      </c>
      <c r="Q38" s="422">
        <f t="shared" si="12"/>
        <v>0</v>
      </c>
      <c r="R38" s="426">
        <f t="shared" si="12"/>
        <v>0</v>
      </c>
      <c r="S38" s="422">
        <f>SUM(S36:S37)</f>
        <v>0</v>
      </c>
      <c r="T38" s="426">
        <f>SUM(T36:T37)</f>
        <v>0</v>
      </c>
      <c r="U38" s="422">
        <f t="shared" si="12"/>
        <v>0</v>
      </c>
      <c r="V38" s="426">
        <f t="shared" si="12"/>
        <v>0</v>
      </c>
      <c r="W38" s="422">
        <f t="shared" si="12"/>
        <v>0</v>
      </c>
      <c r="X38" s="426">
        <f t="shared" si="12"/>
        <v>0</v>
      </c>
    </row>
    <row r="39" spans="1:24">
      <c r="A39" s="339" t="s">
        <v>437</v>
      </c>
      <c r="B39" s="1449">
        <f>+C39+E39+G39+I39+K39+M39+O39+Q39+S39+U39+W39</f>
        <v>0</v>
      </c>
      <c r="C39" s="337">
        <v>0</v>
      </c>
      <c r="D39" s="366">
        <v>0</v>
      </c>
      <c r="E39" s="337">
        <v>0</v>
      </c>
      <c r="F39" s="366">
        <v>0</v>
      </c>
      <c r="G39" s="337">
        <v>0</v>
      </c>
      <c r="H39" s="366">
        <v>0</v>
      </c>
      <c r="I39" s="337">
        <v>0</v>
      </c>
      <c r="J39" s="366">
        <v>0</v>
      </c>
      <c r="K39" s="337">
        <v>0</v>
      </c>
      <c r="L39" s="366">
        <v>0</v>
      </c>
      <c r="M39" s="337">
        <v>0</v>
      </c>
      <c r="N39" s="366">
        <v>0</v>
      </c>
      <c r="O39" s="337">
        <v>0</v>
      </c>
      <c r="P39" s="366">
        <v>0</v>
      </c>
      <c r="Q39" s="337">
        <v>0</v>
      </c>
      <c r="R39" s="366">
        <v>0</v>
      </c>
      <c r="S39" s="337">
        <v>0</v>
      </c>
      <c r="T39" s="366">
        <v>0</v>
      </c>
      <c r="U39" s="337">
        <v>0</v>
      </c>
      <c r="V39" s="366">
        <v>0</v>
      </c>
      <c r="W39" s="337">
        <v>0</v>
      </c>
      <c r="X39" s="366">
        <v>0</v>
      </c>
    </row>
    <row r="40" spans="1:24">
      <c r="A40" s="339" t="s">
        <v>438</v>
      </c>
      <c r="B40" s="1449">
        <f>+C40+E40+G40+I40+K40+M40+O40+Q40+S40+U40+W40</f>
        <v>0</v>
      </c>
      <c r="C40" s="337">
        <v>0</v>
      </c>
      <c r="D40" s="366">
        <v>0</v>
      </c>
      <c r="E40" s="337">
        <v>0</v>
      </c>
      <c r="F40" s="366">
        <v>0</v>
      </c>
      <c r="G40" s="337">
        <v>0</v>
      </c>
      <c r="H40" s="366">
        <v>0</v>
      </c>
      <c r="I40" s="337">
        <v>0</v>
      </c>
      <c r="J40" s="366">
        <v>0</v>
      </c>
      <c r="K40" s="337">
        <v>0</v>
      </c>
      <c r="L40" s="366">
        <v>0</v>
      </c>
      <c r="M40" s="337">
        <v>0</v>
      </c>
      <c r="N40" s="366">
        <v>0</v>
      </c>
      <c r="O40" s="337">
        <v>0</v>
      </c>
      <c r="P40" s="366">
        <v>0</v>
      </c>
      <c r="Q40" s="337">
        <v>0</v>
      </c>
      <c r="R40" s="366">
        <v>0</v>
      </c>
      <c r="S40" s="337">
        <v>0</v>
      </c>
      <c r="T40" s="366">
        <v>0</v>
      </c>
      <c r="U40" s="337">
        <v>0</v>
      </c>
      <c r="V40" s="366">
        <v>0</v>
      </c>
      <c r="W40" s="337">
        <v>0</v>
      </c>
      <c r="X40" s="366">
        <v>0</v>
      </c>
    </row>
    <row r="41" spans="1:24" ht="13.5" thickBot="1">
      <c r="A41" s="339" t="s">
        <v>439</v>
      </c>
      <c r="B41" s="1449">
        <f>+C41+E41+G41+I41+K41+M41+O41+Q41+S41+U41+W41</f>
        <v>0</v>
      </c>
      <c r="C41" s="337">
        <v>0</v>
      </c>
      <c r="D41" s="366">
        <v>0</v>
      </c>
      <c r="E41" s="337">
        <v>0</v>
      </c>
      <c r="F41" s="366">
        <v>0</v>
      </c>
      <c r="G41" s="337">
        <v>0</v>
      </c>
      <c r="H41" s="366">
        <v>0</v>
      </c>
      <c r="I41" s="337">
        <v>0</v>
      </c>
      <c r="J41" s="366">
        <v>0</v>
      </c>
      <c r="K41" s="337">
        <v>0</v>
      </c>
      <c r="L41" s="366">
        <v>0</v>
      </c>
      <c r="M41" s="337">
        <v>0</v>
      </c>
      <c r="N41" s="366">
        <v>0</v>
      </c>
      <c r="O41" s="337">
        <v>0</v>
      </c>
      <c r="P41" s="366">
        <v>0</v>
      </c>
      <c r="Q41" s="337">
        <v>0</v>
      </c>
      <c r="R41" s="366">
        <v>0</v>
      </c>
      <c r="S41" s="337">
        <v>0</v>
      </c>
      <c r="T41" s="366">
        <v>0</v>
      </c>
      <c r="U41" s="337">
        <v>0</v>
      </c>
      <c r="V41" s="366">
        <v>0</v>
      </c>
      <c r="W41" s="337">
        <v>0</v>
      </c>
      <c r="X41" s="366">
        <v>0</v>
      </c>
    </row>
    <row r="42" spans="1:24" ht="13.5" thickBot="1">
      <c r="A42" s="362" t="s">
        <v>440</v>
      </c>
      <c r="B42" s="362">
        <f t="shared" ref="B42:R42" si="13">SUM(B39:B41)</f>
        <v>0</v>
      </c>
      <c r="C42" s="356">
        <f t="shared" si="13"/>
        <v>0</v>
      </c>
      <c r="D42" s="365">
        <f t="shared" si="13"/>
        <v>0</v>
      </c>
      <c r="E42" s="356">
        <v>0</v>
      </c>
      <c r="F42" s="365">
        <f t="shared" si="13"/>
        <v>0</v>
      </c>
      <c r="G42" s="356">
        <f t="shared" si="13"/>
        <v>0</v>
      </c>
      <c r="H42" s="365">
        <f t="shared" si="13"/>
        <v>0</v>
      </c>
      <c r="I42" s="356">
        <f t="shared" si="13"/>
        <v>0</v>
      </c>
      <c r="J42" s="365">
        <f t="shared" si="13"/>
        <v>0</v>
      </c>
      <c r="K42" s="356">
        <f t="shared" si="13"/>
        <v>0</v>
      </c>
      <c r="L42" s="365">
        <f t="shared" si="13"/>
        <v>0</v>
      </c>
      <c r="M42" s="356">
        <f t="shared" si="13"/>
        <v>0</v>
      </c>
      <c r="N42" s="365">
        <f t="shared" si="13"/>
        <v>0</v>
      </c>
      <c r="O42" s="356">
        <f t="shared" si="13"/>
        <v>0</v>
      </c>
      <c r="P42" s="365">
        <f t="shared" si="13"/>
        <v>0</v>
      </c>
      <c r="Q42" s="356">
        <f t="shared" si="13"/>
        <v>0</v>
      </c>
      <c r="R42" s="365">
        <f t="shared" si="13"/>
        <v>0</v>
      </c>
      <c r="S42" s="356">
        <f t="shared" ref="S42:X42" si="14">SUM(S39:S41)</f>
        <v>0</v>
      </c>
      <c r="T42" s="365">
        <f t="shared" si="14"/>
        <v>0</v>
      </c>
      <c r="U42" s="356">
        <f t="shared" si="14"/>
        <v>0</v>
      </c>
      <c r="V42" s="365">
        <f t="shared" si="14"/>
        <v>0</v>
      </c>
      <c r="W42" s="356">
        <f t="shared" si="14"/>
        <v>0</v>
      </c>
      <c r="X42" s="365">
        <f t="shared" si="14"/>
        <v>0</v>
      </c>
    </row>
    <row r="43" spans="1:24" ht="13.5" thickBot="1">
      <c r="A43" s="337"/>
      <c r="B43" s="380"/>
      <c r="C43" s="421"/>
      <c r="D43" s="367"/>
      <c r="E43" s="421"/>
      <c r="F43" s="367"/>
      <c r="G43" s="421"/>
      <c r="H43" s="367"/>
      <c r="I43" s="421"/>
      <c r="J43" s="367"/>
      <c r="K43" s="421"/>
      <c r="L43" s="367"/>
      <c r="M43" s="421"/>
      <c r="N43" s="367"/>
      <c r="O43" s="421"/>
      <c r="P43" s="367"/>
      <c r="Q43" s="421"/>
      <c r="R43" s="367"/>
      <c r="S43" s="337"/>
      <c r="T43" s="367"/>
      <c r="U43" s="421"/>
      <c r="V43" s="367"/>
      <c r="W43" s="421"/>
      <c r="X43" s="367"/>
    </row>
    <row r="44" spans="1:24">
      <c r="A44" s="1392" t="s">
        <v>181</v>
      </c>
      <c r="B44" s="1449">
        <f>+C44+E44+G44+I44+K44+M44+O44+Q44+S44+U44+W44</f>
        <v>51</v>
      </c>
      <c r="C44" s="423">
        <v>0</v>
      </c>
      <c r="D44" s="386"/>
      <c r="E44" s="423">
        <v>29</v>
      </c>
      <c r="F44" s="386"/>
      <c r="G44" s="423">
        <v>0</v>
      </c>
      <c r="H44" s="386"/>
      <c r="I44" s="423">
        <v>0</v>
      </c>
      <c r="J44" s="386"/>
      <c r="K44" s="423">
        <v>0</v>
      </c>
      <c r="L44" s="386"/>
      <c r="M44" s="423">
        <v>22</v>
      </c>
      <c r="N44" s="386"/>
      <c r="O44" s="423">
        <v>0</v>
      </c>
      <c r="P44" s="386"/>
      <c r="Q44" s="423">
        <v>0</v>
      </c>
      <c r="R44" s="386"/>
      <c r="S44" s="412">
        <v>0</v>
      </c>
      <c r="T44" s="386"/>
      <c r="U44" s="423">
        <v>0</v>
      </c>
      <c r="V44" s="386"/>
      <c r="W44" s="423">
        <v>0</v>
      </c>
      <c r="X44" s="386"/>
    </row>
    <row r="45" spans="1:24" ht="13.5" thickBot="1">
      <c r="A45" s="1393" t="s">
        <v>182</v>
      </c>
      <c r="B45" s="387">
        <f>B10/B44*1000000</f>
        <v>5653947.2682549013</v>
      </c>
      <c r="C45" s="424" t="e">
        <f>C10/C44*1000000</f>
        <v>#DIV/0!</v>
      </c>
      <c r="D45" s="387"/>
      <c r="E45" s="424">
        <f>E10/E44*1000000</f>
        <v>2396551.7241379311</v>
      </c>
      <c r="F45" s="387"/>
      <c r="G45" s="424" t="e">
        <f>G10/G44*1000000</f>
        <v>#DIV/0!</v>
      </c>
      <c r="H45" s="387"/>
      <c r="I45" s="424" t="e">
        <f>I10/I44*1000000</f>
        <v>#DIV/0!</v>
      </c>
      <c r="J45" s="387"/>
      <c r="K45" s="424" t="e">
        <f>K10/K44*1000000</f>
        <v>#DIV/0!</v>
      </c>
      <c r="L45" s="387"/>
      <c r="M45" s="424">
        <f>M10/M44*1000000</f>
        <v>2276818.1818181816</v>
      </c>
      <c r="N45" s="387"/>
      <c r="O45" s="424" t="e">
        <f>O10/O44*1000000</f>
        <v>#DIV/0!</v>
      </c>
      <c r="P45" s="387"/>
      <c r="Q45" s="424" t="e">
        <f>Q10/Q44*1000000</f>
        <v>#DIV/0!</v>
      </c>
      <c r="R45" s="387"/>
      <c r="S45" s="424" t="e">
        <f>S10/S44*1000000</f>
        <v>#DIV/0!</v>
      </c>
      <c r="T45" s="387"/>
      <c r="U45" s="424" t="e">
        <f>U10/U44*1000000</f>
        <v>#DIV/0!</v>
      </c>
      <c r="V45" s="387"/>
      <c r="W45" s="424" t="e">
        <f>W10/W44*1000000</f>
        <v>#DIV/0!</v>
      </c>
      <c r="X45" s="387"/>
    </row>
    <row r="46" spans="1:24">
      <c r="A46" s="337"/>
      <c r="B46" s="339"/>
      <c r="C46" s="337"/>
      <c r="D46" s="337"/>
      <c r="E46" s="337"/>
      <c r="F46" s="337"/>
      <c r="G46" s="337"/>
      <c r="H46" s="337"/>
      <c r="I46" s="337"/>
      <c r="J46" s="337"/>
      <c r="K46" s="337"/>
      <c r="L46" s="337"/>
      <c r="O46" s="337"/>
      <c r="P46" s="337"/>
      <c r="Q46" s="337"/>
      <c r="R46" s="337"/>
      <c r="S46" s="337"/>
      <c r="T46" s="337"/>
      <c r="U46" s="337"/>
      <c r="V46" s="367"/>
      <c r="W46" s="337"/>
      <c r="X46" s="367"/>
    </row>
    <row r="47" spans="1:24">
      <c r="A47" s="527" t="s">
        <v>184</v>
      </c>
      <c r="B47" s="1451" t="s">
        <v>78</v>
      </c>
      <c r="C47" s="325" t="s">
        <v>411</v>
      </c>
      <c r="D47" s="514"/>
      <c r="E47" s="440" t="s">
        <v>1338</v>
      </c>
      <c r="F47" s="514"/>
      <c r="G47" s="1249" t="s">
        <v>451</v>
      </c>
      <c r="H47" s="514"/>
      <c r="I47" s="1249" t="s">
        <v>1339</v>
      </c>
      <c r="J47" s="506"/>
      <c r="K47" s="1249" t="s">
        <v>751</v>
      </c>
      <c r="L47" s="514"/>
      <c r="M47" s="1249" t="s">
        <v>449</v>
      </c>
      <c r="N47" s="506"/>
      <c r="O47" s="1249" t="s">
        <v>1309</v>
      </c>
      <c r="P47" s="1251"/>
      <c r="Q47" s="1249" t="s">
        <v>1295</v>
      </c>
      <c r="R47" s="1251"/>
      <c r="S47" s="1272" t="s">
        <v>1192</v>
      </c>
      <c r="T47" s="506"/>
      <c r="U47" s="1253" t="s">
        <v>1344</v>
      </c>
      <c r="V47" s="1254"/>
      <c r="W47" s="325" t="s">
        <v>580</v>
      </c>
      <c r="X47" s="506"/>
    </row>
    <row r="48" spans="1:24">
      <c r="A48" s="513"/>
      <c r="B48" s="1452"/>
      <c r="C48" s="169" t="s">
        <v>639</v>
      </c>
      <c r="D48" s="517"/>
      <c r="E48" s="383" t="s">
        <v>1319</v>
      </c>
      <c r="F48" s="517"/>
      <c r="G48" s="1250" t="s">
        <v>709</v>
      </c>
      <c r="H48" s="517"/>
      <c r="I48" s="1250" t="s">
        <v>1340</v>
      </c>
      <c r="J48" s="508"/>
      <c r="K48" s="1250" t="s">
        <v>639</v>
      </c>
      <c r="L48" s="517"/>
      <c r="M48" s="1250" t="s">
        <v>1341</v>
      </c>
      <c r="N48" s="508"/>
      <c r="O48" s="1270" t="s">
        <v>474</v>
      </c>
      <c r="P48" s="1252"/>
      <c r="Q48" s="1270" t="s">
        <v>1342</v>
      </c>
      <c r="R48" s="1252"/>
      <c r="S48" s="1456" t="s">
        <v>1198</v>
      </c>
      <c r="T48" s="508"/>
      <c r="U48" s="1255" t="s">
        <v>1242</v>
      </c>
      <c r="V48" s="1256"/>
      <c r="W48" s="169" t="s">
        <v>1343</v>
      </c>
      <c r="X48" s="508"/>
    </row>
    <row r="49" spans="1:24">
      <c r="A49" s="339"/>
      <c r="B49" s="346" t="s">
        <v>116</v>
      </c>
      <c r="C49" s="347" t="s">
        <v>116</v>
      </c>
      <c r="D49" s="346" t="s">
        <v>22</v>
      </c>
      <c r="E49" s="347" t="s">
        <v>116</v>
      </c>
      <c r="F49" s="346" t="s">
        <v>22</v>
      </c>
      <c r="G49" s="347" t="s">
        <v>116</v>
      </c>
      <c r="H49" s="346" t="s">
        <v>22</v>
      </c>
      <c r="I49" s="347" t="s">
        <v>116</v>
      </c>
      <c r="J49" s="346" t="s">
        <v>22</v>
      </c>
      <c r="K49" s="347" t="s">
        <v>116</v>
      </c>
      <c r="L49" s="346" t="s">
        <v>22</v>
      </c>
      <c r="M49" s="156" t="s">
        <v>116</v>
      </c>
      <c r="N49" s="157" t="s">
        <v>22</v>
      </c>
      <c r="O49" s="347" t="s">
        <v>116</v>
      </c>
      <c r="P49" s="346" t="s">
        <v>22</v>
      </c>
      <c r="Q49" s="347" t="s">
        <v>116</v>
      </c>
      <c r="R49" s="346" t="s">
        <v>22</v>
      </c>
      <c r="S49" s="347" t="s">
        <v>116</v>
      </c>
      <c r="T49" s="346" t="s">
        <v>22</v>
      </c>
      <c r="U49" s="347" t="s">
        <v>116</v>
      </c>
      <c r="V49" s="370" t="s">
        <v>22</v>
      </c>
      <c r="W49" s="347" t="s">
        <v>116</v>
      </c>
      <c r="X49" s="370" t="s">
        <v>22</v>
      </c>
    </row>
    <row r="50" spans="1:24">
      <c r="A50" s="348" t="s">
        <v>186</v>
      </c>
      <c r="B50" s="1449">
        <f t="shared" ref="B50:B57" si="15">+C50+E50+G50+I50+K50+M50+O50+Q50+S50+U50+W50</f>
        <v>4.41</v>
      </c>
      <c r="C50" s="337"/>
      <c r="D50" s="366"/>
      <c r="E50" s="337">
        <v>0</v>
      </c>
      <c r="F50" s="366">
        <f>E50/$E$58*100</f>
        <v>0</v>
      </c>
      <c r="G50" s="337"/>
      <c r="H50" s="366"/>
      <c r="I50" s="337"/>
      <c r="J50" s="366"/>
      <c r="K50" s="337"/>
      <c r="L50" s="366"/>
      <c r="M50" s="337">
        <v>4.41</v>
      </c>
      <c r="N50" s="366">
        <f>M50/$M$58*100</f>
        <v>64.192139737991269</v>
      </c>
      <c r="O50" s="337"/>
      <c r="P50" s="366"/>
      <c r="Q50" s="337"/>
      <c r="R50" s="366"/>
      <c r="S50" s="337"/>
      <c r="T50" s="366"/>
      <c r="U50" s="337"/>
      <c r="V50" s="366"/>
      <c r="W50" s="337"/>
      <c r="X50" s="366"/>
    </row>
    <row r="51" spans="1:24">
      <c r="A51" s="416" t="s">
        <v>188</v>
      </c>
      <c r="B51" s="1449">
        <f t="shared" si="15"/>
        <v>9.1999999999999993</v>
      </c>
      <c r="C51" s="337"/>
      <c r="D51" s="366"/>
      <c r="E51" s="337">
        <v>9.1999999999999993</v>
      </c>
      <c r="F51" s="366">
        <f t="shared" ref="F51:F57" si="16">E51/$E$58*100</f>
        <v>40.174672489082965</v>
      </c>
      <c r="G51" s="337"/>
      <c r="H51" s="366"/>
      <c r="I51" s="337"/>
      <c r="J51" s="366"/>
      <c r="K51" s="337"/>
      <c r="L51" s="366"/>
      <c r="M51" s="337">
        <v>0</v>
      </c>
      <c r="N51" s="366">
        <f t="shared" ref="N51:N57" si="17">M51/$M$58*100</f>
        <v>0</v>
      </c>
      <c r="O51" s="337"/>
      <c r="P51" s="366"/>
      <c r="Q51" s="337"/>
      <c r="R51" s="366"/>
      <c r="S51" s="337"/>
      <c r="T51" s="366"/>
      <c r="U51" s="337"/>
      <c r="V51" s="366"/>
      <c r="W51" s="337"/>
      <c r="X51" s="366"/>
    </row>
    <row r="52" spans="1:24">
      <c r="A52" s="416" t="s">
        <v>189</v>
      </c>
      <c r="B52" s="1449">
        <f t="shared" si="15"/>
        <v>0</v>
      </c>
      <c r="C52" s="337"/>
      <c r="D52" s="366"/>
      <c r="E52" s="337">
        <v>0</v>
      </c>
      <c r="F52" s="366">
        <f t="shared" si="16"/>
        <v>0</v>
      </c>
      <c r="G52" s="337"/>
      <c r="H52" s="366"/>
      <c r="I52" s="337"/>
      <c r="J52" s="366"/>
      <c r="K52" s="337"/>
      <c r="L52" s="366"/>
      <c r="M52" s="337">
        <v>0</v>
      </c>
      <c r="N52" s="366">
        <f t="shared" si="17"/>
        <v>0</v>
      </c>
      <c r="O52" s="337"/>
      <c r="P52" s="366"/>
      <c r="Q52" s="337"/>
      <c r="R52" s="366"/>
      <c r="S52" s="337"/>
      <c r="T52" s="366"/>
      <c r="U52" s="337"/>
      <c r="V52" s="366"/>
      <c r="W52" s="337"/>
      <c r="X52" s="366"/>
    </row>
    <row r="53" spans="1:24">
      <c r="A53" s="416" t="s">
        <v>190</v>
      </c>
      <c r="B53" s="1449">
        <f t="shared" si="15"/>
        <v>0</v>
      </c>
      <c r="C53" s="337"/>
      <c r="D53" s="366"/>
      <c r="E53" s="337">
        <v>0</v>
      </c>
      <c r="F53" s="366">
        <f t="shared" si="16"/>
        <v>0</v>
      </c>
      <c r="G53" s="337"/>
      <c r="H53" s="366"/>
      <c r="I53" s="337"/>
      <c r="J53" s="366"/>
      <c r="K53" s="337"/>
      <c r="L53" s="366"/>
      <c r="M53" s="337">
        <v>0</v>
      </c>
      <c r="N53" s="366">
        <f t="shared" si="17"/>
        <v>0</v>
      </c>
      <c r="O53" s="337"/>
      <c r="P53" s="366"/>
      <c r="Q53" s="337"/>
      <c r="R53" s="366"/>
      <c r="S53" s="337"/>
      <c r="T53" s="366"/>
      <c r="U53" s="337"/>
      <c r="V53" s="366"/>
      <c r="W53" s="337"/>
      <c r="X53" s="366"/>
    </row>
    <row r="54" spans="1:24">
      <c r="A54" s="416" t="s">
        <v>191</v>
      </c>
      <c r="B54" s="1449">
        <f t="shared" si="15"/>
        <v>0</v>
      </c>
      <c r="C54" s="337"/>
      <c r="D54" s="366"/>
      <c r="E54" s="337">
        <v>0</v>
      </c>
      <c r="F54" s="366">
        <f t="shared" si="16"/>
        <v>0</v>
      </c>
      <c r="G54" s="337"/>
      <c r="H54" s="366"/>
      <c r="I54" s="337"/>
      <c r="J54" s="366"/>
      <c r="K54" s="337"/>
      <c r="L54" s="366"/>
      <c r="M54" s="337">
        <v>0</v>
      </c>
      <c r="N54" s="366">
        <f t="shared" si="17"/>
        <v>0</v>
      </c>
      <c r="O54" s="337"/>
      <c r="P54" s="366"/>
      <c r="Q54" s="337"/>
      <c r="R54" s="366"/>
      <c r="S54" s="337"/>
      <c r="T54" s="366"/>
      <c r="U54" s="337"/>
      <c r="V54" s="366"/>
      <c r="W54" s="337"/>
      <c r="X54" s="366"/>
    </row>
    <row r="55" spans="1:24">
      <c r="A55" s="416" t="s">
        <v>192</v>
      </c>
      <c r="B55" s="1449">
        <f t="shared" si="15"/>
        <v>12.86</v>
      </c>
      <c r="C55" s="337"/>
      <c r="D55" s="366"/>
      <c r="E55" s="337">
        <v>10.4</v>
      </c>
      <c r="F55" s="366">
        <f t="shared" si="16"/>
        <v>45.414847161572048</v>
      </c>
      <c r="G55" s="337"/>
      <c r="H55" s="366"/>
      <c r="I55" s="337"/>
      <c r="J55" s="366"/>
      <c r="K55" s="337"/>
      <c r="L55" s="366"/>
      <c r="M55" s="337">
        <v>2.46</v>
      </c>
      <c r="N55" s="366">
        <f t="shared" si="17"/>
        <v>35.807860262008731</v>
      </c>
      <c r="O55" s="337"/>
      <c r="P55" s="366"/>
      <c r="Q55" s="337"/>
      <c r="R55" s="366"/>
      <c r="S55" s="337"/>
      <c r="T55" s="366"/>
      <c r="U55" s="337"/>
      <c r="V55" s="366"/>
      <c r="W55" s="337"/>
      <c r="X55" s="366"/>
    </row>
    <row r="56" spans="1:24">
      <c r="A56" s="416" t="s">
        <v>193</v>
      </c>
      <c r="B56" s="1449">
        <f t="shared" si="15"/>
        <v>3.3</v>
      </c>
      <c r="C56" s="337"/>
      <c r="D56" s="366"/>
      <c r="E56" s="337">
        <v>3.3</v>
      </c>
      <c r="F56" s="366">
        <f t="shared" si="16"/>
        <v>14.410480349344976</v>
      </c>
      <c r="G56" s="337"/>
      <c r="H56" s="366"/>
      <c r="I56" s="337"/>
      <c r="J56" s="366"/>
      <c r="K56" s="337"/>
      <c r="L56" s="366"/>
      <c r="M56" s="337">
        <v>0</v>
      </c>
      <c r="N56" s="366">
        <f t="shared" si="17"/>
        <v>0</v>
      </c>
      <c r="O56" s="337"/>
      <c r="P56" s="366"/>
      <c r="Q56" s="337"/>
      <c r="R56" s="366"/>
      <c r="S56" s="337"/>
      <c r="T56" s="366"/>
      <c r="U56" s="337"/>
      <c r="V56" s="366"/>
      <c r="W56" s="337"/>
      <c r="X56" s="366"/>
    </row>
    <row r="57" spans="1:24" ht="13.5" thickBot="1">
      <c r="A57" s="416" t="s">
        <v>194</v>
      </c>
      <c r="B57" s="1449">
        <f t="shared" si="15"/>
        <v>0</v>
      </c>
      <c r="C57" s="337"/>
      <c r="D57" s="366"/>
      <c r="E57" s="337">
        <v>0</v>
      </c>
      <c r="F57" s="366">
        <f t="shared" si="16"/>
        <v>0</v>
      </c>
      <c r="G57" s="337"/>
      <c r="H57" s="366"/>
      <c r="I57" s="337"/>
      <c r="J57" s="366"/>
      <c r="K57" s="337"/>
      <c r="L57" s="366"/>
      <c r="M57" s="337">
        <v>0</v>
      </c>
      <c r="N57" s="366">
        <f t="shared" si="17"/>
        <v>0</v>
      </c>
      <c r="O57" s="337"/>
      <c r="P57" s="366"/>
      <c r="Q57" s="337"/>
      <c r="R57" s="366"/>
      <c r="S57" s="337"/>
      <c r="T57" s="366"/>
      <c r="U57" s="337"/>
      <c r="V57" s="366"/>
      <c r="W57" s="337"/>
      <c r="X57" s="366"/>
    </row>
    <row r="58" spans="1:24" ht="13.5" thickBot="1">
      <c r="A58" s="362" t="s">
        <v>18</v>
      </c>
      <c r="B58" s="1018">
        <f t="shared" ref="B58:X58" si="18">SUM(B50:B57)</f>
        <v>29.77</v>
      </c>
      <c r="C58" s="356">
        <f>SUM(C50:C57)</f>
        <v>0</v>
      </c>
      <c r="D58" s="365">
        <f>SUM(D50:D57)</f>
        <v>0</v>
      </c>
      <c r="E58" s="356">
        <f t="shared" si="18"/>
        <v>22.900000000000002</v>
      </c>
      <c r="F58" s="365">
        <f t="shared" si="18"/>
        <v>99.999999999999986</v>
      </c>
      <c r="G58" s="356">
        <f t="shared" si="18"/>
        <v>0</v>
      </c>
      <c r="H58" s="365">
        <f t="shared" si="18"/>
        <v>0</v>
      </c>
      <c r="I58" s="356">
        <f>SUM(I50:I57)</f>
        <v>0</v>
      </c>
      <c r="J58" s="365">
        <f>SUM(J50:J57)</f>
        <v>0</v>
      </c>
      <c r="K58" s="356">
        <f>SUM(K50:K57)</f>
        <v>0</v>
      </c>
      <c r="L58" s="365">
        <f>SUM(L50:L57)</f>
        <v>0</v>
      </c>
      <c r="M58" s="356">
        <f t="shared" si="18"/>
        <v>6.87</v>
      </c>
      <c r="N58" s="365">
        <f t="shared" si="18"/>
        <v>100</v>
      </c>
      <c r="O58" s="356">
        <f>SUM(O50:O57)</f>
        <v>0</v>
      </c>
      <c r="P58" s="365">
        <f>SUM(P50:P57)</f>
        <v>0</v>
      </c>
      <c r="Q58" s="356">
        <f t="shared" si="18"/>
        <v>0</v>
      </c>
      <c r="R58" s="365">
        <f t="shared" si="18"/>
        <v>0</v>
      </c>
      <c r="S58" s="356">
        <f>SUM(S50:S57)</f>
        <v>0</v>
      </c>
      <c r="T58" s="365">
        <f>SUM(T50:T57)</f>
        <v>0</v>
      </c>
      <c r="U58" s="356">
        <f t="shared" si="18"/>
        <v>0</v>
      </c>
      <c r="V58" s="365">
        <f t="shared" si="18"/>
        <v>0</v>
      </c>
      <c r="W58" s="356">
        <f t="shared" si="18"/>
        <v>0</v>
      </c>
      <c r="X58" s="365">
        <f t="shared" si="18"/>
        <v>0</v>
      </c>
    </row>
    <row r="59" spans="1:24">
      <c r="A59" s="1291"/>
      <c r="B59" s="472"/>
      <c r="C59" s="420"/>
      <c r="D59" s="420"/>
    </row>
    <row r="60" spans="1:24">
      <c r="A60" s="511"/>
      <c r="B60" s="420"/>
      <c r="C60" s="420"/>
      <c r="D60" s="420"/>
    </row>
    <row r="61" spans="1:24">
      <c r="A61" s="511"/>
      <c r="B61" s="420"/>
      <c r="C61" s="420"/>
      <c r="D61" s="420"/>
    </row>
    <row r="62" spans="1:24">
      <c r="A62" s="511"/>
      <c r="B62" s="420"/>
      <c r="C62" s="420"/>
      <c r="D62" s="420"/>
    </row>
    <row r="63" spans="1:24">
      <c r="A63" s="511"/>
      <c r="B63" s="420"/>
      <c r="C63" s="420"/>
      <c r="D63" s="420"/>
    </row>
    <row r="64" spans="1:24">
      <c r="A64" s="511"/>
      <c r="B64" s="420"/>
      <c r="C64" s="420"/>
      <c r="D64" s="420"/>
    </row>
    <row r="65" spans="1:4">
      <c r="A65" s="511"/>
      <c r="B65" s="420"/>
      <c r="C65" s="420"/>
      <c r="D65" s="420"/>
    </row>
    <row r="66" spans="1:4">
      <c r="A66" s="144"/>
      <c r="B66" s="420"/>
      <c r="C66" s="420"/>
      <c r="D66" s="420"/>
    </row>
    <row r="67" spans="1:4">
      <c r="A67" s="144"/>
      <c r="B67" s="420"/>
      <c r="C67" s="420"/>
      <c r="D67" s="420"/>
    </row>
    <row r="68" spans="1:4">
      <c r="A68" s="144"/>
      <c r="B68" s="420"/>
      <c r="C68" s="420"/>
      <c r="D68" s="420"/>
    </row>
    <row r="69" spans="1:4">
      <c r="A69" s="144"/>
      <c r="B69" s="420"/>
      <c r="C69" s="420"/>
      <c r="D69" s="420"/>
    </row>
    <row r="70" spans="1:4">
      <c r="A70" s="511"/>
      <c r="B70" s="420"/>
      <c r="C70" s="420"/>
      <c r="D70" s="420"/>
    </row>
    <row r="71" spans="1:4">
      <c r="A71" s="511"/>
      <c r="B71" s="420"/>
      <c r="C71" s="420"/>
      <c r="D71" s="420"/>
    </row>
    <row r="72" spans="1:4">
      <c r="A72" s="511"/>
      <c r="B72" s="420"/>
      <c r="C72" s="420"/>
      <c r="D72" s="420"/>
    </row>
    <row r="73" spans="1:4">
      <c r="A73" s="511"/>
      <c r="B73" s="420"/>
      <c r="C73" s="420"/>
      <c r="D73" s="420"/>
    </row>
    <row r="74" spans="1:4">
      <c r="A74" s="511"/>
      <c r="B74" s="420"/>
      <c r="C74" s="420"/>
      <c r="D74" s="420"/>
    </row>
    <row r="75" spans="1:4">
      <c r="A75" s="511"/>
      <c r="B75" s="420"/>
      <c r="C75" s="420"/>
      <c r="D75" s="420"/>
    </row>
    <row r="76" spans="1:4">
      <c r="A76" s="511"/>
      <c r="B76" s="420"/>
      <c r="C76" s="420"/>
      <c r="D76" s="420"/>
    </row>
    <row r="77" spans="1:4">
      <c r="A77" s="144"/>
      <c r="B77" s="420"/>
      <c r="C77" s="420"/>
      <c r="D77" s="420"/>
    </row>
    <row r="78" spans="1:4">
      <c r="A78" s="144"/>
      <c r="B78" s="420"/>
      <c r="C78" s="420"/>
      <c r="D78" s="420"/>
    </row>
    <row r="79" spans="1:4">
      <c r="A79" s="144"/>
      <c r="B79" s="420"/>
      <c r="C79" s="420"/>
      <c r="D79" s="420"/>
    </row>
    <row r="80" spans="1:4">
      <c r="A80" s="145"/>
      <c r="B80" s="420"/>
      <c r="C80" s="420"/>
      <c r="D80" s="420"/>
    </row>
    <row r="81" spans="1:4">
      <c r="A81" s="145"/>
      <c r="B81" s="420"/>
      <c r="C81" s="420"/>
      <c r="D81" s="420"/>
    </row>
    <row r="82" spans="1:4">
      <c r="A82" s="145"/>
      <c r="B82" s="1035"/>
      <c r="C82" s="1035"/>
      <c r="D82" s="1035"/>
    </row>
    <row r="83" spans="1:4">
      <c r="A83" s="145"/>
      <c r="B83" s="145"/>
      <c r="C83" s="145"/>
      <c r="D83" s="145"/>
    </row>
    <row r="84" spans="1:4">
      <c r="A84" s="144"/>
      <c r="B84" s="510"/>
      <c r="C84" s="510"/>
      <c r="D84" s="510"/>
    </row>
    <row r="85" spans="1:4">
      <c r="A85" s="145"/>
      <c r="B85" s="1050"/>
      <c r="C85" s="1050"/>
      <c r="D85" s="1050"/>
    </row>
    <row r="86" spans="1:4">
      <c r="A86" s="145"/>
      <c r="B86" s="174"/>
      <c r="C86" s="174"/>
      <c r="D86" s="174"/>
    </row>
    <row r="87" spans="1:4">
      <c r="A87" s="144"/>
      <c r="B87" s="420"/>
      <c r="C87" s="420"/>
      <c r="D87" s="420"/>
    </row>
    <row r="88" spans="1:4">
      <c r="A88" s="779"/>
      <c r="B88" s="420"/>
      <c r="C88" s="420"/>
      <c r="D88" s="420"/>
    </row>
    <row r="89" spans="1:4">
      <c r="A89" s="779"/>
      <c r="B89" s="420"/>
      <c r="C89" s="420"/>
      <c r="D89" s="420"/>
    </row>
    <row r="90" spans="1:4">
      <c r="A90" s="779"/>
      <c r="B90" s="420"/>
      <c r="C90" s="420"/>
      <c r="D90" s="420"/>
    </row>
    <row r="91" spans="1:4">
      <c r="A91" s="779"/>
      <c r="B91" s="420"/>
      <c r="C91" s="420"/>
      <c r="D91" s="420"/>
    </row>
    <row r="92" spans="1:4">
      <c r="A92" s="779"/>
      <c r="B92" s="420"/>
      <c r="C92" s="420"/>
      <c r="D92" s="420"/>
    </row>
    <row r="93" spans="1:4">
      <c r="A93" s="779"/>
      <c r="B93" s="420"/>
      <c r="C93" s="420"/>
      <c r="D93" s="420"/>
    </row>
    <row r="94" spans="1:4">
      <c r="A94" s="779"/>
      <c r="B94" s="420"/>
      <c r="C94" s="420"/>
      <c r="D94" s="420"/>
    </row>
    <row r="95" spans="1:4">
      <c r="A95" s="144"/>
      <c r="B95" s="338"/>
      <c r="C95" s="338"/>
      <c r="D95" s="338"/>
    </row>
    <row r="96" spans="1:4">
      <c r="B96" s="337"/>
      <c r="C96" s="337"/>
      <c r="D96" s="337"/>
    </row>
    <row r="97" spans="1:4">
      <c r="A97" s="145"/>
      <c r="B97" s="338"/>
      <c r="C97" s="338"/>
      <c r="D97" s="338"/>
    </row>
    <row r="98" spans="1:4">
      <c r="A98" s="1019"/>
      <c r="B98" s="338"/>
      <c r="C98" s="338"/>
      <c r="D98" s="338"/>
    </row>
    <row r="99" spans="1:4">
      <c r="A99" s="145"/>
      <c r="B99" s="338"/>
      <c r="C99" s="338"/>
      <c r="D99" s="338"/>
    </row>
  </sheetData>
  <sheetProtection password="DF1A" sheet="1" objects="1" scenarios="1"/>
  <phoneticPr fontId="37" type="noConversion"/>
  <pageMargins left="0.75" right="0.75" top="1" bottom="1" header="0.5" footer="0.5"/>
  <pageSetup paperSize="9" scale="53" orientation="landscape" horizontalDpi="4294967292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W95"/>
  <sheetViews>
    <sheetView workbookViewId="0" xr3:uid="{0048B8E7-8DCA-5CD6-B67B-486C8B362ABD}">
      <selection activeCell="F8" sqref="F8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0.28515625" customWidth="1"/>
    <col min="9" max="9" width="4.7109375" customWidth="1"/>
    <col min="10" max="10" width="12.7109375" customWidth="1"/>
    <col min="11" max="11" width="4.7109375" style="337" customWidth="1"/>
    <col min="12" max="12" width="12.7109375" customWidth="1"/>
    <col min="13" max="13" width="4.85546875" customWidth="1"/>
    <col min="14" max="14" width="12.7109375" customWidth="1"/>
    <col min="15" max="15" width="4.7109375" customWidth="1"/>
    <col min="16" max="16" width="12.7109375" customWidth="1"/>
    <col min="17" max="17" width="4.7109375" style="337" customWidth="1"/>
    <col min="18" max="18" width="11.42578125" style="337" customWidth="1"/>
    <col min="19" max="19" width="5.140625" style="337" customWidth="1"/>
    <col min="20" max="20" width="12.7109375" customWidth="1"/>
    <col min="21" max="21" width="4.7109375" customWidth="1"/>
    <col min="22" max="22" width="12.7109375" style="145" customWidth="1"/>
    <col min="23" max="23" width="4.7109375" style="145" customWidth="1"/>
  </cols>
  <sheetData>
    <row r="1" spans="1:23">
      <c r="A1" s="144" t="s">
        <v>1290</v>
      </c>
      <c r="P1" t="str">
        <f>Summary!V1</f>
        <v>QUARTER ENDED 31 DECEMBER 2004</v>
      </c>
    </row>
    <row r="2" spans="1:23">
      <c r="A2" s="145"/>
    </row>
    <row r="3" spans="1:23" s="428" customFormat="1">
      <c r="A3" s="432" t="s">
        <v>313</v>
      </c>
      <c r="B3" s="434" t="s">
        <v>78</v>
      </c>
      <c r="C3" s="427"/>
      <c r="D3" s="430" t="s">
        <v>411</v>
      </c>
      <c r="E3" s="427"/>
      <c r="F3" s="325" t="s">
        <v>411</v>
      </c>
      <c r="G3" s="427"/>
      <c r="H3" s="1366" t="s">
        <v>411</v>
      </c>
      <c r="I3" s="427"/>
      <c r="J3" s="325" t="s">
        <v>529</v>
      </c>
      <c r="K3" s="514"/>
      <c r="L3" s="430" t="s">
        <v>529</v>
      </c>
      <c r="M3" s="427"/>
      <c r="N3" s="325" t="s">
        <v>442</v>
      </c>
      <c r="O3" s="427"/>
      <c r="P3" s="430" t="s">
        <v>442</v>
      </c>
      <c r="Q3" s="514"/>
      <c r="R3" s="1418" t="s">
        <v>442</v>
      </c>
      <c r="S3" s="514"/>
      <c r="T3" s="1249" t="s">
        <v>444</v>
      </c>
      <c r="U3" s="427"/>
    </row>
    <row r="4" spans="1:23" s="428" customFormat="1" ht="12">
      <c r="A4" s="432"/>
      <c r="B4" s="431"/>
      <c r="C4" s="429"/>
      <c r="D4" s="431" t="s">
        <v>1345</v>
      </c>
      <c r="E4" s="429"/>
      <c r="F4" s="169" t="s">
        <v>1346</v>
      </c>
      <c r="G4" s="429"/>
      <c r="H4" s="1367" t="s">
        <v>1347</v>
      </c>
      <c r="I4" s="429"/>
      <c r="J4" s="169" t="s">
        <v>1348</v>
      </c>
      <c r="K4" s="517"/>
      <c r="L4" s="431" t="s">
        <v>642</v>
      </c>
      <c r="M4" s="429"/>
      <c r="N4" s="428" t="s">
        <v>1349</v>
      </c>
      <c r="O4" s="429"/>
      <c r="P4" s="431" t="s">
        <v>1350</v>
      </c>
      <c r="Q4" s="517"/>
      <c r="R4" s="1419" t="s">
        <v>1351</v>
      </c>
      <c r="S4" s="517"/>
      <c r="T4" s="1271" t="s">
        <v>1352</v>
      </c>
      <c r="U4" s="429"/>
    </row>
    <row r="5" spans="1:2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346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157" t="s">
        <v>22</v>
      </c>
      <c r="V5"/>
      <c r="W5"/>
    </row>
    <row r="6" spans="1:23">
      <c r="A6" s="141" t="s">
        <v>117</v>
      </c>
      <c r="C6" s="158"/>
      <c r="E6" s="158"/>
      <c r="G6" s="158"/>
      <c r="I6" s="158"/>
      <c r="K6" s="349"/>
      <c r="M6" s="158"/>
      <c r="O6" s="158"/>
      <c r="Q6" s="349"/>
      <c r="R6"/>
      <c r="S6" s="349"/>
      <c r="U6" s="158"/>
      <c r="V6"/>
      <c r="W6"/>
    </row>
    <row r="7" spans="1:23">
      <c r="A7" s="172" t="s">
        <v>119</v>
      </c>
      <c r="B7" s="337" t="e">
        <f>D7+F7+H7+J7+L7+N7+P7+R7+T7+'FLEX LOC2'!B7+#REF!</f>
        <v>#REF!</v>
      </c>
      <c r="C7" s="366" t="e">
        <f>B7/$B$10*100</f>
        <v>#REF!</v>
      </c>
      <c r="D7" s="421">
        <v>0</v>
      </c>
      <c r="E7" s="366">
        <f>D7/$D$10*100</f>
        <v>0</v>
      </c>
      <c r="F7" s="421">
        <v>1</v>
      </c>
      <c r="G7" s="366">
        <f>F7/$F$10*100</f>
        <v>33.333333333333329</v>
      </c>
      <c r="H7" s="421">
        <v>1</v>
      </c>
      <c r="I7" s="366">
        <f>H7/$H$10*100</f>
        <v>33.333333333333329</v>
      </c>
      <c r="J7" s="421">
        <v>1</v>
      </c>
      <c r="K7" s="366">
        <f>J7/$J$10*100</f>
        <v>33.333333333333329</v>
      </c>
      <c r="L7" s="421">
        <v>0</v>
      </c>
      <c r="M7" s="366">
        <f>L7/$L$10*100</f>
        <v>0</v>
      </c>
      <c r="N7" s="421">
        <v>1</v>
      </c>
      <c r="O7" s="366">
        <f>N7/$N$10*100</f>
        <v>33.333333333333329</v>
      </c>
      <c r="P7" s="421">
        <v>1</v>
      </c>
      <c r="Q7" s="366">
        <f>P7/$P$10*100</f>
        <v>33.333333333333329</v>
      </c>
      <c r="R7" s="421">
        <v>1</v>
      </c>
      <c r="S7" s="366">
        <f>R7/$R$10*100</f>
        <v>33.333333333333329</v>
      </c>
      <c r="T7" s="421">
        <v>1</v>
      </c>
      <c r="U7" s="366">
        <f>T7/$T$10*100</f>
        <v>33.333333333333329</v>
      </c>
      <c r="V7"/>
      <c r="W7"/>
    </row>
    <row r="8" spans="1:23">
      <c r="A8" s="172" t="s">
        <v>278</v>
      </c>
      <c r="B8" s="337" t="e">
        <f>D8+F8+H8+J8+L8+N8+P8+R8+T8+'FLEX LOC2'!B8+#REF!</f>
        <v>#REF!</v>
      </c>
      <c r="C8" s="366" t="e">
        <f>B8/$B$10*100</f>
        <v>#REF!</v>
      </c>
      <c r="D8" s="421">
        <f>SUM('FOF1'!E8:E12)</f>
        <v>15.297000000000001</v>
      </c>
      <c r="E8" s="366">
        <f>D8/$D$10*100</f>
        <v>100</v>
      </c>
      <c r="F8" s="421">
        <v>1</v>
      </c>
      <c r="G8" s="366">
        <f>F8/$F$10*100</f>
        <v>33.333333333333329</v>
      </c>
      <c r="H8" s="421">
        <v>1</v>
      </c>
      <c r="I8" s="366">
        <f>H8/$H$10*100</f>
        <v>33.333333333333329</v>
      </c>
      <c r="J8" s="421">
        <v>1</v>
      </c>
      <c r="K8" s="366">
        <f>J8/$J$10*100</f>
        <v>33.333333333333329</v>
      </c>
      <c r="L8" s="421">
        <f>SUM('FOF1'!W8:W12)</f>
        <v>3.5</v>
      </c>
      <c r="M8" s="366">
        <f>L8/$L$10*100</f>
        <v>100</v>
      </c>
      <c r="N8" s="421">
        <v>1</v>
      </c>
      <c r="O8" s="366">
        <f>N8/$N$10*100</f>
        <v>33.333333333333329</v>
      </c>
      <c r="P8" s="421">
        <v>1</v>
      </c>
      <c r="Q8" s="366">
        <f>P8/$P$10*100</f>
        <v>33.333333333333329</v>
      </c>
      <c r="R8" s="421">
        <v>1</v>
      </c>
      <c r="S8" s="366">
        <f>R8/$R$10*100</f>
        <v>33.333333333333329</v>
      </c>
      <c r="T8" s="421">
        <v>1</v>
      </c>
      <c r="U8" s="366">
        <f>T8/$T$10*100</f>
        <v>33.333333333333329</v>
      </c>
      <c r="V8"/>
      <c r="W8"/>
    </row>
    <row r="9" spans="1:23" ht="13.5" thickBot="1">
      <c r="A9" s="324" t="s">
        <v>121</v>
      </c>
      <c r="B9" s="337" t="e">
        <f>D9+F9+H9+J9+L9+N9+P9+R9+T9+'FLEX LOC2'!B9+#REF!</f>
        <v>#REF!</v>
      </c>
      <c r="C9" s="366" t="e">
        <f>B9/$B$10*100</f>
        <v>#REF!</v>
      </c>
      <c r="D9" s="421">
        <v>0</v>
      </c>
      <c r="E9" s="366">
        <f>D9/$D$10*100</f>
        <v>0</v>
      </c>
      <c r="F9" s="421">
        <v>1</v>
      </c>
      <c r="G9" s="366">
        <f>F9/$F$10*100</f>
        <v>33.333333333333329</v>
      </c>
      <c r="H9" s="421">
        <v>1</v>
      </c>
      <c r="I9" s="366">
        <f>H9/$H$10*100</f>
        <v>33.333333333333329</v>
      </c>
      <c r="J9" s="421">
        <v>1</v>
      </c>
      <c r="K9" s="366">
        <f>J9/$J$10*100</f>
        <v>33.333333333333329</v>
      </c>
      <c r="L9" s="421">
        <v>0</v>
      </c>
      <c r="M9" s="366">
        <f>L9/$L$10*100</f>
        <v>0</v>
      </c>
      <c r="N9" s="421">
        <v>1</v>
      </c>
      <c r="O9" s="366">
        <f>N9/$N$10*100</f>
        <v>33.333333333333329</v>
      </c>
      <c r="P9" s="421">
        <v>1</v>
      </c>
      <c r="Q9" s="366">
        <f>P9/$P$10*100</f>
        <v>33.333333333333329</v>
      </c>
      <c r="R9" s="421">
        <v>1</v>
      </c>
      <c r="S9" s="366">
        <f>R9/$R$10*100</f>
        <v>33.333333333333329</v>
      </c>
      <c r="T9" s="421">
        <v>1</v>
      </c>
      <c r="U9" s="366">
        <f>T9/$T$10*100</f>
        <v>33.333333333333329</v>
      </c>
      <c r="V9"/>
      <c r="W9"/>
    </row>
    <row r="10" spans="1:23" ht="16.5" customHeight="1" thickBot="1">
      <c r="A10" s="322" t="s">
        <v>123</v>
      </c>
      <c r="B10" s="355" t="e">
        <f>SUM(B7:B9)</f>
        <v>#REF!</v>
      </c>
      <c r="C10" s="365" t="e">
        <f t="shared" ref="C10:I10" si="0">SUM(C7:C9)</f>
        <v>#REF!</v>
      </c>
      <c r="D10" s="422">
        <f t="shared" si="0"/>
        <v>15.297000000000001</v>
      </c>
      <c r="E10" s="365">
        <f t="shared" si="0"/>
        <v>100</v>
      </c>
      <c r="F10" s="422">
        <f>SUM(F7:F9)</f>
        <v>3</v>
      </c>
      <c r="G10" s="365">
        <f t="shared" si="0"/>
        <v>99.999999999999986</v>
      </c>
      <c r="H10" s="422">
        <f>SUM(H7:H9)</f>
        <v>3</v>
      </c>
      <c r="I10" s="365">
        <f t="shared" si="0"/>
        <v>99.999999999999986</v>
      </c>
      <c r="J10" s="422">
        <f>SUM(J7:J9)</f>
        <v>3</v>
      </c>
      <c r="K10" s="365">
        <f t="shared" ref="K10:U10" si="1">SUM(K7:K9)</f>
        <v>99.999999999999986</v>
      </c>
      <c r="L10" s="422">
        <f t="shared" si="1"/>
        <v>3.5</v>
      </c>
      <c r="M10" s="365">
        <f t="shared" si="1"/>
        <v>100</v>
      </c>
      <c r="N10" s="422">
        <f>SUM(N7:N9)</f>
        <v>3</v>
      </c>
      <c r="O10" s="365">
        <f t="shared" si="1"/>
        <v>99.999999999999986</v>
      </c>
      <c r="P10" s="422">
        <f>SUM(P7:P9)</f>
        <v>3</v>
      </c>
      <c r="Q10" s="365">
        <f t="shared" si="1"/>
        <v>99.999999999999986</v>
      </c>
      <c r="R10" s="422">
        <f>SUM(R7:R9)</f>
        <v>3</v>
      </c>
      <c r="S10" s="365">
        <f>SUM(S7:S9)</f>
        <v>99.999999999999986</v>
      </c>
      <c r="T10" s="422">
        <f>SUM(T7:T9)</f>
        <v>3</v>
      </c>
      <c r="U10" s="365">
        <f t="shared" si="1"/>
        <v>99.999999999999986</v>
      </c>
      <c r="V10"/>
      <c r="W10"/>
    </row>
    <row r="11" spans="1:23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/>
      <c r="W11"/>
    </row>
    <row r="12" spans="1:23" ht="12.75" customHeight="1">
      <c r="A12" s="351" t="s">
        <v>127</v>
      </c>
      <c r="B12" s="337" t="e">
        <f>D12+F12+H12+J12+L12+N12+P12+R12+T12+'FLEX LOC2'!B12+#REF!</f>
        <v>#REF!</v>
      </c>
      <c r="C12" s="425" t="e">
        <f t="shared" ref="C12:C24" si="2">B12/$B$27*100</f>
        <v>#REF!</v>
      </c>
      <c r="D12" s="420"/>
      <c r="E12" s="425"/>
      <c r="F12" s="420">
        <v>1</v>
      </c>
      <c r="G12" s="425">
        <f t="shared" ref="G12:I24" si="3">F12/$F$27*100</f>
        <v>7.1428571428571423</v>
      </c>
      <c r="H12" s="420">
        <v>1</v>
      </c>
      <c r="I12" s="425">
        <f t="shared" si="3"/>
        <v>7.1428571428571423</v>
      </c>
      <c r="J12" s="420">
        <v>1</v>
      </c>
      <c r="K12" s="425">
        <f t="shared" ref="K12:K24" si="4">J12/$J$27*100</f>
        <v>7.1428571428571423</v>
      </c>
      <c r="L12" s="420"/>
      <c r="M12" s="425"/>
      <c r="N12" s="420">
        <v>1</v>
      </c>
      <c r="O12" s="425">
        <f t="shared" ref="O12:O24" si="5">N12/$N$27*100</f>
        <v>7.1428571428571423</v>
      </c>
      <c r="P12" s="420">
        <v>1</v>
      </c>
      <c r="Q12" s="425">
        <f t="shared" ref="Q12:Q24" si="6">P12/$P$27*100</f>
        <v>7.1428571428571423</v>
      </c>
      <c r="R12" s="420">
        <v>1</v>
      </c>
      <c r="S12" s="425">
        <f>R12/$R$27*100</f>
        <v>7.1428571428571423</v>
      </c>
      <c r="T12" s="420">
        <v>1</v>
      </c>
      <c r="U12" s="425">
        <f t="shared" ref="U12:U24" si="7">T12/$T$27*100</f>
        <v>7.1428571428571423</v>
      </c>
      <c r="V12"/>
      <c r="W12"/>
    </row>
    <row r="13" spans="1:23">
      <c r="A13" s="351" t="s">
        <v>129</v>
      </c>
      <c r="B13" s="337" t="e">
        <f>D13+F13+H13+J13+L13+N13+P13+R13+T13+'FLEX LOC2'!B13+#REF!</f>
        <v>#REF!</v>
      </c>
      <c r="C13" s="425" t="e">
        <f t="shared" si="2"/>
        <v>#REF!</v>
      </c>
      <c r="D13" s="420"/>
      <c r="E13" s="425"/>
      <c r="F13" s="420">
        <v>1</v>
      </c>
      <c r="G13" s="425">
        <f t="shared" si="3"/>
        <v>7.1428571428571423</v>
      </c>
      <c r="H13" s="420">
        <v>1</v>
      </c>
      <c r="I13" s="425">
        <f t="shared" si="3"/>
        <v>7.1428571428571423</v>
      </c>
      <c r="J13" s="420">
        <v>1</v>
      </c>
      <c r="K13" s="425">
        <f t="shared" si="4"/>
        <v>7.1428571428571423</v>
      </c>
      <c r="L13" s="420"/>
      <c r="M13" s="425"/>
      <c r="N13" s="420">
        <v>1</v>
      </c>
      <c r="O13" s="425">
        <f t="shared" si="5"/>
        <v>7.1428571428571423</v>
      </c>
      <c r="P13" s="420">
        <v>1</v>
      </c>
      <c r="Q13" s="425">
        <f t="shared" si="6"/>
        <v>7.1428571428571423</v>
      </c>
      <c r="R13" s="420">
        <v>1</v>
      </c>
      <c r="S13" s="425">
        <f t="shared" ref="S13:S24" si="8">R13/$R$27*100</f>
        <v>7.1428571428571423</v>
      </c>
      <c r="T13" s="420">
        <v>1</v>
      </c>
      <c r="U13" s="425">
        <f t="shared" si="7"/>
        <v>7.1428571428571423</v>
      </c>
      <c r="V13"/>
      <c r="W13"/>
    </row>
    <row r="14" spans="1:23">
      <c r="A14" s="351" t="s">
        <v>130</v>
      </c>
      <c r="B14" s="337" t="e">
        <f>D14+F14+H14+J14+L14+N14+P14+R14+T14+'FLEX LOC2'!B14+#REF!</f>
        <v>#REF!</v>
      </c>
      <c r="C14" s="425" t="e">
        <f t="shared" si="2"/>
        <v>#REF!</v>
      </c>
      <c r="D14" s="420"/>
      <c r="E14" s="425"/>
      <c r="F14" s="420">
        <v>1</v>
      </c>
      <c r="G14" s="425">
        <f t="shared" si="3"/>
        <v>7.1428571428571423</v>
      </c>
      <c r="H14" s="420">
        <v>1</v>
      </c>
      <c r="I14" s="425">
        <f t="shared" si="3"/>
        <v>7.1428571428571423</v>
      </c>
      <c r="J14" s="420">
        <v>1</v>
      </c>
      <c r="K14" s="425">
        <f t="shared" si="4"/>
        <v>7.1428571428571423</v>
      </c>
      <c r="L14" s="420"/>
      <c r="M14" s="425"/>
      <c r="N14" s="420">
        <v>1</v>
      </c>
      <c r="O14" s="425">
        <f t="shared" si="5"/>
        <v>7.1428571428571423</v>
      </c>
      <c r="P14" s="420">
        <v>1</v>
      </c>
      <c r="Q14" s="425">
        <f t="shared" si="6"/>
        <v>7.1428571428571423</v>
      </c>
      <c r="R14" s="420">
        <v>1</v>
      </c>
      <c r="S14" s="425">
        <f t="shared" si="8"/>
        <v>7.1428571428571423</v>
      </c>
      <c r="T14" s="420">
        <v>1</v>
      </c>
      <c r="U14" s="425">
        <f t="shared" si="7"/>
        <v>7.1428571428571423</v>
      </c>
      <c r="V14"/>
      <c r="W14"/>
    </row>
    <row r="15" spans="1:23">
      <c r="A15" s="351" t="s">
        <v>284</v>
      </c>
      <c r="B15" s="337" t="e">
        <f>D15+F15+H15+J15+L15+N15+P15+R15+T15+'FLEX LOC2'!B15+#REF!</f>
        <v>#REF!</v>
      </c>
      <c r="C15" s="425" t="e">
        <f t="shared" si="2"/>
        <v>#REF!</v>
      </c>
      <c r="D15" s="420"/>
      <c r="E15" s="425"/>
      <c r="F15" s="420">
        <v>1</v>
      </c>
      <c r="G15" s="425">
        <f t="shared" si="3"/>
        <v>7.1428571428571423</v>
      </c>
      <c r="H15" s="420">
        <v>1</v>
      </c>
      <c r="I15" s="425">
        <f t="shared" si="3"/>
        <v>7.1428571428571423</v>
      </c>
      <c r="J15" s="420">
        <v>1</v>
      </c>
      <c r="K15" s="425">
        <f t="shared" si="4"/>
        <v>7.1428571428571423</v>
      </c>
      <c r="L15" s="420"/>
      <c r="M15" s="425"/>
      <c r="N15" s="420">
        <v>1</v>
      </c>
      <c r="O15" s="425">
        <f t="shared" si="5"/>
        <v>7.1428571428571423</v>
      </c>
      <c r="P15" s="420">
        <v>1</v>
      </c>
      <c r="Q15" s="425">
        <f t="shared" si="6"/>
        <v>7.1428571428571423</v>
      </c>
      <c r="R15" s="420">
        <v>1</v>
      </c>
      <c r="S15" s="425">
        <f t="shared" si="8"/>
        <v>7.1428571428571423</v>
      </c>
      <c r="T15" s="420">
        <v>1</v>
      </c>
      <c r="U15" s="425">
        <f t="shared" si="7"/>
        <v>7.1428571428571423</v>
      </c>
      <c r="V15"/>
      <c r="W15"/>
    </row>
    <row r="16" spans="1:23">
      <c r="A16" s="351" t="s">
        <v>285</v>
      </c>
      <c r="B16" s="337" t="e">
        <f>D16+F16+H16+J16+L16+N16+P16+R16+T16+'FLEX LOC2'!B16+#REF!</f>
        <v>#REF!</v>
      </c>
      <c r="C16" s="425" t="e">
        <f t="shared" si="2"/>
        <v>#REF!</v>
      </c>
      <c r="D16" s="420"/>
      <c r="E16" s="425"/>
      <c r="F16" s="420">
        <v>1</v>
      </c>
      <c r="G16" s="425">
        <f t="shared" si="3"/>
        <v>7.1428571428571423</v>
      </c>
      <c r="H16" s="420">
        <v>1</v>
      </c>
      <c r="I16" s="425">
        <f t="shared" si="3"/>
        <v>7.1428571428571423</v>
      </c>
      <c r="J16" s="420">
        <v>1</v>
      </c>
      <c r="K16" s="425">
        <f t="shared" si="4"/>
        <v>7.1428571428571423</v>
      </c>
      <c r="L16" s="420"/>
      <c r="M16" s="425"/>
      <c r="N16" s="420">
        <v>1</v>
      </c>
      <c r="O16" s="425">
        <f t="shared" si="5"/>
        <v>7.1428571428571423</v>
      </c>
      <c r="P16" s="420">
        <v>1</v>
      </c>
      <c r="Q16" s="425">
        <f t="shared" si="6"/>
        <v>7.1428571428571423</v>
      </c>
      <c r="R16" s="420">
        <v>1</v>
      </c>
      <c r="S16" s="425">
        <f t="shared" si="8"/>
        <v>7.1428571428571423</v>
      </c>
      <c r="T16" s="420">
        <v>1</v>
      </c>
      <c r="U16" s="425">
        <f t="shared" si="7"/>
        <v>7.1428571428571423</v>
      </c>
      <c r="V16"/>
      <c r="W16"/>
    </row>
    <row r="17" spans="1:23">
      <c r="A17" s="351" t="s">
        <v>136</v>
      </c>
      <c r="B17" s="337" t="e">
        <f>D17+F17+H17+J17+L17+N17+P17+R17+T17+'FLEX LOC2'!B17+#REF!</f>
        <v>#REF!</v>
      </c>
      <c r="C17" s="425" t="e">
        <f t="shared" si="2"/>
        <v>#REF!</v>
      </c>
      <c r="D17" s="420"/>
      <c r="E17" s="425"/>
      <c r="F17" s="420">
        <v>1</v>
      </c>
      <c r="G17" s="425">
        <f t="shared" si="3"/>
        <v>7.1428571428571423</v>
      </c>
      <c r="H17" s="420">
        <v>1</v>
      </c>
      <c r="I17" s="425">
        <f t="shared" si="3"/>
        <v>7.1428571428571423</v>
      </c>
      <c r="J17" s="420">
        <v>1</v>
      </c>
      <c r="K17" s="425">
        <f t="shared" si="4"/>
        <v>7.1428571428571423</v>
      </c>
      <c r="L17" s="420"/>
      <c r="M17" s="425"/>
      <c r="N17" s="420">
        <v>1</v>
      </c>
      <c r="O17" s="425">
        <f t="shared" si="5"/>
        <v>7.1428571428571423</v>
      </c>
      <c r="P17" s="420">
        <v>1</v>
      </c>
      <c r="Q17" s="425">
        <f t="shared" si="6"/>
        <v>7.1428571428571423</v>
      </c>
      <c r="R17" s="420">
        <v>1</v>
      </c>
      <c r="S17" s="425">
        <f t="shared" si="8"/>
        <v>7.1428571428571423</v>
      </c>
      <c r="T17" s="420">
        <v>1</v>
      </c>
      <c r="U17" s="425">
        <f t="shared" si="7"/>
        <v>7.1428571428571423</v>
      </c>
      <c r="V17"/>
      <c r="W17"/>
    </row>
    <row r="18" spans="1:23" ht="16.5" customHeight="1">
      <c r="A18" s="351" t="s">
        <v>138</v>
      </c>
      <c r="B18" s="337" t="e">
        <f>D18+F18+H18+J18+L18+N18+P18+R18+T18+'FLEX LOC2'!B18+#REF!</f>
        <v>#REF!</v>
      </c>
      <c r="C18" s="425" t="e">
        <f t="shared" si="2"/>
        <v>#REF!</v>
      </c>
      <c r="D18" s="420"/>
      <c r="E18" s="425"/>
      <c r="F18" s="420">
        <v>1</v>
      </c>
      <c r="G18" s="425">
        <f t="shared" si="3"/>
        <v>7.1428571428571423</v>
      </c>
      <c r="H18" s="420">
        <v>1</v>
      </c>
      <c r="I18" s="425">
        <f t="shared" si="3"/>
        <v>7.1428571428571423</v>
      </c>
      <c r="J18" s="420">
        <v>1</v>
      </c>
      <c r="K18" s="425">
        <f t="shared" si="4"/>
        <v>7.1428571428571423</v>
      </c>
      <c r="L18" s="420"/>
      <c r="M18" s="425"/>
      <c r="N18" s="420">
        <v>1</v>
      </c>
      <c r="O18" s="425">
        <f t="shared" si="5"/>
        <v>7.1428571428571423</v>
      </c>
      <c r="P18" s="420">
        <v>1</v>
      </c>
      <c r="Q18" s="425">
        <f t="shared" si="6"/>
        <v>7.1428571428571423</v>
      </c>
      <c r="R18" s="420">
        <v>1</v>
      </c>
      <c r="S18" s="425">
        <f t="shared" si="8"/>
        <v>7.1428571428571423</v>
      </c>
      <c r="T18" s="420">
        <v>1</v>
      </c>
      <c r="U18" s="425">
        <f t="shared" si="7"/>
        <v>7.1428571428571423</v>
      </c>
      <c r="V18"/>
      <c r="W18"/>
    </row>
    <row r="19" spans="1:23" ht="16.5" customHeight="1">
      <c r="A19" s="351" t="s">
        <v>140</v>
      </c>
      <c r="B19" s="337" t="e">
        <f>D19+F19+H19+J19+L19+N19+P19+R19+T19+'FLEX LOC2'!B19+#REF!</f>
        <v>#REF!</v>
      </c>
      <c r="C19" s="425" t="e">
        <f t="shared" si="2"/>
        <v>#REF!</v>
      </c>
      <c r="D19" s="420"/>
      <c r="E19" s="425"/>
      <c r="F19" s="420">
        <v>1</v>
      </c>
      <c r="G19" s="425">
        <f t="shared" si="3"/>
        <v>7.1428571428571423</v>
      </c>
      <c r="H19" s="420">
        <v>1</v>
      </c>
      <c r="I19" s="425">
        <f t="shared" si="3"/>
        <v>7.1428571428571423</v>
      </c>
      <c r="J19" s="420">
        <v>1</v>
      </c>
      <c r="K19" s="425">
        <f t="shared" si="4"/>
        <v>7.1428571428571423</v>
      </c>
      <c r="L19" s="420"/>
      <c r="M19" s="425"/>
      <c r="N19" s="420">
        <v>1</v>
      </c>
      <c r="O19" s="425">
        <f t="shared" si="5"/>
        <v>7.1428571428571423</v>
      </c>
      <c r="P19" s="420">
        <v>1</v>
      </c>
      <c r="Q19" s="425">
        <f t="shared" si="6"/>
        <v>7.1428571428571423</v>
      </c>
      <c r="R19" s="420">
        <v>1</v>
      </c>
      <c r="S19" s="425">
        <f t="shared" si="8"/>
        <v>7.1428571428571423</v>
      </c>
      <c r="T19" s="420">
        <v>1</v>
      </c>
      <c r="U19" s="425">
        <f t="shared" si="7"/>
        <v>7.1428571428571423</v>
      </c>
      <c r="V19"/>
      <c r="W19"/>
    </row>
    <row r="20" spans="1:23" ht="16.5" customHeight="1">
      <c r="A20" s="351" t="s">
        <v>142</v>
      </c>
      <c r="B20" s="337" t="e">
        <f>D20+F20+H20+J20+L20+N20+P20+R20+T20+'FLEX LOC2'!B20+#REF!</f>
        <v>#REF!</v>
      </c>
      <c r="C20" s="425" t="e">
        <f t="shared" si="2"/>
        <v>#REF!</v>
      </c>
      <c r="D20" s="420"/>
      <c r="E20" s="425"/>
      <c r="F20" s="420">
        <v>1</v>
      </c>
      <c r="G20" s="425">
        <f t="shared" si="3"/>
        <v>7.1428571428571423</v>
      </c>
      <c r="H20" s="420">
        <v>1</v>
      </c>
      <c r="I20" s="425">
        <f t="shared" si="3"/>
        <v>7.1428571428571423</v>
      </c>
      <c r="J20" s="420">
        <v>1</v>
      </c>
      <c r="K20" s="425">
        <f t="shared" si="4"/>
        <v>7.1428571428571423</v>
      </c>
      <c r="L20" s="420"/>
      <c r="M20" s="425"/>
      <c r="N20" s="420">
        <v>1</v>
      </c>
      <c r="O20" s="425">
        <f t="shared" si="5"/>
        <v>7.1428571428571423</v>
      </c>
      <c r="P20" s="420">
        <v>1</v>
      </c>
      <c r="Q20" s="425">
        <f t="shared" si="6"/>
        <v>7.1428571428571423</v>
      </c>
      <c r="R20" s="420">
        <v>1</v>
      </c>
      <c r="S20" s="425">
        <f t="shared" si="8"/>
        <v>7.1428571428571423</v>
      </c>
      <c r="T20" s="420">
        <v>1</v>
      </c>
      <c r="U20" s="425">
        <f t="shared" si="7"/>
        <v>7.1428571428571423</v>
      </c>
      <c r="V20"/>
      <c r="W20"/>
    </row>
    <row r="21" spans="1:23">
      <c r="A21" s="351" t="s">
        <v>144</v>
      </c>
      <c r="B21" s="337" t="e">
        <f>D21+F21+H21+J21+L21+N21+P21+R21+T21+'FLEX LOC2'!B21+#REF!</f>
        <v>#REF!</v>
      </c>
      <c r="C21" s="425" t="e">
        <f t="shared" si="2"/>
        <v>#REF!</v>
      </c>
      <c r="D21" s="420"/>
      <c r="E21" s="425"/>
      <c r="F21" s="420">
        <v>1</v>
      </c>
      <c r="G21" s="425">
        <f t="shared" si="3"/>
        <v>7.1428571428571423</v>
      </c>
      <c r="H21" s="420">
        <v>1</v>
      </c>
      <c r="I21" s="425">
        <f t="shared" si="3"/>
        <v>7.1428571428571423</v>
      </c>
      <c r="J21" s="420">
        <v>1</v>
      </c>
      <c r="K21" s="425">
        <f t="shared" si="4"/>
        <v>7.1428571428571423</v>
      </c>
      <c r="L21" s="420"/>
      <c r="M21" s="425"/>
      <c r="N21" s="420">
        <v>1</v>
      </c>
      <c r="O21" s="425">
        <f t="shared" si="5"/>
        <v>7.1428571428571423</v>
      </c>
      <c r="P21" s="420">
        <v>1</v>
      </c>
      <c r="Q21" s="425">
        <f t="shared" si="6"/>
        <v>7.1428571428571423</v>
      </c>
      <c r="R21" s="420">
        <v>1</v>
      </c>
      <c r="S21" s="425">
        <f t="shared" si="8"/>
        <v>7.1428571428571423</v>
      </c>
      <c r="T21" s="420">
        <v>1</v>
      </c>
      <c r="U21" s="425">
        <f t="shared" si="7"/>
        <v>7.1428571428571423</v>
      </c>
      <c r="V21"/>
      <c r="W21"/>
    </row>
    <row r="22" spans="1:23" ht="12.75" customHeight="1">
      <c r="A22" s="351" t="s">
        <v>146</v>
      </c>
      <c r="B22" s="337" t="e">
        <f>D22+F22+H22+J22+L22+N22+P22+R22+T22+'FLEX LOC2'!B22+#REF!</f>
        <v>#REF!</v>
      </c>
      <c r="C22" s="425" t="e">
        <f t="shared" si="2"/>
        <v>#REF!</v>
      </c>
      <c r="D22" s="420"/>
      <c r="E22" s="425"/>
      <c r="F22" s="420">
        <v>1</v>
      </c>
      <c r="G22" s="425">
        <f t="shared" si="3"/>
        <v>7.1428571428571423</v>
      </c>
      <c r="H22" s="420">
        <v>1</v>
      </c>
      <c r="I22" s="425">
        <f t="shared" si="3"/>
        <v>7.1428571428571423</v>
      </c>
      <c r="J22" s="420">
        <v>1</v>
      </c>
      <c r="K22" s="425">
        <f t="shared" si="4"/>
        <v>7.1428571428571423</v>
      </c>
      <c r="L22" s="420"/>
      <c r="M22" s="425"/>
      <c r="N22" s="420">
        <v>1</v>
      </c>
      <c r="O22" s="425">
        <f t="shared" si="5"/>
        <v>7.1428571428571423</v>
      </c>
      <c r="P22" s="420">
        <v>1</v>
      </c>
      <c r="Q22" s="425">
        <f t="shared" si="6"/>
        <v>7.1428571428571423</v>
      </c>
      <c r="R22" s="420">
        <v>1</v>
      </c>
      <c r="S22" s="425">
        <f t="shared" si="8"/>
        <v>7.1428571428571423</v>
      </c>
      <c r="T22" s="420">
        <v>1</v>
      </c>
      <c r="U22" s="425">
        <f t="shared" si="7"/>
        <v>7.1428571428571423</v>
      </c>
      <c r="V22"/>
      <c r="W22"/>
    </row>
    <row r="23" spans="1:23">
      <c r="A23" s="351" t="s">
        <v>148</v>
      </c>
      <c r="B23" s="337" t="e">
        <f>D23+F23+H23+J23+L23+N23+P23+R23+T23+'FLEX LOC2'!B23+#REF!</f>
        <v>#REF!</v>
      </c>
      <c r="C23" s="425" t="e">
        <f t="shared" si="2"/>
        <v>#REF!</v>
      </c>
      <c r="D23" s="420"/>
      <c r="E23" s="425"/>
      <c r="F23" s="420">
        <v>1</v>
      </c>
      <c r="G23" s="425">
        <f t="shared" si="3"/>
        <v>7.1428571428571423</v>
      </c>
      <c r="H23" s="420">
        <v>1</v>
      </c>
      <c r="I23" s="425">
        <f t="shared" si="3"/>
        <v>7.1428571428571423</v>
      </c>
      <c r="J23" s="420">
        <v>1</v>
      </c>
      <c r="K23" s="425">
        <f t="shared" si="4"/>
        <v>7.1428571428571423</v>
      </c>
      <c r="L23" s="420"/>
      <c r="M23" s="425"/>
      <c r="N23" s="420">
        <v>1</v>
      </c>
      <c r="O23" s="425">
        <f t="shared" si="5"/>
        <v>7.1428571428571423</v>
      </c>
      <c r="P23" s="420">
        <v>1</v>
      </c>
      <c r="Q23" s="425">
        <f t="shared" si="6"/>
        <v>7.1428571428571423</v>
      </c>
      <c r="R23" s="420">
        <v>1</v>
      </c>
      <c r="S23" s="425">
        <f t="shared" si="8"/>
        <v>7.1428571428571423</v>
      </c>
      <c r="T23" s="420">
        <v>1</v>
      </c>
      <c r="U23" s="425">
        <f t="shared" si="7"/>
        <v>7.1428571428571423</v>
      </c>
      <c r="V23"/>
      <c r="W23"/>
    </row>
    <row r="24" spans="1:23" ht="13.5" thickBot="1">
      <c r="A24" s="351" t="s">
        <v>150</v>
      </c>
      <c r="B24" s="337" t="e">
        <f>D24+F24+H24+J24+L24+N24+P24+R24+T24+'FLEX LOC2'!B24+#REF!</f>
        <v>#REF!</v>
      </c>
      <c r="C24" s="425" t="e">
        <f t="shared" si="2"/>
        <v>#REF!</v>
      </c>
      <c r="D24" s="420"/>
      <c r="E24" s="425"/>
      <c r="F24" s="420">
        <v>1</v>
      </c>
      <c r="G24" s="425">
        <f t="shared" si="3"/>
        <v>7.1428571428571423</v>
      </c>
      <c r="H24" s="420">
        <v>1</v>
      </c>
      <c r="I24" s="425">
        <f t="shared" si="3"/>
        <v>7.1428571428571423</v>
      </c>
      <c r="J24" s="420">
        <v>1</v>
      </c>
      <c r="K24" s="425">
        <f t="shared" si="4"/>
        <v>7.1428571428571423</v>
      </c>
      <c r="L24" s="420"/>
      <c r="M24" s="425"/>
      <c r="N24" s="420">
        <v>1</v>
      </c>
      <c r="O24" s="425">
        <f t="shared" si="5"/>
        <v>7.1428571428571423</v>
      </c>
      <c r="P24" s="420">
        <v>1</v>
      </c>
      <c r="Q24" s="425">
        <f t="shared" si="6"/>
        <v>7.1428571428571423</v>
      </c>
      <c r="R24" s="420">
        <v>1</v>
      </c>
      <c r="S24" s="425">
        <f t="shared" si="8"/>
        <v>7.1428571428571423</v>
      </c>
      <c r="T24" s="420">
        <v>1</v>
      </c>
      <c r="U24" s="425">
        <f t="shared" si="7"/>
        <v>7.1428571428571423</v>
      </c>
      <c r="V24"/>
      <c r="W24"/>
    </row>
    <row r="25" spans="1:23" ht="13.5" thickBot="1">
      <c r="A25" s="362" t="s">
        <v>152</v>
      </c>
      <c r="B25" s="355" t="e">
        <f t="shared" ref="B25:U25" si="9">SUM(B12:B24)</f>
        <v>#REF!</v>
      </c>
      <c r="C25" s="426" t="e">
        <f t="shared" si="9"/>
        <v>#REF!</v>
      </c>
      <c r="D25" s="422">
        <f t="shared" si="9"/>
        <v>0</v>
      </c>
      <c r="E25" s="365">
        <f t="shared" si="9"/>
        <v>0</v>
      </c>
      <c r="F25" s="422">
        <f>SUM(F12:F24)</f>
        <v>13</v>
      </c>
      <c r="G25" s="365">
        <f t="shared" si="9"/>
        <v>92.857142857142819</v>
      </c>
      <c r="H25" s="422">
        <f>SUM(H12:H24)</f>
        <v>13</v>
      </c>
      <c r="I25" s="365">
        <f>SUM(I12:I24)</f>
        <v>92.857142857142819</v>
      </c>
      <c r="J25" s="422">
        <f>SUM(J12:J24)</f>
        <v>13</v>
      </c>
      <c r="K25" s="365">
        <f t="shared" si="9"/>
        <v>92.857142857142819</v>
      </c>
      <c r="L25" s="422">
        <f t="shared" si="9"/>
        <v>0</v>
      </c>
      <c r="M25" s="365">
        <f t="shared" si="9"/>
        <v>0</v>
      </c>
      <c r="N25" s="422">
        <f>SUM(N12:N24)</f>
        <v>13</v>
      </c>
      <c r="O25" s="365">
        <f t="shared" si="9"/>
        <v>92.857142857142819</v>
      </c>
      <c r="P25" s="422">
        <f>SUM(P12:P24)</f>
        <v>13</v>
      </c>
      <c r="Q25" s="365">
        <f t="shared" si="9"/>
        <v>92.857142857142819</v>
      </c>
      <c r="R25" s="422">
        <f>SUM(R12:R24)</f>
        <v>13</v>
      </c>
      <c r="S25" s="365">
        <f>SUM(S12:S24)</f>
        <v>92.857142857142819</v>
      </c>
      <c r="T25" s="422">
        <f>SUM(T12:T24)</f>
        <v>13</v>
      </c>
      <c r="U25" s="365">
        <f t="shared" si="9"/>
        <v>92.857142857142819</v>
      </c>
      <c r="V25"/>
      <c r="W25"/>
    </row>
    <row r="26" spans="1:23" ht="13.5" thickBot="1">
      <c r="A26" s="362" t="s">
        <v>154</v>
      </c>
      <c r="B26" s="337" t="e">
        <f>D26+F26+H26+J26+L26+N26+P26+R26+T26+'FLEX LOC2'!B26+#REF!</f>
        <v>#REF!</v>
      </c>
      <c r="C26" s="426" t="e">
        <f>B26/B27*100</f>
        <v>#REF!</v>
      </c>
      <c r="D26" s="422">
        <v>0</v>
      </c>
      <c r="E26" s="365">
        <v>0</v>
      </c>
      <c r="F26" s="422">
        <v>1</v>
      </c>
      <c r="G26" s="365">
        <f>F26/$F27*100</f>
        <v>7.1428571428571423</v>
      </c>
      <c r="H26" s="422">
        <v>1</v>
      </c>
      <c r="I26" s="365">
        <f>H26/$F27*100</f>
        <v>7.1428571428571423</v>
      </c>
      <c r="J26" s="422">
        <v>1</v>
      </c>
      <c r="K26" s="365">
        <f>J26/$J27*100</f>
        <v>7.1428571428571423</v>
      </c>
      <c r="L26" s="422">
        <v>0</v>
      </c>
      <c r="M26" s="365">
        <v>0</v>
      </c>
      <c r="N26" s="422">
        <v>1</v>
      </c>
      <c r="O26" s="365">
        <f>N26/$N27*100</f>
        <v>7.1428571428571423</v>
      </c>
      <c r="P26" s="422">
        <v>1</v>
      </c>
      <c r="Q26" s="365">
        <f>P26/P27*100</f>
        <v>7.1428571428571423</v>
      </c>
      <c r="R26" s="422">
        <v>1</v>
      </c>
      <c r="S26" s="365">
        <f>R26/R27*100</f>
        <v>7.1428571428571423</v>
      </c>
      <c r="T26" s="422">
        <v>1</v>
      </c>
      <c r="U26" s="365">
        <f>T26/T27*100</f>
        <v>7.1428571428571423</v>
      </c>
      <c r="V26"/>
      <c r="W26"/>
    </row>
    <row r="27" spans="1:23" ht="13.5" thickBot="1">
      <c r="A27" s="362" t="s">
        <v>156</v>
      </c>
      <c r="B27" s="355" t="e">
        <f t="shared" ref="B27:M27" si="10">SUM(B25:B26)</f>
        <v>#REF!</v>
      </c>
      <c r="C27" s="426" t="e">
        <f t="shared" si="10"/>
        <v>#REF!</v>
      </c>
      <c r="D27" s="422">
        <f t="shared" si="10"/>
        <v>0</v>
      </c>
      <c r="E27" s="365">
        <f t="shared" si="10"/>
        <v>0</v>
      </c>
      <c r="F27" s="422">
        <f>SUM(F25:F26)</f>
        <v>14</v>
      </c>
      <c r="G27" s="365">
        <f t="shared" si="10"/>
        <v>99.999999999999957</v>
      </c>
      <c r="H27" s="422">
        <f>SUM(H25:H26)</f>
        <v>14</v>
      </c>
      <c r="I27" s="365">
        <f t="shared" si="10"/>
        <v>99.999999999999957</v>
      </c>
      <c r="J27" s="422">
        <f>SUM(J25:J26)</f>
        <v>14</v>
      </c>
      <c r="K27" s="365">
        <f t="shared" si="10"/>
        <v>99.999999999999957</v>
      </c>
      <c r="L27" s="422">
        <f t="shared" si="10"/>
        <v>0</v>
      </c>
      <c r="M27" s="365">
        <f t="shared" si="10"/>
        <v>0</v>
      </c>
      <c r="N27" s="422">
        <f t="shared" ref="N27:U27" si="11">SUM(N25:N26)</f>
        <v>14</v>
      </c>
      <c r="O27" s="365">
        <f t="shared" si="11"/>
        <v>99.999999999999957</v>
      </c>
      <c r="P27" s="422">
        <f t="shared" si="11"/>
        <v>14</v>
      </c>
      <c r="Q27" s="365">
        <f t="shared" si="11"/>
        <v>99.999999999999957</v>
      </c>
      <c r="R27" s="422">
        <f t="shared" si="11"/>
        <v>14</v>
      </c>
      <c r="S27" s="365">
        <f t="shared" si="11"/>
        <v>99.999999999999957</v>
      </c>
      <c r="T27" s="422">
        <f t="shared" si="11"/>
        <v>14</v>
      </c>
      <c r="U27" s="365">
        <f t="shared" si="11"/>
        <v>99.999999999999957</v>
      </c>
      <c r="V27"/>
      <c r="W27"/>
    </row>
    <row r="28" spans="1:23">
      <c r="A28" s="348" t="s">
        <v>1304</v>
      </c>
      <c r="B28" s="337"/>
      <c r="C28" s="425"/>
      <c r="D28" s="421"/>
      <c r="E28" s="366"/>
      <c r="F28" s="421"/>
      <c r="G28" s="366"/>
      <c r="H28" s="421"/>
      <c r="I28" s="425">
        <f>H28/$H$38*100</f>
        <v>0</v>
      </c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/>
      <c r="W28"/>
    </row>
    <row r="29" spans="1:23" ht="16.5" customHeight="1">
      <c r="A29" s="351" t="s">
        <v>160</v>
      </c>
      <c r="B29" s="337" t="e">
        <f>D29+F29+H29+J29+L29+N29+P29+R29+T29+'FLEX LOC2'!B29+#REF!</f>
        <v>#REF!</v>
      </c>
      <c r="C29" s="425" t="e">
        <f t="shared" ref="C29:C35" si="12">B29/$B$38*100</f>
        <v>#REF!</v>
      </c>
      <c r="D29" s="420"/>
      <c r="E29" s="425"/>
      <c r="F29" s="420">
        <v>1</v>
      </c>
      <c r="G29" s="425">
        <f t="shared" ref="G29:G35" si="13">F29/$F$38*100</f>
        <v>12.5</v>
      </c>
      <c r="H29" s="420">
        <v>1</v>
      </c>
      <c r="I29" s="425">
        <f t="shared" ref="I29:I35" si="14">H29/$H$38*100</f>
        <v>12.5</v>
      </c>
      <c r="J29" s="420">
        <v>1</v>
      </c>
      <c r="K29" s="425">
        <f>J29/$J$38*100</f>
        <v>12.5</v>
      </c>
      <c r="L29" s="420"/>
      <c r="M29" s="425"/>
      <c r="N29" s="420">
        <v>1</v>
      </c>
      <c r="O29" s="425">
        <f t="shared" ref="O29:O35" si="15">N29/$N$38*100</f>
        <v>12.5</v>
      </c>
      <c r="P29" s="420">
        <v>1</v>
      </c>
      <c r="Q29" s="425">
        <f t="shared" ref="Q29:Q35" si="16">P29/$P$38*100</f>
        <v>12.5</v>
      </c>
      <c r="R29" s="420">
        <v>1</v>
      </c>
      <c r="S29" s="425">
        <f>R29/$R$38*100</f>
        <v>12.5</v>
      </c>
      <c r="T29" s="420">
        <v>1</v>
      </c>
      <c r="U29" s="425">
        <f t="shared" ref="U29:U35" si="17">T29/$T$38*100</f>
        <v>12.5</v>
      </c>
      <c r="V29"/>
      <c r="W29"/>
    </row>
    <row r="30" spans="1:23" ht="16.5" customHeight="1">
      <c r="A30" s="351" t="s">
        <v>162</v>
      </c>
      <c r="B30" s="337" t="e">
        <f>D30+F30+H30+J30+L30+N30+P30+R30+T30+'FLEX LOC2'!B30+#REF!</f>
        <v>#REF!</v>
      </c>
      <c r="C30" s="425" t="e">
        <f t="shared" si="12"/>
        <v>#REF!</v>
      </c>
      <c r="D30" s="420"/>
      <c r="E30" s="425"/>
      <c r="F30" s="420">
        <v>1</v>
      </c>
      <c r="G30" s="425">
        <f t="shared" si="13"/>
        <v>12.5</v>
      </c>
      <c r="H30" s="420">
        <v>1</v>
      </c>
      <c r="I30" s="425">
        <f t="shared" si="14"/>
        <v>12.5</v>
      </c>
      <c r="J30" s="420">
        <v>1</v>
      </c>
      <c r="K30" s="425">
        <f t="shared" ref="K30:K35" si="18">J30/$J$38*100</f>
        <v>12.5</v>
      </c>
      <c r="L30" s="420"/>
      <c r="M30" s="425"/>
      <c r="N30" s="420">
        <v>1</v>
      </c>
      <c r="O30" s="425">
        <f t="shared" si="15"/>
        <v>12.5</v>
      </c>
      <c r="P30" s="420">
        <v>1</v>
      </c>
      <c r="Q30" s="425">
        <f t="shared" si="16"/>
        <v>12.5</v>
      </c>
      <c r="R30" s="420">
        <v>1</v>
      </c>
      <c r="S30" s="425">
        <f t="shared" ref="S30:S35" si="19">R30/$R$38*100</f>
        <v>12.5</v>
      </c>
      <c r="T30" s="420">
        <v>1</v>
      </c>
      <c r="U30" s="425">
        <f t="shared" si="17"/>
        <v>12.5</v>
      </c>
      <c r="V30"/>
      <c r="W30"/>
    </row>
    <row r="31" spans="1:23" ht="16.5" customHeight="1">
      <c r="A31" s="351" t="s">
        <v>164</v>
      </c>
      <c r="B31" s="337" t="e">
        <f>D31+F31+H31+J31+L31+N31+P31+R31+T31+'FLEX LOC2'!B31+#REF!</f>
        <v>#REF!</v>
      </c>
      <c r="C31" s="425" t="e">
        <f t="shared" si="12"/>
        <v>#REF!</v>
      </c>
      <c r="D31" s="420"/>
      <c r="E31" s="425"/>
      <c r="F31" s="420">
        <v>1</v>
      </c>
      <c r="G31" s="425">
        <f t="shared" si="13"/>
        <v>12.5</v>
      </c>
      <c r="H31" s="420">
        <v>1</v>
      </c>
      <c r="I31" s="425">
        <f t="shared" si="14"/>
        <v>12.5</v>
      </c>
      <c r="J31" s="420">
        <v>1</v>
      </c>
      <c r="K31" s="425">
        <f t="shared" si="18"/>
        <v>12.5</v>
      </c>
      <c r="L31" s="420"/>
      <c r="M31" s="425"/>
      <c r="N31" s="420">
        <v>1</v>
      </c>
      <c r="O31" s="425">
        <f t="shared" si="15"/>
        <v>12.5</v>
      </c>
      <c r="P31" s="420">
        <v>1</v>
      </c>
      <c r="Q31" s="425">
        <f t="shared" si="16"/>
        <v>12.5</v>
      </c>
      <c r="R31" s="420">
        <v>1</v>
      </c>
      <c r="S31" s="425">
        <f t="shared" si="19"/>
        <v>12.5</v>
      </c>
      <c r="T31" s="420">
        <v>1</v>
      </c>
      <c r="U31" s="425">
        <f t="shared" si="17"/>
        <v>12.5</v>
      </c>
      <c r="V31"/>
      <c r="W31"/>
    </row>
    <row r="32" spans="1:23">
      <c r="A32" s="351" t="s">
        <v>166</v>
      </c>
      <c r="B32" s="337" t="e">
        <f>D32+F32+H32+J32+L32+N32+P32+R32+T32+'FLEX LOC2'!B32+#REF!</f>
        <v>#REF!</v>
      </c>
      <c r="C32" s="425" t="e">
        <f t="shared" si="12"/>
        <v>#REF!</v>
      </c>
      <c r="D32" s="420"/>
      <c r="E32" s="425"/>
      <c r="F32" s="420">
        <v>1</v>
      </c>
      <c r="G32" s="425">
        <f t="shared" si="13"/>
        <v>12.5</v>
      </c>
      <c r="H32" s="420">
        <v>1</v>
      </c>
      <c r="I32" s="425">
        <f t="shared" si="14"/>
        <v>12.5</v>
      </c>
      <c r="J32" s="420">
        <v>1</v>
      </c>
      <c r="K32" s="425">
        <f t="shared" si="18"/>
        <v>12.5</v>
      </c>
      <c r="L32" s="420"/>
      <c r="M32" s="425"/>
      <c r="N32" s="420">
        <v>1</v>
      </c>
      <c r="O32" s="425">
        <f t="shared" si="15"/>
        <v>12.5</v>
      </c>
      <c r="P32" s="420">
        <v>1</v>
      </c>
      <c r="Q32" s="425">
        <f t="shared" si="16"/>
        <v>12.5</v>
      </c>
      <c r="R32" s="420">
        <v>1</v>
      </c>
      <c r="S32" s="425">
        <f t="shared" si="19"/>
        <v>12.5</v>
      </c>
      <c r="T32" s="420">
        <v>1</v>
      </c>
      <c r="U32" s="425">
        <f t="shared" si="17"/>
        <v>12.5</v>
      </c>
      <c r="V32"/>
      <c r="W32"/>
    </row>
    <row r="33" spans="1:23" s="385" customFormat="1" ht="16.5" customHeight="1">
      <c r="A33" s="351" t="s">
        <v>168</v>
      </c>
      <c r="B33" s="337" t="e">
        <f>D33+F33+H33+J33+L33+N33+P33+R33+T33+'FLEX LOC2'!B33+#REF!</f>
        <v>#REF!</v>
      </c>
      <c r="C33" s="425" t="e">
        <f t="shared" si="12"/>
        <v>#REF!</v>
      </c>
      <c r="D33" s="420"/>
      <c r="E33" s="425"/>
      <c r="F33" s="420">
        <v>1</v>
      </c>
      <c r="G33" s="425">
        <f t="shared" si="13"/>
        <v>12.5</v>
      </c>
      <c r="H33" s="420">
        <v>1</v>
      </c>
      <c r="I33" s="425">
        <f t="shared" si="14"/>
        <v>12.5</v>
      </c>
      <c r="J33" s="420">
        <v>1</v>
      </c>
      <c r="K33" s="425">
        <f t="shared" si="18"/>
        <v>12.5</v>
      </c>
      <c r="L33" s="420"/>
      <c r="M33" s="425"/>
      <c r="N33" s="420">
        <v>1</v>
      </c>
      <c r="O33" s="425">
        <f t="shared" si="15"/>
        <v>12.5</v>
      </c>
      <c r="P33" s="420">
        <v>1</v>
      </c>
      <c r="Q33" s="425">
        <f t="shared" si="16"/>
        <v>12.5</v>
      </c>
      <c r="R33" s="420">
        <v>1</v>
      </c>
      <c r="S33" s="425">
        <f t="shared" si="19"/>
        <v>12.5</v>
      </c>
      <c r="T33" s="420">
        <v>1</v>
      </c>
      <c r="U33" s="425">
        <f t="shared" si="17"/>
        <v>12.5</v>
      </c>
    </row>
    <row r="34" spans="1:23" s="385" customFormat="1" ht="16.5" customHeight="1">
      <c r="A34" s="351" t="s">
        <v>170</v>
      </c>
      <c r="B34" s="337" t="e">
        <f>D34+F34+H34+J34+L34+N34+P34+R34+T34+'FLEX LOC2'!B34+#REF!</f>
        <v>#REF!</v>
      </c>
      <c r="C34" s="425" t="e">
        <f t="shared" si="12"/>
        <v>#REF!</v>
      </c>
      <c r="D34" s="420"/>
      <c r="E34" s="425"/>
      <c r="F34" s="420">
        <v>1</v>
      </c>
      <c r="G34" s="425">
        <f t="shared" si="13"/>
        <v>12.5</v>
      </c>
      <c r="H34" s="420">
        <v>1</v>
      </c>
      <c r="I34" s="425">
        <f t="shared" si="14"/>
        <v>12.5</v>
      </c>
      <c r="J34" s="420">
        <v>1</v>
      </c>
      <c r="K34" s="425">
        <f t="shared" si="18"/>
        <v>12.5</v>
      </c>
      <c r="L34" s="420"/>
      <c r="M34" s="425"/>
      <c r="N34" s="420">
        <v>1</v>
      </c>
      <c r="O34" s="425">
        <f t="shared" si="15"/>
        <v>12.5</v>
      </c>
      <c r="P34" s="420">
        <v>1</v>
      </c>
      <c r="Q34" s="425">
        <f t="shared" si="16"/>
        <v>12.5</v>
      </c>
      <c r="R34" s="420">
        <v>1</v>
      </c>
      <c r="S34" s="425">
        <f t="shared" si="19"/>
        <v>12.5</v>
      </c>
      <c r="T34" s="420">
        <v>1</v>
      </c>
      <c r="U34" s="425">
        <f t="shared" si="17"/>
        <v>12.5</v>
      </c>
    </row>
    <row r="35" spans="1:23" ht="13.5" thickBot="1">
      <c r="A35" s="351" t="s">
        <v>172</v>
      </c>
      <c r="B35" s="337" t="e">
        <f>D35+F35+H35+J35+L35+N35+P35+R35+T35+'FLEX LOC2'!B35+#REF!</f>
        <v>#REF!</v>
      </c>
      <c r="C35" s="425" t="e">
        <f t="shared" si="12"/>
        <v>#REF!</v>
      </c>
      <c r="D35" s="420"/>
      <c r="E35" s="425"/>
      <c r="F35" s="420">
        <v>1</v>
      </c>
      <c r="G35" s="425">
        <f t="shared" si="13"/>
        <v>12.5</v>
      </c>
      <c r="H35" s="420">
        <v>1</v>
      </c>
      <c r="I35" s="425">
        <f t="shared" si="14"/>
        <v>12.5</v>
      </c>
      <c r="J35" s="420">
        <v>1</v>
      </c>
      <c r="K35" s="425">
        <f t="shared" si="18"/>
        <v>12.5</v>
      </c>
      <c r="L35" s="420"/>
      <c r="M35" s="425"/>
      <c r="N35" s="420">
        <v>1</v>
      </c>
      <c r="O35" s="425">
        <f t="shared" si="15"/>
        <v>12.5</v>
      </c>
      <c r="P35" s="420">
        <v>1</v>
      </c>
      <c r="Q35" s="425">
        <f t="shared" si="16"/>
        <v>12.5</v>
      </c>
      <c r="R35" s="420">
        <v>1</v>
      </c>
      <c r="S35" s="425">
        <f t="shared" si="19"/>
        <v>12.5</v>
      </c>
      <c r="T35" s="420">
        <v>1</v>
      </c>
      <c r="U35" s="425">
        <f t="shared" si="17"/>
        <v>12.5</v>
      </c>
      <c r="V35"/>
      <c r="W35"/>
    </row>
    <row r="36" spans="1:23" s="428" customFormat="1" ht="13.5" thickBot="1">
      <c r="A36" s="362" t="s">
        <v>174</v>
      </c>
      <c r="B36" s="355" t="e">
        <f>SUM(B29:B35)</f>
        <v>#REF!</v>
      </c>
      <c r="C36" s="426" t="e">
        <f>SUM(C29:C35)</f>
        <v>#REF!</v>
      </c>
      <c r="D36" s="422">
        <f>SUM(D28:D35)</f>
        <v>0</v>
      </c>
      <c r="E36" s="426">
        <f t="shared" ref="E36:K36" si="20">SUM(E29:E35)</f>
        <v>0</v>
      </c>
      <c r="F36" s="422">
        <f>SUM(F29:F35)</f>
        <v>7</v>
      </c>
      <c r="G36" s="426">
        <f t="shared" si="20"/>
        <v>87.5</v>
      </c>
      <c r="H36" s="422">
        <f>SUM(H29:H35)</f>
        <v>7</v>
      </c>
      <c r="I36" s="426">
        <f t="shared" si="20"/>
        <v>87.5</v>
      </c>
      <c r="J36" s="422">
        <f>SUM(J29:J35)</f>
        <v>7</v>
      </c>
      <c r="K36" s="426">
        <f t="shared" si="20"/>
        <v>87.5</v>
      </c>
      <c r="L36" s="422">
        <f>SUM(L28:L35)</f>
        <v>0</v>
      </c>
      <c r="M36" s="426">
        <f>SUM(M29:M35)</f>
        <v>0</v>
      </c>
      <c r="N36" s="422">
        <f>SUM(N29:N35)</f>
        <v>7</v>
      </c>
      <c r="O36" s="426">
        <f t="shared" ref="O36:U36" si="21">SUM(O29:O35)</f>
        <v>87.5</v>
      </c>
      <c r="P36" s="422">
        <f>SUM(P29:P35)</f>
        <v>7</v>
      </c>
      <c r="Q36" s="426">
        <f t="shared" si="21"/>
        <v>87.5</v>
      </c>
      <c r="R36" s="422">
        <f>SUM(R29:R35)</f>
        <v>7</v>
      </c>
      <c r="S36" s="426">
        <f>SUM(S29:S35)</f>
        <v>87.5</v>
      </c>
      <c r="T36" s="422">
        <f>SUM(T29:T35)</f>
        <v>7</v>
      </c>
      <c r="U36" s="426">
        <f t="shared" si="21"/>
        <v>87.5</v>
      </c>
    </row>
    <row r="37" spans="1:23" s="428" customFormat="1" ht="13.5" thickBot="1">
      <c r="A37" s="362" t="s">
        <v>176</v>
      </c>
      <c r="B37" s="337" t="e">
        <f>D37+F37+H37+J37+L37+N37+P37+R37+T37+'FLEX LOC2'!B37+#REF!</f>
        <v>#REF!</v>
      </c>
      <c r="C37" s="426" t="e">
        <f>B37/B38*100</f>
        <v>#REF!</v>
      </c>
      <c r="D37" s="422">
        <v>0</v>
      </c>
      <c r="E37" s="426">
        <v>0</v>
      </c>
      <c r="F37" s="422">
        <v>1</v>
      </c>
      <c r="G37" s="426">
        <f>F37/$F$38*100</f>
        <v>12.5</v>
      </c>
      <c r="H37" s="422">
        <v>1</v>
      </c>
      <c r="I37" s="426">
        <f>H37/$F$38*100</f>
        <v>12.5</v>
      </c>
      <c r="J37" s="422">
        <v>1</v>
      </c>
      <c r="K37" s="426">
        <f>J37/$J$38*100</f>
        <v>12.5</v>
      </c>
      <c r="L37" s="422">
        <v>0</v>
      </c>
      <c r="M37" s="426">
        <v>0</v>
      </c>
      <c r="N37" s="422">
        <v>1</v>
      </c>
      <c r="O37" s="426">
        <f>N37/$N$38*100</f>
        <v>12.5</v>
      </c>
      <c r="P37" s="422">
        <v>1</v>
      </c>
      <c r="Q37" s="426">
        <f>P37/P38*100</f>
        <v>12.5</v>
      </c>
      <c r="R37" s="422">
        <v>1</v>
      </c>
      <c r="S37" s="426">
        <f>R37/R38*100</f>
        <v>12.5</v>
      </c>
      <c r="T37" s="422">
        <v>1</v>
      </c>
      <c r="U37" s="426">
        <f>T37/T38*100</f>
        <v>12.5</v>
      </c>
    </row>
    <row r="38" spans="1:23" ht="13.5" thickBot="1">
      <c r="A38" s="362" t="s">
        <v>178</v>
      </c>
      <c r="B38" s="355" t="e">
        <f t="shared" ref="B38:M38" si="22">SUM(B36:B37)</f>
        <v>#REF!</v>
      </c>
      <c r="C38" s="426" t="e">
        <f t="shared" si="22"/>
        <v>#REF!</v>
      </c>
      <c r="D38" s="422">
        <f t="shared" si="22"/>
        <v>0</v>
      </c>
      <c r="E38" s="426">
        <f t="shared" si="22"/>
        <v>0</v>
      </c>
      <c r="F38" s="422">
        <f>SUM(F36:F37)</f>
        <v>8</v>
      </c>
      <c r="G38" s="426">
        <f t="shared" si="22"/>
        <v>100</v>
      </c>
      <c r="H38" s="422">
        <f>SUM(H36:H37)</f>
        <v>8</v>
      </c>
      <c r="I38" s="426">
        <f t="shared" si="22"/>
        <v>100</v>
      </c>
      <c r="J38" s="422">
        <f>SUM(J36:J37)</f>
        <v>8</v>
      </c>
      <c r="K38" s="426">
        <f t="shared" si="22"/>
        <v>100</v>
      </c>
      <c r="L38" s="422">
        <f t="shared" si="22"/>
        <v>0</v>
      </c>
      <c r="M38" s="426">
        <f t="shared" si="22"/>
        <v>0</v>
      </c>
      <c r="N38" s="422">
        <f t="shared" ref="N38:U38" si="23">SUM(N36:N37)</f>
        <v>8</v>
      </c>
      <c r="O38" s="426">
        <f t="shared" si="23"/>
        <v>100</v>
      </c>
      <c r="P38" s="422">
        <f t="shared" si="23"/>
        <v>8</v>
      </c>
      <c r="Q38" s="426">
        <f t="shared" si="23"/>
        <v>100</v>
      </c>
      <c r="R38" s="422">
        <f t="shared" si="23"/>
        <v>8</v>
      </c>
      <c r="S38" s="426">
        <f t="shared" si="23"/>
        <v>100</v>
      </c>
      <c r="T38" s="422">
        <f t="shared" si="23"/>
        <v>8</v>
      </c>
      <c r="U38" s="426">
        <f t="shared" si="23"/>
        <v>100</v>
      </c>
      <c r="V38"/>
      <c r="W38"/>
    </row>
    <row r="39" spans="1:23" ht="13.5" thickBot="1">
      <c r="A39" s="337"/>
      <c r="B39" s="337"/>
      <c r="C39" s="337"/>
      <c r="D39" s="421"/>
      <c r="E39" s="367"/>
      <c r="F39" s="421"/>
      <c r="G39" s="367"/>
      <c r="H39" s="421"/>
      <c r="I39" s="367"/>
      <c r="J39" s="421"/>
      <c r="K39" s="367"/>
      <c r="L39" s="421"/>
      <c r="M39" s="367"/>
      <c r="N39" s="421"/>
      <c r="O39" s="337"/>
      <c r="P39" s="421"/>
      <c r="Q39" s="367"/>
      <c r="R39" s="421"/>
      <c r="S39" s="367"/>
      <c r="T39" s="421"/>
      <c r="U39" s="367"/>
      <c r="V39"/>
      <c r="W39"/>
    </row>
    <row r="40" spans="1:23">
      <c r="A40" s="411" t="s">
        <v>181</v>
      </c>
      <c r="B40" s="337" t="e">
        <f>D40+F40+H40+J40+L40+N40+P40+R40+T40+'FLEX LOC2'!B44+#REF!</f>
        <v>#REF!</v>
      </c>
      <c r="C40" s="386"/>
      <c r="D40" s="423">
        <v>0</v>
      </c>
      <c r="E40" s="386"/>
      <c r="F40" s="423">
        <v>1</v>
      </c>
      <c r="G40" s="386"/>
      <c r="H40" s="423">
        <v>1</v>
      </c>
      <c r="I40" s="386"/>
      <c r="J40" s="423">
        <v>1</v>
      </c>
      <c r="K40" s="386"/>
      <c r="L40" s="423">
        <v>0</v>
      </c>
      <c r="M40" s="386"/>
      <c r="N40" s="423">
        <v>1</v>
      </c>
      <c r="O40" s="386"/>
      <c r="P40" s="423">
        <v>1</v>
      </c>
      <c r="Q40" s="386"/>
      <c r="R40" s="423">
        <v>1</v>
      </c>
      <c r="S40" s="386"/>
      <c r="T40" s="423">
        <v>1</v>
      </c>
      <c r="U40" s="386"/>
      <c r="V40"/>
      <c r="W40"/>
    </row>
    <row r="41" spans="1:23" ht="13.5" thickBot="1">
      <c r="A41" s="413" t="s">
        <v>182</v>
      </c>
      <c r="B41" s="413" t="e">
        <f>B10/B40*1000000</f>
        <v>#REF!</v>
      </c>
      <c r="C41" s="387"/>
      <c r="D41" s="424" t="e">
        <f>D10/D40*1000000</f>
        <v>#DIV/0!</v>
      </c>
      <c r="E41" s="387"/>
      <c r="F41" s="424">
        <f>F10/F40*1000000</f>
        <v>3000000</v>
      </c>
      <c r="G41" s="387"/>
      <c r="H41" s="424">
        <f>H10/H40*1000000</f>
        <v>3000000</v>
      </c>
      <c r="I41" s="387"/>
      <c r="J41" s="424">
        <f>J10/J40*1000000</f>
        <v>3000000</v>
      </c>
      <c r="K41" s="387"/>
      <c r="L41" s="424" t="e">
        <f>L10/L40*1000000</f>
        <v>#DIV/0!</v>
      </c>
      <c r="M41" s="387"/>
      <c r="N41" s="424">
        <f>N10/N40*1000000</f>
        <v>3000000</v>
      </c>
      <c r="O41" s="387"/>
      <c r="P41" s="424">
        <f>P10/P40*1000000</f>
        <v>3000000</v>
      </c>
      <c r="Q41" s="387"/>
      <c r="R41" s="424">
        <f>R10/R40*1000000</f>
        <v>3000000</v>
      </c>
      <c r="S41" s="387"/>
      <c r="T41" s="424">
        <f>T10/T40*1000000</f>
        <v>3000000</v>
      </c>
      <c r="U41" s="387"/>
      <c r="V41"/>
      <c r="W41"/>
    </row>
    <row r="42" spans="1:23">
      <c r="A42" s="337"/>
      <c r="B42" s="337"/>
      <c r="C42" s="337"/>
      <c r="D42" s="337"/>
      <c r="E42" s="367"/>
      <c r="F42" s="337"/>
      <c r="G42" s="367"/>
      <c r="H42" s="337"/>
      <c r="I42" s="367"/>
      <c r="J42" s="337"/>
      <c r="N42" s="337"/>
      <c r="P42" s="337"/>
      <c r="T42" s="337"/>
      <c r="U42" s="337"/>
      <c r="V42"/>
      <c r="W42"/>
    </row>
    <row r="43" spans="1:23">
      <c r="A43" s="527" t="s">
        <v>184</v>
      </c>
      <c r="B43" s="439" t="s">
        <v>78</v>
      </c>
      <c r="C43" s="514"/>
      <c r="D43" s="430" t="s">
        <v>411</v>
      </c>
      <c r="E43" s="427"/>
      <c r="F43" s="325" t="s">
        <v>411</v>
      </c>
      <c r="G43" s="427"/>
      <c r="H43" s="1366" t="s">
        <v>411</v>
      </c>
      <c r="I43" s="427"/>
      <c r="J43" s="325" t="s">
        <v>529</v>
      </c>
      <c r="K43" s="514"/>
      <c r="L43" s="430" t="s">
        <v>529</v>
      </c>
      <c r="M43" s="427"/>
      <c r="N43" s="325" t="s">
        <v>442</v>
      </c>
      <c r="O43" s="427"/>
      <c r="P43" s="430" t="s">
        <v>442</v>
      </c>
      <c r="Q43" s="514"/>
      <c r="R43" s="1261" t="s">
        <v>442</v>
      </c>
      <c r="S43" s="514"/>
      <c r="T43" s="1249" t="s">
        <v>444</v>
      </c>
      <c r="U43" s="427"/>
      <c r="V43"/>
      <c r="W43"/>
    </row>
    <row r="44" spans="1:23">
      <c r="A44" s="513"/>
      <c r="B44" s="485"/>
      <c r="C44" s="517"/>
      <c r="D44" s="431" t="s">
        <v>1345</v>
      </c>
      <c r="E44" s="429"/>
      <c r="F44" s="169" t="s">
        <v>1346</v>
      </c>
      <c r="G44" s="429"/>
      <c r="H44" s="1367" t="s">
        <v>1347</v>
      </c>
      <c r="I44" s="429"/>
      <c r="J44" s="169" t="s">
        <v>1348</v>
      </c>
      <c r="K44" s="517"/>
      <c r="L44" s="431" t="s">
        <v>642</v>
      </c>
      <c r="M44" s="429"/>
      <c r="N44" s="428" t="s">
        <v>1349</v>
      </c>
      <c r="O44" s="429"/>
      <c r="P44" s="431" t="s">
        <v>1350</v>
      </c>
      <c r="Q44" s="517"/>
      <c r="R44" s="1409" t="s">
        <v>1351</v>
      </c>
      <c r="S44" s="517"/>
      <c r="T44" s="1271" t="s">
        <v>1352</v>
      </c>
      <c r="U44" s="429"/>
      <c r="V44"/>
      <c r="W44"/>
    </row>
    <row r="45" spans="1:23">
      <c r="A45" s="339"/>
      <c r="B45" s="345" t="s">
        <v>116</v>
      </c>
      <c r="C45" s="346" t="s">
        <v>22</v>
      </c>
      <c r="D45" s="347" t="s">
        <v>116</v>
      </c>
      <c r="E45" s="370" t="s">
        <v>22</v>
      </c>
      <c r="F45" s="347" t="s">
        <v>116</v>
      </c>
      <c r="G45" s="370" t="s">
        <v>22</v>
      </c>
      <c r="H45" s="347" t="s">
        <v>116</v>
      </c>
      <c r="I45" s="370" t="s">
        <v>22</v>
      </c>
      <c r="J45" s="347" t="s">
        <v>116</v>
      </c>
      <c r="K45" s="346" t="s">
        <v>22</v>
      </c>
      <c r="L45" s="156" t="s">
        <v>116</v>
      </c>
      <c r="M45" s="157" t="s">
        <v>22</v>
      </c>
      <c r="N45" s="347" t="s">
        <v>116</v>
      </c>
      <c r="O45" s="157" t="s">
        <v>22</v>
      </c>
      <c r="P45" s="347" t="s">
        <v>116</v>
      </c>
      <c r="Q45" s="346" t="s">
        <v>22</v>
      </c>
      <c r="R45" s="347" t="s">
        <v>116</v>
      </c>
      <c r="S45" s="346" t="s">
        <v>22</v>
      </c>
      <c r="T45" s="347" t="s">
        <v>116</v>
      </c>
      <c r="U45" s="346" t="s">
        <v>22</v>
      </c>
      <c r="V45"/>
      <c r="W45"/>
    </row>
    <row r="46" spans="1:23">
      <c r="A46" s="348" t="s">
        <v>186</v>
      </c>
      <c r="B46" s="337" t="e">
        <f>D46+F46+H46+J46+L46+N46+P46+R46+T46+'FLEX LOC2'!B50+#REF!</f>
        <v>#REF!</v>
      </c>
      <c r="C46" s="366" t="e">
        <f t="shared" ref="C46:C53" si="24">B46/$B$54*100</f>
        <v>#REF!</v>
      </c>
      <c r="D46" s="337"/>
      <c r="E46" s="366"/>
      <c r="F46" s="337">
        <v>8.0380000000000003</v>
      </c>
      <c r="G46" s="366">
        <f t="shared" ref="G46:G53" si="25">F46/$F$54*100</f>
        <v>100</v>
      </c>
      <c r="H46" s="337">
        <v>0.66100000000000003</v>
      </c>
      <c r="I46" s="366">
        <f>H46/$H$54*100</f>
        <v>20.006053268765136</v>
      </c>
      <c r="J46" s="337">
        <v>1.5</v>
      </c>
      <c r="K46" s="366">
        <f t="shared" ref="K46:K53" si="26">J46/$J$54*100</f>
        <v>100</v>
      </c>
      <c r="L46" s="337"/>
      <c r="M46" s="366"/>
      <c r="N46" s="337">
        <v>68.728067999999993</v>
      </c>
      <c r="O46" s="366">
        <f t="shared" ref="O46:O53" si="27">N46/$N$54*100</f>
        <v>55.065902149171286</v>
      </c>
      <c r="P46" s="337">
        <v>4.1299060000000001</v>
      </c>
      <c r="Q46" s="366">
        <f t="shared" ref="Q46:Q53" si="28">P46/$P$54*100</f>
        <v>66.563890540040475</v>
      </c>
      <c r="R46" s="337">
        <v>52.7</v>
      </c>
      <c r="S46" s="366">
        <f>R46/$R$54*100</f>
        <v>100</v>
      </c>
      <c r="T46" s="337"/>
      <c r="U46" s="366">
        <f t="shared" ref="U46:U53" si="29">T46/$T$54*100</f>
        <v>0</v>
      </c>
      <c r="V46"/>
      <c r="W46"/>
    </row>
    <row r="47" spans="1:23" ht="16.5" customHeight="1">
      <c r="A47" s="416" t="s">
        <v>188</v>
      </c>
      <c r="B47" s="337" t="e">
        <f>D47+F47+H47+J47+L47+N47+P47+R47+T47+'FLEX LOC2'!B51+#REF!</f>
        <v>#REF!</v>
      </c>
      <c r="C47" s="366" t="e">
        <f t="shared" si="24"/>
        <v>#REF!</v>
      </c>
      <c r="D47" s="337"/>
      <c r="E47" s="366"/>
      <c r="F47" s="337">
        <v>0</v>
      </c>
      <c r="G47" s="366">
        <f t="shared" si="25"/>
        <v>0</v>
      </c>
      <c r="H47" s="337">
        <v>0</v>
      </c>
      <c r="I47" s="366">
        <f t="shared" ref="I47:I53" si="30">H47/$H$54*100</f>
        <v>0</v>
      </c>
      <c r="J47" s="337">
        <v>0</v>
      </c>
      <c r="K47" s="366">
        <f t="shared" si="26"/>
        <v>0</v>
      </c>
      <c r="L47" s="337"/>
      <c r="M47" s="366"/>
      <c r="N47" s="337">
        <v>1.7775019999999999</v>
      </c>
      <c r="O47" s="366">
        <f t="shared" si="27"/>
        <v>1.4241597945392013</v>
      </c>
      <c r="P47" s="337">
        <v>0</v>
      </c>
      <c r="Q47" s="366">
        <f t="shared" si="28"/>
        <v>0</v>
      </c>
      <c r="R47" s="337">
        <v>0</v>
      </c>
      <c r="S47" s="366">
        <f t="shared" ref="S47:S53" si="31">R47/$R$54*100</f>
        <v>0</v>
      </c>
      <c r="T47" s="337">
        <v>20.3</v>
      </c>
      <c r="U47" s="366">
        <f t="shared" si="29"/>
        <v>99.024390243902445</v>
      </c>
      <c r="V47"/>
      <c r="W47"/>
    </row>
    <row r="48" spans="1:23">
      <c r="A48" s="416" t="s">
        <v>189</v>
      </c>
      <c r="B48" s="337" t="e">
        <f>D48+F48+H48+J48+L48+N48+P48+R48+T48+'FLEX LOC2'!B52+#REF!</f>
        <v>#REF!</v>
      </c>
      <c r="C48" s="366" t="e">
        <f t="shared" si="24"/>
        <v>#REF!</v>
      </c>
      <c r="D48" s="337"/>
      <c r="E48" s="366"/>
      <c r="F48" s="337">
        <v>0</v>
      </c>
      <c r="G48" s="366">
        <f t="shared" si="25"/>
        <v>0</v>
      </c>
      <c r="H48" s="337">
        <v>0</v>
      </c>
      <c r="I48" s="366">
        <f t="shared" si="30"/>
        <v>0</v>
      </c>
      <c r="J48" s="337">
        <v>0</v>
      </c>
      <c r="K48" s="366">
        <f t="shared" si="26"/>
        <v>0</v>
      </c>
      <c r="L48" s="337"/>
      <c r="M48" s="366"/>
      <c r="N48" s="337">
        <v>0</v>
      </c>
      <c r="O48" s="366">
        <f t="shared" si="27"/>
        <v>0</v>
      </c>
      <c r="P48" s="337">
        <v>0</v>
      </c>
      <c r="Q48" s="366">
        <f t="shared" si="28"/>
        <v>0</v>
      </c>
      <c r="R48" s="337">
        <v>0</v>
      </c>
      <c r="S48" s="366">
        <f t="shared" si="31"/>
        <v>0</v>
      </c>
      <c r="T48" s="337">
        <v>0</v>
      </c>
      <c r="U48" s="366">
        <f t="shared" si="29"/>
        <v>0</v>
      </c>
      <c r="V48"/>
      <c r="W48"/>
    </row>
    <row r="49" spans="1:23" s="145" customFormat="1" ht="16.5" customHeight="1">
      <c r="A49" s="416" t="s">
        <v>190</v>
      </c>
      <c r="B49" s="337" t="e">
        <f>D49+F49+H49+J49+L49+N49+P49+R49+T49+'FLEX LOC2'!B53+#REF!</f>
        <v>#REF!</v>
      </c>
      <c r="C49" s="366" t="e">
        <f t="shared" si="24"/>
        <v>#REF!</v>
      </c>
      <c r="D49" s="337"/>
      <c r="E49" s="366"/>
      <c r="F49" s="337">
        <v>0</v>
      </c>
      <c r="G49" s="366">
        <f t="shared" si="25"/>
        <v>0</v>
      </c>
      <c r="H49" s="337">
        <v>0</v>
      </c>
      <c r="I49" s="366">
        <f t="shared" si="30"/>
        <v>0</v>
      </c>
      <c r="J49" s="337">
        <v>0</v>
      </c>
      <c r="K49" s="366">
        <f t="shared" si="26"/>
        <v>0</v>
      </c>
      <c r="L49" s="337"/>
      <c r="M49" s="366"/>
      <c r="N49" s="337">
        <v>0</v>
      </c>
      <c r="O49" s="366">
        <f t="shared" si="27"/>
        <v>0</v>
      </c>
      <c r="P49" s="337">
        <v>0</v>
      </c>
      <c r="Q49" s="366">
        <f t="shared" si="28"/>
        <v>0</v>
      </c>
      <c r="R49" s="337">
        <v>0</v>
      </c>
      <c r="S49" s="366">
        <f t="shared" si="31"/>
        <v>0</v>
      </c>
      <c r="T49" s="337">
        <v>0</v>
      </c>
      <c r="U49" s="366">
        <f t="shared" si="29"/>
        <v>0</v>
      </c>
    </row>
    <row r="50" spans="1:23" s="145" customFormat="1" ht="16.5" customHeight="1">
      <c r="A50" s="416" t="s">
        <v>191</v>
      </c>
      <c r="B50" s="337" t="e">
        <f>D50+F50+H50+J50+L50+N50+P50+R50+T50+'FLEX LOC2'!B54+#REF!</f>
        <v>#REF!</v>
      </c>
      <c r="C50" s="366" t="e">
        <f t="shared" si="24"/>
        <v>#REF!</v>
      </c>
      <c r="D50" s="337"/>
      <c r="E50" s="366"/>
      <c r="F50" s="337">
        <v>0</v>
      </c>
      <c r="G50" s="366">
        <f t="shared" si="25"/>
        <v>0</v>
      </c>
      <c r="H50" s="337">
        <v>0</v>
      </c>
      <c r="I50" s="366">
        <f t="shared" si="30"/>
        <v>0</v>
      </c>
      <c r="J50" s="337">
        <v>0</v>
      </c>
      <c r="K50" s="366">
        <f t="shared" si="26"/>
        <v>0</v>
      </c>
      <c r="L50" s="337"/>
      <c r="M50" s="366"/>
      <c r="N50" s="337">
        <v>13.290221000000001</v>
      </c>
      <c r="O50" s="366">
        <f t="shared" si="27"/>
        <v>10.648313424536559</v>
      </c>
      <c r="P50" s="337">
        <v>2.0745179999999999</v>
      </c>
      <c r="Q50" s="366">
        <f t="shared" si="28"/>
        <v>33.436109459959539</v>
      </c>
      <c r="R50" s="337">
        <v>0</v>
      </c>
      <c r="S50" s="366">
        <f t="shared" si="31"/>
        <v>0</v>
      </c>
      <c r="T50" s="337">
        <v>0</v>
      </c>
      <c r="U50" s="366">
        <f t="shared" si="29"/>
        <v>0</v>
      </c>
    </row>
    <row r="51" spans="1:23" s="145" customFormat="1" ht="16.5" customHeight="1">
      <c r="A51" s="416" t="s">
        <v>192</v>
      </c>
      <c r="B51" s="337" t="e">
        <f>D51+F51+H51+J51+L51+N51+P51+R51+T51+'FLEX LOC2'!B55+#REF!</f>
        <v>#REF!</v>
      </c>
      <c r="C51" s="366" t="e">
        <f t="shared" si="24"/>
        <v>#REF!</v>
      </c>
      <c r="D51" s="337"/>
      <c r="E51" s="366"/>
      <c r="F51" s="337">
        <v>0</v>
      </c>
      <c r="G51" s="366">
        <f t="shared" si="25"/>
        <v>0</v>
      </c>
      <c r="H51" s="337">
        <v>0.46600000000000003</v>
      </c>
      <c r="I51" s="366">
        <f t="shared" si="30"/>
        <v>14.104116222760293</v>
      </c>
      <c r="J51" s="337">
        <v>0</v>
      </c>
      <c r="K51" s="366">
        <f t="shared" si="26"/>
        <v>0</v>
      </c>
      <c r="L51" s="337"/>
      <c r="M51" s="366"/>
      <c r="N51" s="337">
        <v>24.98734</v>
      </c>
      <c r="O51" s="366">
        <f t="shared" si="27"/>
        <v>20.020210947993963</v>
      </c>
      <c r="P51" s="337">
        <v>0</v>
      </c>
      <c r="Q51" s="366">
        <f t="shared" si="28"/>
        <v>0</v>
      </c>
      <c r="R51" s="337">
        <v>0</v>
      </c>
      <c r="S51" s="366">
        <f t="shared" si="31"/>
        <v>0</v>
      </c>
      <c r="T51" s="337">
        <v>0.2</v>
      </c>
      <c r="U51" s="366">
        <f t="shared" si="29"/>
        <v>0.97560975609756095</v>
      </c>
    </row>
    <row r="52" spans="1:23">
      <c r="A52" s="416" t="s">
        <v>193</v>
      </c>
      <c r="B52" s="337" t="e">
        <f>D52+F52+H52+J52+L52+N52+P52+R52+T52+'FLEX LOC2'!B56+#REF!</f>
        <v>#REF!</v>
      </c>
      <c r="C52" s="366" t="e">
        <f t="shared" si="24"/>
        <v>#REF!</v>
      </c>
      <c r="D52" s="337"/>
      <c r="E52" s="366"/>
      <c r="F52" s="337">
        <v>0</v>
      </c>
      <c r="G52" s="366">
        <f t="shared" si="25"/>
        <v>0</v>
      </c>
      <c r="H52" s="337">
        <v>0.73299999999999998</v>
      </c>
      <c r="I52" s="366">
        <f t="shared" si="30"/>
        <v>22.185230024213077</v>
      </c>
      <c r="J52" s="337">
        <v>0</v>
      </c>
      <c r="K52" s="366">
        <f t="shared" si="26"/>
        <v>0</v>
      </c>
      <c r="L52" s="337"/>
      <c r="M52" s="366"/>
      <c r="N52" s="337">
        <v>5.5979369999999999</v>
      </c>
      <c r="O52" s="366">
        <f t="shared" si="27"/>
        <v>4.4851464627119375</v>
      </c>
      <c r="P52" s="337">
        <v>0</v>
      </c>
      <c r="Q52" s="366">
        <f t="shared" si="28"/>
        <v>0</v>
      </c>
      <c r="R52" s="337">
        <v>0</v>
      </c>
      <c r="S52" s="366">
        <f t="shared" si="31"/>
        <v>0</v>
      </c>
      <c r="T52" s="337">
        <v>0</v>
      </c>
      <c r="U52" s="366">
        <f t="shared" si="29"/>
        <v>0</v>
      </c>
      <c r="V52"/>
      <c r="W52"/>
    </row>
    <row r="53" spans="1:23" ht="13.5" thickBot="1">
      <c r="A53" s="416" t="s">
        <v>194</v>
      </c>
      <c r="B53" s="337" t="e">
        <f>D53+F53+H53+J53+L53+N53+P53+R53+T53+'FLEX LOC2'!B57+#REF!</f>
        <v>#REF!</v>
      </c>
      <c r="C53" s="366" t="e">
        <f t="shared" si="24"/>
        <v>#REF!</v>
      </c>
      <c r="D53" s="337"/>
      <c r="E53" s="366"/>
      <c r="F53" s="337">
        <v>0</v>
      </c>
      <c r="G53" s="366">
        <f t="shared" si="25"/>
        <v>0</v>
      </c>
      <c r="H53" s="337">
        <v>1.444</v>
      </c>
      <c r="I53" s="366">
        <f t="shared" si="30"/>
        <v>43.704600484261505</v>
      </c>
      <c r="J53" s="337">
        <v>0</v>
      </c>
      <c r="K53" s="366">
        <f t="shared" si="26"/>
        <v>0</v>
      </c>
      <c r="L53" s="337"/>
      <c r="M53" s="366"/>
      <c r="N53" s="337">
        <v>10.429505000000001</v>
      </c>
      <c r="O53" s="366">
        <f t="shared" si="27"/>
        <v>8.3562672210470499</v>
      </c>
      <c r="P53" s="337">
        <v>0</v>
      </c>
      <c r="Q53" s="366">
        <f t="shared" si="28"/>
        <v>0</v>
      </c>
      <c r="R53" s="337">
        <v>0</v>
      </c>
      <c r="S53" s="366">
        <f t="shared" si="31"/>
        <v>0</v>
      </c>
      <c r="T53" s="337">
        <v>0</v>
      </c>
      <c r="U53" s="366">
        <f t="shared" si="29"/>
        <v>0</v>
      </c>
      <c r="V53"/>
      <c r="W53"/>
    </row>
    <row r="54" spans="1:23" ht="13.5" thickBot="1">
      <c r="A54" s="362" t="s">
        <v>18</v>
      </c>
      <c r="B54" s="355" t="e">
        <f>SUM(B46:B53)</f>
        <v>#REF!</v>
      </c>
      <c r="C54" s="365" t="e">
        <f>SUM(C46:C53)</f>
        <v>#REF!</v>
      </c>
      <c r="D54" s="356">
        <f t="shared" ref="D54:U54" si="32">SUM(D46:D53)</f>
        <v>0</v>
      </c>
      <c r="E54" s="365">
        <f t="shared" si="32"/>
        <v>0</v>
      </c>
      <c r="F54" s="356">
        <f t="shared" si="32"/>
        <v>8.0380000000000003</v>
      </c>
      <c r="G54" s="365">
        <f>SUM(G46:G53)</f>
        <v>100</v>
      </c>
      <c r="H54" s="356">
        <f>SUM(H46:H53)</f>
        <v>3.3039999999999998</v>
      </c>
      <c r="I54" s="365">
        <f>SUM(I46:I53)</f>
        <v>100</v>
      </c>
      <c r="J54" s="356">
        <f t="shared" si="32"/>
        <v>1.5</v>
      </c>
      <c r="K54" s="365">
        <f t="shared" si="32"/>
        <v>100</v>
      </c>
      <c r="L54" s="356">
        <f t="shared" si="32"/>
        <v>0</v>
      </c>
      <c r="M54" s="365">
        <f t="shared" si="32"/>
        <v>0</v>
      </c>
      <c r="N54" s="356">
        <f t="shared" ref="N54:S54" si="33">SUM(N46:N53)</f>
        <v>124.81057300000001</v>
      </c>
      <c r="O54" s="365">
        <f t="shared" si="33"/>
        <v>99.999999999999986</v>
      </c>
      <c r="P54" s="356">
        <f t="shared" si="33"/>
        <v>6.2044239999999995</v>
      </c>
      <c r="Q54" s="365">
        <f t="shared" si="33"/>
        <v>100.00000000000001</v>
      </c>
      <c r="R54" s="356">
        <f t="shared" si="33"/>
        <v>52.7</v>
      </c>
      <c r="S54" s="365">
        <f t="shared" si="33"/>
        <v>100</v>
      </c>
      <c r="T54" s="356">
        <f t="shared" si="32"/>
        <v>20.5</v>
      </c>
      <c r="U54" s="365">
        <f t="shared" si="32"/>
        <v>100</v>
      </c>
      <c r="V54"/>
      <c r="W54"/>
    </row>
    <row r="55" spans="1:23">
      <c r="A55" s="1291"/>
      <c r="B55" s="161"/>
      <c r="C55" s="161"/>
      <c r="D55" s="472"/>
      <c r="E55" s="1045"/>
      <c r="F55" s="472"/>
      <c r="G55" s="1045"/>
      <c r="H55" s="1045"/>
      <c r="I55" s="1045"/>
      <c r="J55" s="472"/>
      <c r="K55" s="1045"/>
      <c r="L55" s="472"/>
      <c r="M55" s="1045"/>
      <c r="N55" s="472"/>
      <c r="O55" s="1045"/>
      <c r="P55" s="472"/>
      <c r="Q55" s="1045"/>
      <c r="R55" s="1045"/>
      <c r="S55" s="1045"/>
      <c r="T55" s="472"/>
      <c r="U55" s="1045"/>
    </row>
    <row r="56" spans="1:23">
      <c r="A56" s="511"/>
      <c r="B56" s="338"/>
      <c r="C56" s="1032"/>
      <c r="D56" s="420"/>
      <c r="E56" s="1032"/>
      <c r="F56" s="420"/>
      <c r="G56" s="1032"/>
      <c r="H56" s="1032"/>
      <c r="I56" s="1032"/>
      <c r="J56" s="420"/>
      <c r="K56" s="1032"/>
      <c r="L56" s="420"/>
      <c r="M56" s="1032"/>
      <c r="N56" s="420"/>
      <c r="O56" s="1032"/>
      <c r="P56" s="420"/>
      <c r="Q56" s="1032"/>
      <c r="R56" s="1032"/>
      <c r="S56" s="1032"/>
      <c r="T56" s="420"/>
      <c r="U56" s="587"/>
    </row>
    <row r="57" spans="1:23">
      <c r="A57" s="511"/>
      <c r="B57" s="338"/>
      <c r="C57" s="1032"/>
      <c r="D57" s="420"/>
      <c r="E57" s="1032"/>
      <c r="F57" s="420"/>
      <c r="G57" s="1032"/>
      <c r="H57" s="1032"/>
      <c r="I57" s="1032"/>
      <c r="J57" s="420"/>
      <c r="K57" s="1032"/>
      <c r="L57" s="420"/>
      <c r="M57" s="1032"/>
      <c r="N57" s="420"/>
      <c r="O57" s="1032"/>
      <c r="P57" s="420"/>
      <c r="Q57" s="1032"/>
      <c r="R57" s="1032"/>
      <c r="S57" s="1032"/>
      <c r="T57" s="420"/>
      <c r="U57" s="587"/>
    </row>
    <row r="58" spans="1:23">
      <c r="A58" s="511"/>
      <c r="B58" s="338"/>
      <c r="C58" s="1032"/>
      <c r="D58" s="420"/>
      <c r="E58" s="1032"/>
      <c r="F58" s="420"/>
      <c r="G58" s="1032"/>
      <c r="H58" s="1032"/>
      <c r="I58" s="1032"/>
      <c r="J58" s="420"/>
      <c r="K58" s="1032"/>
      <c r="L58" s="420"/>
      <c r="M58" s="1032"/>
      <c r="N58" s="420"/>
      <c r="O58" s="1032"/>
      <c r="P58" s="420"/>
      <c r="Q58" s="1032"/>
      <c r="R58" s="1032"/>
      <c r="S58" s="1032"/>
      <c r="T58" s="420"/>
      <c r="U58" s="587"/>
    </row>
    <row r="59" spans="1:23">
      <c r="A59" s="511"/>
      <c r="B59" s="338"/>
      <c r="C59" s="1032"/>
      <c r="D59" s="420"/>
      <c r="E59" s="1032"/>
      <c r="F59" s="420"/>
      <c r="G59" s="1032"/>
      <c r="H59" s="1032"/>
      <c r="I59" s="1032"/>
      <c r="J59" s="420"/>
      <c r="K59" s="1032"/>
      <c r="L59" s="420"/>
      <c r="M59" s="1032"/>
      <c r="N59" s="420"/>
      <c r="O59" s="1032"/>
      <c r="P59" s="420"/>
      <c r="Q59" s="1032"/>
      <c r="R59" s="1032"/>
      <c r="S59" s="1032"/>
      <c r="T59" s="420"/>
      <c r="U59" s="587"/>
    </row>
    <row r="60" spans="1:23">
      <c r="A60" s="511"/>
      <c r="B60" s="338"/>
      <c r="C60" s="1032"/>
      <c r="D60" s="420"/>
      <c r="E60" s="1032"/>
      <c r="F60" s="420"/>
      <c r="G60" s="1032"/>
      <c r="H60" s="1032"/>
      <c r="I60" s="1032"/>
      <c r="J60" s="420"/>
      <c r="K60" s="1032"/>
      <c r="L60" s="420"/>
      <c r="M60" s="1032"/>
      <c r="N60" s="420"/>
      <c r="O60" s="1032"/>
      <c r="P60" s="420"/>
      <c r="Q60" s="1032"/>
      <c r="R60" s="1032"/>
      <c r="S60" s="1032"/>
      <c r="T60" s="420"/>
      <c r="U60" s="587"/>
    </row>
    <row r="61" spans="1:23">
      <c r="A61" s="511"/>
      <c r="B61" s="338"/>
      <c r="C61" s="1032"/>
      <c r="D61" s="420"/>
      <c r="E61" s="1032"/>
      <c r="F61" s="420"/>
      <c r="G61" s="1032"/>
      <c r="H61" s="1032"/>
      <c r="I61" s="1032"/>
      <c r="J61" s="420"/>
      <c r="K61" s="1032"/>
      <c r="L61" s="420"/>
      <c r="M61" s="1032"/>
      <c r="N61" s="420"/>
      <c r="O61" s="1032"/>
      <c r="P61" s="420"/>
      <c r="Q61" s="1032"/>
      <c r="R61" s="1032"/>
      <c r="S61" s="1032"/>
      <c r="T61" s="420"/>
      <c r="U61" s="587"/>
    </row>
    <row r="62" spans="1:23">
      <c r="A62" s="144"/>
      <c r="B62" s="420"/>
      <c r="C62" s="1032"/>
      <c r="D62" s="420"/>
      <c r="E62" s="587"/>
      <c r="F62" s="420"/>
      <c r="G62" s="587"/>
      <c r="H62" s="587"/>
      <c r="I62" s="587"/>
      <c r="J62" s="420"/>
      <c r="K62" s="587"/>
      <c r="L62" s="420"/>
      <c r="M62" s="587"/>
      <c r="N62" s="420"/>
      <c r="O62" s="587"/>
      <c r="P62" s="420"/>
      <c r="Q62" s="587"/>
      <c r="R62" s="587"/>
      <c r="S62" s="587"/>
      <c r="T62" s="420"/>
      <c r="U62" s="587"/>
    </row>
    <row r="63" spans="1:23">
      <c r="A63" s="144"/>
      <c r="B63" s="338"/>
      <c r="C63" s="1032"/>
      <c r="D63" s="420"/>
      <c r="E63" s="587"/>
      <c r="F63" s="420"/>
      <c r="G63" s="587"/>
      <c r="H63" s="587"/>
      <c r="I63" s="587"/>
      <c r="J63" s="420"/>
      <c r="K63" s="587"/>
      <c r="L63" s="420"/>
      <c r="M63" s="587"/>
      <c r="N63" s="420"/>
      <c r="O63" s="587"/>
      <c r="P63" s="420"/>
      <c r="Q63" s="587"/>
      <c r="R63" s="587"/>
      <c r="S63" s="587"/>
      <c r="T63" s="420"/>
      <c r="U63" s="587"/>
    </row>
    <row r="64" spans="1:23">
      <c r="A64" s="144"/>
      <c r="B64" s="420"/>
      <c r="C64" s="1019"/>
      <c r="D64" s="420"/>
      <c r="E64" s="587"/>
      <c r="F64" s="420"/>
      <c r="G64" s="587"/>
      <c r="H64" s="587"/>
      <c r="I64" s="587"/>
      <c r="J64" s="420"/>
      <c r="K64" s="587"/>
      <c r="L64" s="420"/>
      <c r="M64" s="587"/>
      <c r="N64" s="420"/>
      <c r="O64" s="587"/>
      <c r="P64" s="420"/>
      <c r="Q64" s="587"/>
      <c r="R64" s="587"/>
      <c r="S64" s="587"/>
      <c r="T64" s="420"/>
      <c r="U64" s="587"/>
    </row>
    <row r="65" spans="1:21">
      <c r="A65" s="144"/>
      <c r="B65" s="1019"/>
      <c r="C65" s="1019"/>
      <c r="D65" s="420"/>
      <c r="E65" s="587"/>
      <c r="F65" s="420"/>
      <c r="G65" s="587"/>
      <c r="H65" s="587"/>
      <c r="I65" s="587"/>
      <c r="J65" s="420"/>
      <c r="K65" s="587"/>
      <c r="L65" s="420"/>
      <c r="M65" s="587"/>
      <c r="N65" s="420"/>
      <c r="O65" s="587"/>
      <c r="P65" s="420"/>
      <c r="Q65" s="587"/>
      <c r="R65" s="587"/>
      <c r="S65" s="587"/>
      <c r="T65" s="420"/>
      <c r="U65" s="587"/>
    </row>
    <row r="66" spans="1:21">
      <c r="A66" s="511"/>
      <c r="B66" s="338"/>
      <c r="C66" s="1032"/>
      <c r="D66" s="420"/>
      <c r="E66" s="1032"/>
      <c r="F66" s="420"/>
      <c r="G66" s="1032"/>
      <c r="H66" s="1032"/>
      <c r="I66" s="1032"/>
      <c r="J66" s="420"/>
      <c r="K66" s="1032"/>
      <c r="L66" s="420"/>
      <c r="M66" s="1032"/>
      <c r="N66" s="420"/>
      <c r="O66" s="1032"/>
      <c r="P66" s="420"/>
      <c r="Q66" s="1032"/>
      <c r="R66" s="1032"/>
      <c r="S66" s="1032"/>
      <c r="T66" s="420"/>
      <c r="U66" s="1032"/>
    </row>
    <row r="67" spans="1:21">
      <c r="A67" s="511"/>
      <c r="B67" s="338"/>
      <c r="C67" s="1032"/>
      <c r="D67" s="420"/>
      <c r="E67" s="1032"/>
      <c r="F67" s="420"/>
      <c r="G67" s="1032"/>
      <c r="H67" s="1032"/>
      <c r="I67" s="1032"/>
      <c r="J67" s="420"/>
      <c r="K67" s="1032"/>
      <c r="L67" s="420"/>
      <c r="M67" s="1032"/>
      <c r="N67" s="420"/>
      <c r="O67" s="1032"/>
      <c r="P67" s="420"/>
      <c r="Q67" s="1032"/>
      <c r="R67" s="1032"/>
      <c r="S67" s="1032"/>
      <c r="T67" s="420"/>
      <c r="U67" s="1032"/>
    </row>
    <row r="68" spans="1:21">
      <c r="A68" s="511"/>
      <c r="B68" s="338"/>
      <c r="C68" s="1032"/>
      <c r="D68" s="420"/>
      <c r="E68" s="1032"/>
      <c r="F68" s="420"/>
      <c r="G68" s="1032"/>
      <c r="H68" s="1032"/>
      <c r="I68" s="1032"/>
      <c r="J68" s="420"/>
      <c r="K68" s="1032"/>
      <c r="L68" s="420"/>
      <c r="M68" s="1032"/>
      <c r="N68" s="420"/>
      <c r="O68" s="1032"/>
      <c r="P68" s="420"/>
      <c r="Q68" s="1032"/>
      <c r="R68" s="1032"/>
      <c r="S68" s="1032"/>
      <c r="T68" s="420"/>
      <c r="U68" s="1032"/>
    </row>
    <row r="69" spans="1:21">
      <c r="A69" s="511"/>
      <c r="B69" s="338"/>
      <c r="C69" s="1032"/>
      <c r="D69" s="420"/>
      <c r="E69" s="1032"/>
      <c r="F69" s="420"/>
      <c r="G69" s="1032"/>
      <c r="H69" s="1032"/>
      <c r="I69" s="1032"/>
      <c r="J69" s="420"/>
      <c r="K69" s="1032"/>
      <c r="L69" s="420"/>
      <c r="M69" s="1032"/>
      <c r="N69" s="420"/>
      <c r="O69" s="1032"/>
      <c r="P69" s="420"/>
      <c r="Q69" s="1032"/>
      <c r="R69" s="1032"/>
      <c r="S69" s="1032"/>
      <c r="T69" s="420"/>
      <c r="U69" s="1032"/>
    </row>
    <row r="70" spans="1:21">
      <c r="A70" s="511"/>
      <c r="B70" s="338"/>
      <c r="C70" s="1032"/>
      <c r="D70" s="420"/>
      <c r="E70" s="1032"/>
      <c r="F70" s="420"/>
      <c r="G70" s="1032"/>
      <c r="H70" s="1032"/>
      <c r="I70" s="1032"/>
      <c r="J70" s="420"/>
      <c r="K70" s="1032"/>
      <c r="L70" s="420"/>
      <c r="M70" s="1032"/>
      <c r="N70" s="420"/>
      <c r="O70" s="1032"/>
      <c r="P70" s="420"/>
      <c r="Q70" s="1032"/>
      <c r="R70" s="1032"/>
      <c r="S70" s="1032"/>
      <c r="T70" s="420"/>
      <c r="U70" s="1032"/>
    </row>
    <row r="71" spans="1:21">
      <c r="A71" s="511"/>
      <c r="B71" s="338"/>
      <c r="C71" s="1032"/>
      <c r="D71" s="420"/>
      <c r="E71" s="1032"/>
      <c r="F71" s="420"/>
      <c r="G71" s="1032"/>
      <c r="H71" s="1032"/>
      <c r="I71" s="1032"/>
      <c r="J71" s="420"/>
      <c r="K71" s="1032"/>
      <c r="L71" s="420"/>
      <c r="M71" s="1032"/>
      <c r="N71" s="420"/>
      <c r="O71" s="1032"/>
      <c r="P71" s="420"/>
      <c r="Q71" s="1032"/>
      <c r="R71" s="1032"/>
      <c r="S71" s="1032"/>
      <c r="T71" s="420"/>
      <c r="U71" s="1032"/>
    </row>
    <row r="72" spans="1:21">
      <c r="A72" s="511"/>
      <c r="B72" s="338"/>
      <c r="C72" s="1032"/>
      <c r="D72" s="420"/>
      <c r="E72" s="1032"/>
      <c r="F72" s="420"/>
      <c r="G72" s="1032"/>
      <c r="H72" s="1032"/>
      <c r="I72" s="1032"/>
      <c r="J72" s="420"/>
      <c r="K72" s="1032"/>
      <c r="L72" s="420"/>
      <c r="M72" s="1032"/>
      <c r="N72" s="420"/>
      <c r="O72" s="1032"/>
      <c r="P72" s="420"/>
      <c r="Q72" s="1032"/>
      <c r="R72" s="1032"/>
      <c r="S72" s="1032"/>
      <c r="T72" s="420"/>
      <c r="U72" s="1032"/>
    </row>
    <row r="73" spans="1:21">
      <c r="A73" s="144"/>
      <c r="B73" s="420"/>
      <c r="C73" s="1032"/>
      <c r="D73" s="420"/>
      <c r="E73" s="1032"/>
      <c r="F73" s="420"/>
      <c r="G73" s="1032"/>
      <c r="H73" s="1032"/>
      <c r="I73" s="1032"/>
      <c r="J73" s="420"/>
      <c r="K73" s="1032"/>
      <c r="L73" s="420"/>
      <c r="M73" s="1032"/>
      <c r="N73" s="420"/>
      <c r="O73" s="1032"/>
      <c r="P73" s="420"/>
      <c r="Q73" s="1032"/>
      <c r="R73" s="1032"/>
      <c r="S73" s="1032"/>
      <c r="T73" s="420"/>
      <c r="U73" s="1032"/>
    </row>
    <row r="74" spans="1:21">
      <c r="A74" s="144"/>
      <c r="B74" s="338"/>
      <c r="C74" s="1032"/>
      <c r="D74" s="420"/>
      <c r="E74" s="1032"/>
      <c r="F74" s="420"/>
      <c r="G74" s="1032"/>
      <c r="H74" s="1032"/>
      <c r="I74" s="1032"/>
      <c r="J74" s="420"/>
      <c r="K74" s="1032"/>
      <c r="L74" s="420"/>
      <c r="M74" s="1032"/>
      <c r="N74" s="420"/>
      <c r="O74" s="1032"/>
      <c r="P74" s="420"/>
      <c r="Q74" s="1032"/>
      <c r="R74" s="1032"/>
      <c r="S74" s="1032"/>
      <c r="T74" s="420"/>
      <c r="U74" s="1032"/>
    </row>
    <row r="75" spans="1:21">
      <c r="A75" s="144"/>
      <c r="B75" s="420"/>
      <c r="C75" s="1032"/>
      <c r="D75" s="420"/>
      <c r="E75" s="1032"/>
      <c r="F75" s="420"/>
      <c r="G75" s="1032"/>
      <c r="H75" s="1032"/>
      <c r="I75" s="1032"/>
      <c r="J75" s="420"/>
      <c r="K75" s="1032"/>
      <c r="L75" s="420"/>
      <c r="M75" s="1032"/>
      <c r="N75" s="420"/>
      <c r="O75" s="1032"/>
      <c r="P75" s="420"/>
      <c r="Q75" s="1032"/>
      <c r="R75" s="1032"/>
      <c r="S75" s="1032"/>
      <c r="T75" s="420"/>
      <c r="U75" s="1032"/>
    </row>
    <row r="76" spans="1:21">
      <c r="A76" s="145"/>
      <c r="B76" s="1019"/>
      <c r="C76" s="1019"/>
      <c r="D76" s="420"/>
      <c r="E76" s="587"/>
      <c r="F76" s="420"/>
      <c r="G76" s="338"/>
      <c r="H76" s="338"/>
      <c r="I76" s="338"/>
      <c r="J76" s="420"/>
      <c r="K76" s="587"/>
      <c r="L76" s="420"/>
      <c r="M76" s="587"/>
      <c r="N76" s="420"/>
      <c r="O76" s="338"/>
      <c r="P76" s="420"/>
      <c r="Q76" s="587"/>
      <c r="R76" s="587"/>
      <c r="S76" s="587"/>
      <c r="T76" s="420"/>
      <c r="U76" s="338"/>
    </row>
    <row r="77" spans="1:21">
      <c r="A77" s="512"/>
      <c r="B77" s="338"/>
      <c r="C77" s="1035"/>
      <c r="D77" s="1035"/>
      <c r="E77" s="512"/>
      <c r="F77" s="1035"/>
      <c r="G77" s="512"/>
      <c r="H77" s="512"/>
      <c r="I77" s="512"/>
      <c r="J77" s="1035"/>
      <c r="K77" s="512"/>
      <c r="L77" s="1035"/>
      <c r="M77" s="512"/>
      <c r="N77" s="1035"/>
      <c r="O77" s="512"/>
      <c r="P77" s="1035"/>
      <c r="Q77" s="512"/>
      <c r="R77" s="512"/>
      <c r="S77" s="512"/>
      <c r="T77" s="1035"/>
      <c r="U77" s="512"/>
    </row>
    <row r="78" spans="1:21">
      <c r="A78" s="512"/>
      <c r="B78" s="1035"/>
      <c r="C78" s="1035"/>
      <c r="D78" s="1035"/>
      <c r="E78" s="512"/>
      <c r="F78" s="1035"/>
      <c r="G78" s="512"/>
      <c r="H78" s="512"/>
      <c r="I78" s="512"/>
      <c r="J78" s="1035"/>
      <c r="K78" s="512"/>
      <c r="L78" s="1035"/>
      <c r="M78" s="512"/>
      <c r="N78" s="1035"/>
      <c r="O78" s="512"/>
      <c r="P78" s="1035"/>
      <c r="Q78" s="512"/>
      <c r="R78" s="512"/>
      <c r="S78" s="512"/>
      <c r="T78" s="1035"/>
      <c r="U78" s="512"/>
    </row>
    <row r="79" spans="1:2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338"/>
      <c r="L79" s="145"/>
      <c r="M79" s="145"/>
      <c r="N79" s="145"/>
      <c r="O79" s="145"/>
      <c r="P79" s="145"/>
      <c r="Q79" s="338"/>
      <c r="R79" s="338"/>
      <c r="S79" s="338"/>
      <c r="T79" s="145"/>
      <c r="U79" s="145"/>
    </row>
    <row r="80" spans="1:21">
      <c r="A80" s="144"/>
      <c r="B80" s="782"/>
      <c r="C80" s="1050"/>
      <c r="D80" s="510"/>
      <c r="E80" s="1050"/>
      <c r="F80" s="510"/>
      <c r="G80" s="1050"/>
      <c r="H80" s="1050"/>
      <c r="I80" s="1050"/>
      <c r="J80" s="510"/>
      <c r="K80" s="520"/>
      <c r="L80" s="510"/>
      <c r="M80" s="1050"/>
      <c r="N80" s="510"/>
      <c r="O80" s="1050"/>
      <c r="P80" s="510"/>
      <c r="Q80" s="520"/>
      <c r="R80" s="520"/>
      <c r="S80" s="520"/>
      <c r="T80" s="510"/>
      <c r="U80" s="1050"/>
    </row>
    <row r="81" spans="1:21">
      <c r="A81" s="1050"/>
      <c r="B81" s="1050"/>
      <c r="C81" s="1050"/>
      <c r="D81" s="1050"/>
      <c r="E81" s="1050"/>
      <c r="F81" s="510"/>
      <c r="G81" s="1050"/>
      <c r="H81" s="1050"/>
      <c r="I81" s="1050"/>
      <c r="J81" s="510"/>
      <c r="K81" s="520"/>
      <c r="L81" s="1050"/>
      <c r="M81" s="1050"/>
      <c r="N81" s="1050"/>
      <c r="O81" s="1050"/>
      <c r="P81" s="1050"/>
      <c r="Q81" s="520"/>
      <c r="R81" s="520"/>
      <c r="S81" s="520"/>
      <c r="T81" s="1050"/>
      <c r="U81" s="1050"/>
    </row>
    <row r="82" spans="1:21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419"/>
      <c r="L82" s="174"/>
      <c r="M82" s="174"/>
      <c r="N82" s="174"/>
      <c r="O82" s="174"/>
      <c r="P82" s="174"/>
      <c r="Q82" s="419"/>
      <c r="R82" s="419"/>
      <c r="S82" s="419"/>
      <c r="T82" s="174"/>
      <c r="U82" s="174"/>
    </row>
    <row r="83" spans="1:21">
      <c r="A83" s="144"/>
      <c r="B83" s="338"/>
      <c r="C83" s="587"/>
      <c r="D83" s="338"/>
      <c r="E83" s="587"/>
      <c r="F83" s="338"/>
      <c r="G83" s="587"/>
      <c r="H83" s="587"/>
      <c r="I83" s="587"/>
      <c r="J83" s="338"/>
      <c r="K83" s="587"/>
      <c r="L83" s="338"/>
      <c r="M83" s="587"/>
      <c r="N83" s="338"/>
      <c r="O83" s="587"/>
      <c r="P83" s="338"/>
      <c r="Q83" s="587"/>
      <c r="R83" s="587"/>
      <c r="S83" s="587"/>
      <c r="T83" s="338"/>
      <c r="U83" s="587"/>
    </row>
    <row r="84" spans="1:21">
      <c r="A84" s="779"/>
      <c r="B84" s="338"/>
      <c r="C84" s="587"/>
      <c r="D84" s="338"/>
      <c r="E84" s="587"/>
      <c r="F84" s="338"/>
      <c r="G84" s="587"/>
      <c r="H84" s="587"/>
      <c r="I84" s="587"/>
      <c r="J84" s="338"/>
      <c r="K84" s="587"/>
      <c r="L84" s="338"/>
      <c r="M84" s="587"/>
      <c r="N84" s="338"/>
      <c r="O84" s="587"/>
      <c r="P84" s="338"/>
      <c r="Q84" s="587"/>
      <c r="R84" s="587"/>
      <c r="S84" s="587"/>
      <c r="T84" s="338"/>
      <c r="U84" s="587"/>
    </row>
    <row r="85" spans="1:21">
      <c r="A85" s="779"/>
      <c r="B85" s="338"/>
      <c r="C85" s="587"/>
      <c r="D85" s="338"/>
      <c r="E85" s="587"/>
      <c r="F85" s="338"/>
      <c r="G85" s="587"/>
      <c r="H85" s="587"/>
      <c r="I85" s="587"/>
      <c r="J85" s="338"/>
      <c r="K85" s="587"/>
      <c r="L85" s="338"/>
      <c r="M85" s="587"/>
      <c r="N85" s="338"/>
      <c r="O85" s="587"/>
      <c r="P85" s="338"/>
      <c r="Q85" s="587"/>
      <c r="R85" s="587"/>
      <c r="S85" s="587"/>
      <c r="T85" s="338"/>
      <c r="U85" s="587"/>
    </row>
    <row r="86" spans="1:21">
      <c r="A86" s="779"/>
      <c r="B86" s="338"/>
      <c r="C86" s="587"/>
      <c r="D86" s="338"/>
      <c r="E86" s="587"/>
      <c r="F86" s="338"/>
      <c r="G86" s="587"/>
      <c r="H86" s="587"/>
      <c r="I86" s="587"/>
      <c r="J86" s="338"/>
      <c r="K86" s="587"/>
      <c r="L86" s="338"/>
      <c r="M86" s="587"/>
      <c r="N86" s="338"/>
      <c r="O86" s="587"/>
      <c r="P86" s="338"/>
      <c r="Q86" s="587"/>
      <c r="R86" s="587"/>
      <c r="S86" s="587"/>
      <c r="T86" s="338"/>
      <c r="U86" s="587"/>
    </row>
    <row r="87" spans="1:21">
      <c r="A87" s="779"/>
      <c r="B87" s="338"/>
      <c r="C87" s="587"/>
      <c r="D87" s="338"/>
      <c r="E87" s="587"/>
      <c r="F87" s="338"/>
      <c r="G87" s="587"/>
      <c r="H87" s="587"/>
      <c r="I87" s="587"/>
      <c r="J87" s="338"/>
      <c r="K87" s="587"/>
      <c r="L87" s="338"/>
      <c r="M87" s="587"/>
      <c r="N87" s="338"/>
      <c r="O87" s="587"/>
      <c r="P87" s="338"/>
      <c r="Q87" s="587"/>
      <c r="R87" s="587"/>
      <c r="S87" s="587"/>
      <c r="T87" s="338"/>
      <c r="U87" s="587"/>
    </row>
    <row r="88" spans="1:21">
      <c r="A88" s="779"/>
      <c r="B88" s="338"/>
      <c r="C88" s="587"/>
      <c r="D88" s="338"/>
      <c r="E88" s="587"/>
      <c r="F88" s="338"/>
      <c r="G88" s="587"/>
      <c r="H88" s="587"/>
      <c r="I88" s="587"/>
      <c r="J88" s="338"/>
      <c r="K88" s="587"/>
      <c r="L88" s="338"/>
      <c r="M88" s="587"/>
      <c r="N88" s="338"/>
      <c r="O88" s="587"/>
      <c r="P88" s="338"/>
      <c r="Q88" s="587"/>
      <c r="R88" s="587"/>
      <c r="S88" s="587"/>
      <c r="T88" s="338"/>
      <c r="U88" s="587"/>
    </row>
    <row r="89" spans="1:21">
      <c r="A89" s="779"/>
      <c r="B89" s="338"/>
      <c r="C89" s="587"/>
      <c r="D89" s="338"/>
      <c r="E89" s="587"/>
      <c r="F89" s="338"/>
      <c r="G89" s="587"/>
      <c r="H89" s="587"/>
      <c r="I89" s="587"/>
      <c r="J89" s="338"/>
      <c r="K89" s="587"/>
      <c r="L89" s="338"/>
      <c r="M89" s="587"/>
      <c r="N89" s="338"/>
      <c r="O89" s="587"/>
      <c r="P89" s="338"/>
      <c r="Q89" s="587"/>
      <c r="R89" s="587"/>
      <c r="S89" s="587"/>
      <c r="T89" s="338"/>
      <c r="U89" s="587"/>
    </row>
    <row r="90" spans="1:21">
      <c r="A90" s="779"/>
      <c r="B90" s="338"/>
      <c r="C90" s="587"/>
      <c r="D90" s="338"/>
      <c r="E90" s="587"/>
      <c r="F90" s="338"/>
      <c r="G90" s="587"/>
      <c r="H90" s="587"/>
      <c r="I90" s="587"/>
      <c r="J90" s="338"/>
      <c r="K90" s="587"/>
      <c r="L90" s="338"/>
      <c r="M90" s="587"/>
      <c r="N90" s="338"/>
      <c r="O90" s="587"/>
      <c r="P90" s="338"/>
      <c r="Q90" s="587"/>
      <c r="R90" s="587"/>
      <c r="S90" s="587"/>
      <c r="T90" s="338"/>
      <c r="U90" s="587"/>
    </row>
    <row r="91" spans="1:21">
      <c r="A91" s="144"/>
      <c r="B91" s="338"/>
      <c r="C91" s="587"/>
      <c r="D91" s="338"/>
      <c r="E91" s="587"/>
      <c r="F91" s="338"/>
      <c r="G91" s="587"/>
      <c r="H91" s="587"/>
      <c r="I91" s="587"/>
      <c r="J91" s="338"/>
      <c r="K91" s="587"/>
      <c r="L91" s="338"/>
      <c r="M91" s="587"/>
      <c r="N91" s="338"/>
      <c r="O91" s="587"/>
      <c r="P91" s="338"/>
      <c r="Q91" s="587"/>
      <c r="R91" s="587"/>
      <c r="S91" s="587"/>
      <c r="T91" s="338"/>
      <c r="U91" s="587"/>
    </row>
    <row r="92" spans="1:21">
      <c r="B92" s="337"/>
      <c r="C92" s="367"/>
      <c r="D92" s="337"/>
      <c r="E92" s="367"/>
      <c r="F92" s="337"/>
      <c r="G92" s="367"/>
      <c r="H92" s="367"/>
      <c r="I92" s="367"/>
      <c r="J92" s="337"/>
      <c r="K92" s="367"/>
      <c r="L92" s="337"/>
      <c r="M92" s="367"/>
      <c r="N92" s="337"/>
      <c r="O92" s="367"/>
      <c r="P92" s="337"/>
      <c r="Q92" s="367"/>
      <c r="R92" s="367"/>
      <c r="S92" s="367"/>
      <c r="T92" s="337"/>
      <c r="U92" s="367"/>
    </row>
    <row r="93" spans="1:21">
      <c r="A93" s="145"/>
      <c r="B93" s="338"/>
      <c r="C93" s="587"/>
      <c r="D93" s="338"/>
      <c r="E93" s="587"/>
      <c r="F93" s="338"/>
      <c r="G93" s="587"/>
      <c r="H93" s="587"/>
      <c r="I93" s="587"/>
      <c r="J93" s="338"/>
      <c r="K93" s="587"/>
      <c r="L93" s="338"/>
      <c r="M93" s="587"/>
      <c r="N93" s="338"/>
      <c r="O93" s="587"/>
      <c r="P93" s="338"/>
      <c r="Q93" s="587"/>
      <c r="R93" s="587"/>
      <c r="S93" s="587"/>
      <c r="T93" s="338"/>
      <c r="U93" s="587"/>
    </row>
    <row r="94" spans="1:21">
      <c r="A94" s="1019"/>
      <c r="B94" s="338"/>
      <c r="C94" s="587"/>
      <c r="D94" s="338"/>
      <c r="E94" s="587"/>
      <c r="F94" s="338"/>
      <c r="G94" s="587"/>
      <c r="H94" s="587"/>
      <c r="I94" s="587"/>
      <c r="J94" s="338"/>
      <c r="K94" s="587"/>
      <c r="L94" s="338"/>
      <c r="M94" s="587"/>
      <c r="N94" s="338"/>
      <c r="O94" s="587"/>
      <c r="P94" s="338"/>
      <c r="Q94" s="587"/>
      <c r="R94" s="587"/>
      <c r="S94" s="587"/>
      <c r="T94" s="338"/>
      <c r="U94" s="587"/>
    </row>
    <row r="95" spans="1:21">
      <c r="A95" s="145"/>
      <c r="B95" s="338"/>
      <c r="C95" s="587"/>
      <c r="D95" s="338"/>
      <c r="E95" s="587"/>
      <c r="F95" s="338"/>
      <c r="G95" s="587"/>
      <c r="H95" s="587"/>
      <c r="I95" s="587"/>
      <c r="J95" s="338"/>
      <c r="K95" s="587"/>
      <c r="L95" s="338"/>
      <c r="M95" s="587"/>
      <c r="N95" s="338"/>
      <c r="O95" s="587"/>
      <c r="P95" s="338"/>
      <c r="Q95" s="587"/>
      <c r="R95" s="587"/>
      <c r="S95" s="587"/>
      <c r="T95" s="338"/>
      <c r="U95" s="587"/>
    </row>
  </sheetData>
  <phoneticPr fontId="0" type="noConversion"/>
  <pageMargins left="0.75" right="0.75" top="1" bottom="1" header="0.5" footer="0.5"/>
  <pageSetup paperSize="9" scale="61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36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G99"/>
  <sheetViews>
    <sheetView workbookViewId="0" xr3:uid="{19D6837B-414E-59DE-8400-B0C0387C2173}"/>
  </sheetViews>
  <sheetFormatPr defaultRowHeight="12.75"/>
  <cols>
    <col min="1" max="1" width="36.42578125" customWidth="1"/>
    <col min="2" max="2" width="12.7109375" customWidth="1"/>
    <col min="3" max="3" width="5.2851562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0.85546875" customWidth="1"/>
    <col min="9" max="9" width="4.7109375" customWidth="1"/>
    <col min="10" max="10" width="11.28515625" customWidth="1"/>
    <col min="11" max="11" width="4.7109375" customWidth="1"/>
    <col min="12" max="12" width="12.7109375" customWidth="1"/>
    <col min="13" max="13" width="4.7109375" style="337" customWidth="1"/>
    <col min="14" max="14" width="12.7109375" customWidth="1"/>
    <col min="15" max="15" width="4.85546875" customWidth="1"/>
    <col min="16" max="16" width="12.7109375" customWidth="1"/>
    <col min="17" max="17" width="4.7109375" style="337" customWidth="1"/>
    <col min="18" max="18" width="12.7109375" customWidth="1"/>
    <col min="19" max="19" width="4.7109375" customWidth="1"/>
    <col min="20" max="20" width="12.7109375" style="145" customWidth="1"/>
    <col min="21" max="21" width="4.7109375" style="145" customWidth="1"/>
    <col min="22" max="22" width="11.28515625" style="145" customWidth="1"/>
    <col min="23" max="23" width="4.7109375" style="145" customWidth="1"/>
    <col min="25" max="25" width="5" customWidth="1"/>
    <col min="26" max="26" width="10.5703125" customWidth="1"/>
    <col min="27" max="27" width="4.7109375" customWidth="1"/>
    <col min="28" max="28" width="10.5703125" customWidth="1"/>
    <col min="29" max="29" width="4.7109375" customWidth="1"/>
    <col min="30" max="30" width="11.28515625" customWidth="1"/>
    <col min="31" max="31" width="5.140625" customWidth="1"/>
    <col min="33" max="33" width="11" bestFit="1" customWidth="1"/>
  </cols>
  <sheetData>
    <row r="1" spans="1:31">
      <c r="A1" s="144" t="s">
        <v>1290</v>
      </c>
      <c r="P1" t="str">
        <f>Summary!V1</f>
        <v>QUARTER ENDED 31 DECEMBER 2004</v>
      </c>
    </row>
    <row r="2" spans="1:31">
      <c r="A2" s="145"/>
    </row>
    <row r="3" spans="1:31" s="428" customFormat="1">
      <c r="A3" s="432" t="s">
        <v>313</v>
      </c>
      <c r="B3" s="434" t="s">
        <v>78</v>
      </c>
      <c r="C3" s="427"/>
      <c r="D3" s="430" t="s">
        <v>411</v>
      </c>
      <c r="E3" s="427"/>
      <c r="F3" s="325" t="s">
        <v>411</v>
      </c>
      <c r="G3" s="427"/>
      <c r="H3" s="1253" t="s">
        <v>1353</v>
      </c>
      <c r="I3" s="427"/>
      <c r="J3" s="1249" t="s">
        <v>1354</v>
      </c>
      <c r="K3" s="427"/>
      <c r="L3" s="325" t="s">
        <v>529</v>
      </c>
      <c r="M3" s="514"/>
      <c r="N3" s="430" t="s">
        <v>529</v>
      </c>
      <c r="O3" s="427"/>
      <c r="P3" s="1508" t="s">
        <v>727</v>
      </c>
      <c r="Q3" s="1509"/>
      <c r="R3" s="1508" t="s">
        <v>727</v>
      </c>
      <c r="S3" s="1509"/>
      <c r="T3" s="1508" t="s">
        <v>727</v>
      </c>
      <c r="U3" s="427"/>
      <c r="V3" s="1272" t="s">
        <v>1355</v>
      </c>
      <c r="W3" s="514"/>
      <c r="X3" s="430" t="s">
        <v>442</v>
      </c>
      <c r="Y3" s="514"/>
      <c r="Z3" s="430" t="s">
        <v>442</v>
      </c>
      <c r="AA3" s="514"/>
      <c r="AB3" s="1547" t="s">
        <v>751</v>
      </c>
      <c r="AC3" s="427"/>
      <c r="AD3" s="1249" t="s">
        <v>444</v>
      </c>
      <c r="AE3" s="427"/>
    </row>
    <row r="4" spans="1:31" s="428" customFormat="1" ht="12">
      <c r="A4" s="432"/>
      <c r="B4" s="431"/>
      <c r="C4" s="429"/>
      <c r="D4" s="431" t="s">
        <v>1356</v>
      </c>
      <c r="E4" s="429"/>
      <c r="F4" s="169" t="s">
        <v>1346</v>
      </c>
      <c r="G4" s="429"/>
      <c r="H4" s="1255" t="s">
        <v>1357</v>
      </c>
      <c r="I4" s="429"/>
      <c r="J4" s="1250" t="s">
        <v>1358</v>
      </c>
      <c r="K4" s="429"/>
      <c r="L4" s="169" t="s">
        <v>1348</v>
      </c>
      <c r="M4" s="517"/>
      <c r="N4" s="431" t="s">
        <v>642</v>
      </c>
      <c r="O4" s="429"/>
      <c r="P4" s="1279" t="s">
        <v>733</v>
      </c>
      <c r="Q4" s="1510"/>
      <c r="R4" s="1279" t="s">
        <v>734</v>
      </c>
      <c r="S4" s="1510"/>
      <c r="T4" s="1279" t="s">
        <v>735</v>
      </c>
      <c r="U4" s="429"/>
      <c r="V4" s="1548" t="s">
        <v>1359</v>
      </c>
      <c r="W4" s="517"/>
      <c r="X4" s="431" t="s">
        <v>1350</v>
      </c>
      <c r="Y4" s="517"/>
      <c r="Z4" s="431" t="s">
        <v>1360</v>
      </c>
      <c r="AA4" s="517"/>
      <c r="AB4" s="1279" t="s">
        <v>755</v>
      </c>
      <c r="AC4" s="429"/>
      <c r="AD4" s="1271" t="s">
        <v>1352</v>
      </c>
      <c r="AE4" s="429"/>
    </row>
    <row r="5" spans="1:31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346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</row>
    <row r="6" spans="1:31">
      <c r="A6" s="141" t="s">
        <v>117</v>
      </c>
      <c r="C6" s="158"/>
      <c r="E6" s="158"/>
      <c r="G6" s="158"/>
      <c r="I6" s="158"/>
      <c r="K6" s="158"/>
      <c r="M6" s="349"/>
      <c r="O6" s="158"/>
      <c r="Q6" s="158"/>
      <c r="S6" s="158"/>
      <c r="T6"/>
      <c r="U6" s="158"/>
      <c r="V6"/>
      <c r="W6" s="349"/>
      <c r="Y6" s="349"/>
      <c r="AA6" s="349"/>
      <c r="AC6" s="158"/>
      <c r="AE6" s="158"/>
    </row>
    <row r="7" spans="1:31">
      <c r="A7" s="172" t="s">
        <v>119</v>
      </c>
      <c r="B7" s="337">
        <f>D7+F7+H7+J7+L7+N7+P7+R7+T7+V7+X7+AB7+Z7+AD7+'FLEX LOC2'!B7+'FLEX LOC3'!B7</f>
        <v>5049.1646703400002</v>
      </c>
      <c r="C7" s="366">
        <f>B7/$B$10*100</f>
        <v>58.605273562796313</v>
      </c>
      <c r="D7" s="421">
        <v>0</v>
      </c>
      <c r="E7" s="366">
        <f>D7/$D$10*100</f>
        <v>0</v>
      </c>
      <c r="F7" s="421">
        <v>193.27918484999998</v>
      </c>
      <c r="G7" s="366">
        <f>F7/$F$10*100</f>
        <v>82.052264929098925</v>
      </c>
      <c r="H7" s="421">
        <v>65.676172999999991</v>
      </c>
      <c r="I7" s="366">
        <f>H7/$H$10*100</f>
        <v>72.43090019558511</v>
      </c>
      <c r="J7" s="421">
        <v>119.68266870000001</v>
      </c>
      <c r="K7" s="366">
        <f>J7/$J$10*100</f>
        <v>93.200661821769557</v>
      </c>
      <c r="L7" s="421">
        <v>42.7</v>
      </c>
      <c r="M7" s="366">
        <f>L7/$L$10*100</f>
        <v>83.725490196078439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0</v>
      </c>
      <c r="U7" s="366">
        <f>T7/$T$10*100</f>
        <v>0</v>
      </c>
      <c r="V7" s="421">
        <v>25.1</v>
      </c>
      <c r="W7" s="366">
        <f>V7/$V$10*100</f>
        <v>65.093360995850631</v>
      </c>
      <c r="X7" s="421">
        <v>171.41711880000008</v>
      </c>
      <c r="Y7" s="366">
        <f>X7/$X$10*100</f>
        <v>81.118542567388673</v>
      </c>
      <c r="Z7" s="421">
        <v>354.21370511000015</v>
      </c>
      <c r="AA7" s="366">
        <f>Z7/$Z$10*100</f>
        <v>63.28281108021644</v>
      </c>
      <c r="AB7" s="421">
        <v>0</v>
      </c>
      <c r="AC7" s="366">
        <f>AB7/$AB$10*100</f>
        <v>0</v>
      </c>
      <c r="AD7" s="421">
        <v>299.10000000000002</v>
      </c>
      <c r="AE7" s="366">
        <f>AD7/$AD$10*100</f>
        <v>66.972682489923869</v>
      </c>
    </row>
    <row r="8" spans="1:31">
      <c r="A8" s="172" t="s">
        <v>278</v>
      </c>
      <c r="B8" s="337">
        <f>D8+F8+H8+J8+L8+N8+P8+R8+T8+V8+X8+AB8+Z8+AD8+'FLEX LOC2'!B8+'FLEX LOC3'!B8</f>
        <v>3566.3819577800004</v>
      </c>
      <c r="C8" s="366">
        <f>B8/$B$10*100</f>
        <v>41.39472643720368</v>
      </c>
      <c r="D8" s="421">
        <f>SUM('FOF1'!E8:E12)</f>
        <v>15.297000000000001</v>
      </c>
      <c r="E8" s="366">
        <f>D8/$D$10*100</f>
        <v>100</v>
      </c>
      <c r="F8" s="421">
        <v>42.277000000000001</v>
      </c>
      <c r="G8" s="366">
        <f>F8/$F$10*100</f>
        <v>17.947735070901068</v>
      </c>
      <c r="H8" s="421">
        <v>24.998073519999998</v>
      </c>
      <c r="I8" s="366">
        <f>H8/$H$10*100</f>
        <v>27.569099804414897</v>
      </c>
      <c r="J8" s="421">
        <v>8.7312999999999992</v>
      </c>
      <c r="K8" s="366">
        <f>J8/$J$10*100</f>
        <v>6.7993381782304487</v>
      </c>
      <c r="L8" s="421">
        <v>8.3000000000000007</v>
      </c>
      <c r="M8" s="366">
        <f>L8/$L$10*100</f>
        <v>16.274509803921568</v>
      </c>
      <c r="N8" s="421">
        <f>SUM('FOF1'!W8:W12)</f>
        <v>3.5</v>
      </c>
      <c r="O8" s="366">
        <f>N8/$N$10*100</f>
        <v>100</v>
      </c>
      <c r="P8" s="421">
        <f>SUM(FOF1B!V8:V12)</f>
        <v>0.5</v>
      </c>
      <c r="Q8" s="366">
        <f>P8/$P$10*100</f>
        <v>100</v>
      </c>
      <c r="R8" s="421">
        <f>SUM(FOF1B!Y8:Y12)</f>
        <v>0.43</v>
      </c>
      <c r="S8" s="366">
        <f>R8/$R$10*100</f>
        <v>100</v>
      </c>
      <c r="T8" s="421">
        <f>SUM(FOF1B!AB8:AB12)</f>
        <v>0.32</v>
      </c>
      <c r="U8" s="366">
        <f>T8/$T$10*100</f>
        <v>100</v>
      </c>
      <c r="V8" s="421">
        <v>13.46</v>
      </c>
      <c r="W8" s="366">
        <f>V8/$V$10*100</f>
        <v>34.906639004149376</v>
      </c>
      <c r="X8" s="421">
        <v>39.89969407000001</v>
      </c>
      <c r="Y8" s="366">
        <f>X8/$X$10*100</f>
        <v>18.881457432611331</v>
      </c>
      <c r="Z8" s="421">
        <v>205.51760116999998</v>
      </c>
      <c r="AA8" s="366">
        <f>Z8/$Z$10*100</f>
        <v>36.717188919783553</v>
      </c>
      <c r="AB8" s="421">
        <f>SUM(FOF1B!Y47:Y51)</f>
        <v>10.23</v>
      </c>
      <c r="AC8" s="366">
        <f>AB8/$AB$10*100</f>
        <v>100</v>
      </c>
      <c r="AD8" s="421">
        <v>147.5</v>
      </c>
      <c r="AE8" s="366">
        <f>AD8/$AD$10*100</f>
        <v>33.027317510076131</v>
      </c>
    </row>
    <row r="9" spans="1:31" ht="13.5" thickBot="1">
      <c r="A9" s="324" t="s">
        <v>121</v>
      </c>
      <c r="B9" s="337">
        <f>D9+F9+H9+J9+L9+N9+P9+R9+T9+V9+X9+AB9+Z9+AD9+'FLEX LOC2'!B9+'FLEX LOC3'!B9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/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</row>
    <row r="10" spans="1:31" ht="16.5" customHeight="1" thickBot="1">
      <c r="A10" s="322" t="s">
        <v>123</v>
      </c>
      <c r="B10" s="355">
        <f t="shared" ref="B10:AE10" si="0">SUM(B7:B9)</f>
        <v>8615.5466281200006</v>
      </c>
      <c r="C10" s="365">
        <f t="shared" si="0"/>
        <v>100</v>
      </c>
      <c r="D10" s="422">
        <f t="shared" si="0"/>
        <v>15.297000000000001</v>
      </c>
      <c r="E10" s="365">
        <f t="shared" si="0"/>
        <v>100</v>
      </c>
      <c r="F10" s="355">
        <v>235.55618484999999</v>
      </c>
      <c r="G10" s="365">
        <f t="shared" si="0"/>
        <v>100</v>
      </c>
      <c r="H10" s="355">
        <v>90.674246519999983</v>
      </c>
      <c r="I10" s="365">
        <f t="shared" si="0"/>
        <v>100</v>
      </c>
      <c r="J10" s="355">
        <v>128.4139687</v>
      </c>
      <c r="K10" s="365">
        <f t="shared" si="0"/>
        <v>100</v>
      </c>
      <c r="L10" s="355">
        <v>51</v>
      </c>
      <c r="M10" s="365">
        <f t="shared" si="0"/>
        <v>100</v>
      </c>
      <c r="N10" s="422">
        <f t="shared" si="0"/>
        <v>3.5</v>
      </c>
      <c r="O10" s="365">
        <f t="shared" si="0"/>
        <v>100</v>
      </c>
      <c r="P10" s="422">
        <f t="shared" si="0"/>
        <v>0.5</v>
      </c>
      <c r="Q10" s="365">
        <f t="shared" si="0"/>
        <v>100</v>
      </c>
      <c r="R10" s="422">
        <f t="shared" si="0"/>
        <v>0.43</v>
      </c>
      <c r="S10" s="365">
        <f t="shared" si="0"/>
        <v>100</v>
      </c>
      <c r="T10" s="422">
        <f t="shared" si="0"/>
        <v>0.32</v>
      </c>
      <c r="U10" s="365">
        <f t="shared" si="0"/>
        <v>100</v>
      </c>
      <c r="V10" s="355">
        <f>SUM(V7:V9)</f>
        <v>38.56</v>
      </c>
      <c r="W10" s="365">
        <f>SUM(W7:W9)</f>
        <v>100</v>
      </c>
      <c r="X10" s="355">
        <v>211.31681287000009</v>
      </c>
      <c r="Y10" s="365">
        <f>SUM(Y7:Y9)</f>
        <v>100</v>
      </c>
      <c r="Z10" s="355">
        <v>559.73130628000013</v>
      </c>
      <c r="AA10" s="365">
        <f t="shared" si="0"/>
        <v>100</v>
      </c>
      <c r="AB10" s="422">
        <f>SUM(AB7:AB9)</f>
        <v>10.23</v>
      </c>
      <c r="AC10" s="365">
        <f>SUM(AC7:AC9)</f>
        <v>100</v>
      </c>
      <c r="AD10" s="355">
        <v>446.6</v>
      </c>
      <c r="AE10" s="365">
        <f t="shared" si="0"/>
        <v>100</v>
      </c>
    </row>
    <row r="11" spans="1:31">
      <c r="A11" s="418" t="s">
        <v>125</v>
      </c>
      <c r="B11" s="337"/>
      <c r="C11" s="366"/>
      <c r="D11" s="421"/>
      <c r="E11" s="366"/>
      <c r="F11" s="421">
        <v>0</v>
      </c>
      <c r="G11" s="366"/>
      <c r="H11" s="421">
        <v>0</v>
      </c>
      <c r="I11" s="366"/>
      <c r="J11" s="421">
        <v>0</v>
      </c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</row>
    <row r="12" spans="1:31" ht="12.75" customHeight="1">
      <c r="A12" s="351" t="s">
        <v>127</v>
      </c>
      <c r="B12" s="337">
        <f>D12+F12+H12+J12+L12+N12+P12+R12+T12+V12+X12+AB12+Z12+AD12+'FLEX LOC2'!B12+'FLEX LOC3'!B12</f>
        <v>488.91136625000001</v>
      </c>
      <c r="C12" s="425">
        <f t="shared" ref="C12:C24" si="1">B12/$B$27*100</f>
        <v>9.7953297637137631</v>
      </c>
      <c r="D12" s="420"/>
      <c r="E12" s="425"/>
      <c r="F12" s="420">
        <v>4.5540000000000003</v>
      </c>
      <c r="G12" s="425">
        <f t="shared" ref="G12:G24" si="2">F12/$F$27*100</f>
        <v>2.3561771556178006</v>
      </c>
      <c r="H12" s="420">
        <v>15.271750000000001</v>
      </c>
      <c r="I12" s="425">
        <f t="shared" ref="I12:I24" si="3">H12/$H$27*100</f>
        <v>23.253105810534976</v>
      </c>
      <c r="J12" s="420">
        <v>31.231588250000001</v>
      </c>
      <c r="K12" s="425">
        <f t="shared" ref="K12:K24" si="4">J12/$F$27*100</f>
        <v>16.158795513463179</v>
      </c>
      <c r="L12" s="420">
        <v>5.7</v>
      </c>
      <c r="M12" s="425">
        <f t="shared" ref="M12:M24" si="5">L12/$L$27*100</f>
        <v>13.34894613583138</v>
      </c>
      <c r="N12" s="420"/>
      <c r="O12" s="425"/>
      <c r="P12" s="420"/>
      <c r="Q12" s="425"/>
      <c r="R12" s="420"/>
      <c r="S12" s="425"/>
      <c r="T12" s="420"/>
      <c r="U12" s="425"/>
      <c r="V12" s="420">
        <v>0.84</v>
      </c>
      <c r="W12" s="425">
        <f>V12/$V$27*100</f>
        <v>3.3479473893981662</v>
      </c>
      <c r="X12" s="420">
        <v>19.351049999999997</v>
      </c>
      <c r="Y12" s="425">
        <f t="shared" ref="Y12:Y24" si="6">X12/$X$27*100</f>
        <v>11.288866675315971</v>
      </c>
      <c r="Z12" s="420">
        <v>37.127583999999999</v>
      </c>
      <c r="AA12" s="425">
        <f t="shared" ref="AA12:AA24" si="7">Z12/$Z$27*100</f>
        <v>10.4816904214562</v>
      </c>
      <c r="AB12" s="420"/>
      <c r="AC12" s="425"/>
      <c r="AD12" s="420">
        <v>26.4</v>
      </c>
      <c r="AE12" s="425">
        <f t="shared" ref="AE12:AE24" si="8">AD12/$AD$27*100</f>
        <v>8.8264794383149443</v>
      </c>
    </row>
    <row r="13" spans="1:31">
      <c r="A13" s="351" t="s">
        <v>129</v>
      </c>
      <c r="B13" s="337">
        <f>D13+F13+H13+J13+L13+N13+P13+R13+T13+V13+X13+AB13+Z13+AD13+'FLEX LOC2'!B13+'FLEX LOC3'!B13</f>
        <v>289.1999745</v>
      </c>
      <c r="C13" s="425">
        <f t="shared" si="1"/>
        <v>5.7941158938746833</v>
      </c>
      <c r="D13" s="420"/>
      <c r="E13" s="425"/>
      <c r="F13" s="420">
        <v>20.302499999999998</v>
      </c>
      <c r="G13" s="425">
        <f t="shared" si="2"/>
        <v>10.504235112413349</v>
      </c>
      <c r="H13" s="420">
        <v>2.3692500000000001</v>
      </c>
      <c r="I13" s="425">
        <f t="shared" si="3"/>
        <v>3.6074726826729084</v>
      </c>
      <c r="J13" s="420">
        <v>0</v>
      </c>
      <c r="K13" s="425">
        <f t="shared" si="4"/>
        <v>0</v>
      </c>
      <c r="L13" s="420">
        <v>1.4</v>
      </c>
      <c r="M13" s="425">
        <f t="shared" si="5"/>
        <v>3.2786885245901636</v>
      </c>
      <c r="N13" s="420"/>
      <c r="O13" s="425"/>
      <c r="P13" s="420"/>
      <c r="Q13" s="425"/>
      <c r="R13" s="420"/>
      <c r="S13" s="425"/>
      <c r="T13" s="420"/>
      <c r="U13" s="425"/>
      <c r="V13" s="420">
        <v>3.83</v>
      </c>
      <c r="W13" s="425">
        <f t="shared" ref="W13:W24" si="9">V13/$V$27*100</f>
        <v>15.265045834994023</v>
      </c>
      <c r="X13" s="420">
        <v>2.5817999999999999</v>
      </c>
      <c r="Y13" s="425">
        <f t="shared" si="6"/>
        <v>1.5061506214045635</v>
      </c>
      <c r="Z13" s="420">
        <v>17.7082014</v>
      </c>
      <c r="AA13" s="425">
        <f t="shared" si="7"/>
        <v>4.9992987692276794</v>
      </c>
      <c r="AB13" s="420"/>
      <c r="AC13" s="425"/>
      <c r="AD13" s="420">
        <v>24.4</v>
      </c>
      <c r="AE13" s="425">
        <f t="shared" si="8"/>
        <v>8.1578067535941141</v>
      </c>
    </row>
    <row r="14" spans="1:31">
      <c r="A14" s="351" t="s">
        <v>130</v>
      </c>
      <c r="B14" s="337">
        <f>D14+F14+H14+J14+L14+N14+P14+R14+T14+V14+X14+AB14+Z14+AD14+'FLEX LOC2'!B14+'FLEX LOC3'!B14</f>
        <v>259.1354225</v>
      </c>
      <c r="C14" s="425">
        <f t="shared" si="1"/>
        <v>5.1917731762219814</v>
      </c>
      <c r="D14" s="420"/>
      <c r="E14" s="425"/>
      <c r="F14" s="420">
        <v>4.2519999999999998</v>
      </c>
      <c r="G14" s="425">
        <f t="shared" si="2"/>
        <v>2.1999264966374366</v>
      </c>
      <c r="H14" s="420">
        <v>2.62561</v>
      </c>
      <c r="I14" s="425">
        <f t="shared" si="3"/>
        <v>3.9978121136869533</v>
      </c>
      <c r="J14" s="420">
        <v>3.0014900999999998</v>
      </c>
      <c r="K14" s="425">
        <f t="shared" si="4"/>
        <v>1.5529298213511169</v>
      </c>
      <c r="L14" s="420">
        <v>4.0999999999999996</v>
      </c>
      <c r="M14" s="425">
        <f t="shared" si="5"/>
        <v>9.6018735362997631</v>
      </c>
      <c r="N14" s="420"/>
      <c r="O14" s="425"/>
      <c r="P14" s="420"/>
      <c r="Q14" s="425"/>
      <c r="R14" s="420"/>
      <c r="S14" s="425"/>
      <c r="T14" s="420"/>
      <c r="U14" s="425"/>
      <c r="V14" s="420">
        <v>2.09</v>
      </c>
      <c r="W14" s="425">
        <f t="shared" si="9"/>
        <v>8.3300119569549622</v>
      </c>
      <c r="X14" s="420">
        <v>1.929964</v>
      </c>
      <c r="Y14" s="425">
        <f t="shared" si="6"/>
        <v>1.1258875505029191</v>
      </c>
      <c r="Z14" s="420">
        <v>5.4583990999999994</v>
      </c>
      <c r="AA14" s="425">
        <f t="shared" si="7"/>
        <v>1.5409903742445279</v>
      </c>
      <c r="AB14" s="420"/>
      <c r="AC14" s="425"/>
      <c r="AD14" s="420">
        <v>33.299999999999997</v>
      </c>
      <c r="AE14" s="425">
        <f t="shared" si="8"/>
        <v>11.133400200601804</v>
      </c>
    </row>
    <row r="15" spans="1:31">
      <c r="A15" s="351" t="s">
        <v>284</v>
      </c>
      <c r="B15" s="337">
        <f>D15+F15+H15+J15+L15+N15+P15+R15+T15+V15+X15+AB15+Z15+AD15+'FLEX LOC2'!B15+'FLEX LOC3'!B15</f>
        <v>96.088260000000005</v>
      </c>
      <c r="C15" s="425">
        <f t="shared" si="1"/>
        <v>1.9251264300535511</v>
      </c>
      <c r="D15" s="420"/>
      <c r="E15" s="425"/>
      <c r="F15" s="420">
        <v>8.2109349999999992</v>
      </c>
      <c r="G15" s="425">
        <f t="shared" si="2"/>
        <v>4.2482251807779186</v>
      </c>
      <c r="H15" s="420">
        <v>3.6050999999999997</v>
      </c>
      <c r="I15" s="425">
        <f t="shared" si="3"/>
        <v>5.4892053469680704</v>
      </c>
      <c r="J15" s="420">
        <v>0</v>
      </c>
      <c r="K15" s="425">
        <f t="shared" si="4"/>
        <v>0</v>
      </c>
      <c r="L15" s="420"/>
      <c r="M15" s="425">
        <f t="shared" si="5"/>
        <v>0</v>
      </c>
      <c r="N15" s="420"/>
      <c r="O15" s="425"/>
      <c r="P15" s="420"/>
      <c r="Q15" s="425"/>
      <c r="R15" s="420"/>
      <c r="S15" s="425"/>
      <c r="T15" s="420"/>
      <c r="U15" s="425"/>
      <c r="V15" s="420">
        <v>0</v>
      </c>
      <c r="W15" s="425">
        <f t="shared" si="9"/>
        <v>0</v>
      </c>
      <c r="X15" s="420">
        <v>4.0326000000000004</v>
      </c>
      <c r="Y15" s="425">
        <f t="shared" si="6"/>
        <v>2.3525071639461008</v>
      </c>
      <c r="Z15" s="420">
        <v>0</v>
      </c>
      <c r="AA15" s="425">
        <f t="shared" si="7"/>
        <v>0</v>
      </c>
      <c r="AB15" s="420"/>
      <c r="AC15" s="425"/>
      <c r="AD15" s="420">
        <v>5.8</v>
      </c>
      <c r="AE15" s="425">
        <f t="shared" si="8"/>
        <v>1.9391507856904042</v>
      </c>
    </row>
    <row r="16" spans="1:31">
      <c r="A16" s="351" t="s">
        <v>285</v>
      </c>
      <c r="B16" s="337">
        <f>D16+F16+H16+J16+L16+N16+P16+R16+T16+V16+X16+AB16+Z16+AD16+'FLEX LOC2'!B16+'FLEX LOC3'!B16</f>
        <v>382.25896519999998</v>
      </c>
      <c r="C16" s="425">
        <f t="shared" si="1"/>
        <v>7.658550972110854</v>
      </c>
      <c r="D16" s="420"/>
      <c r="E16" s="425"/>
      <c r="F16" s="420">
        <v>6.0309999999999997</v>
      </c>
      <c r="G16" s="425">
        <f t="shared" si="2"/>
        <v>3.1203567030151413</v>
      </c>
      <c r="H16" s="420">
        <v>1.6799200000000001</v>
      </c>
      <c r="I16" s="425">
        <f t="shared" si="3"/>
        <v>2.5578835112697575</v>
      </c>
      <c r="J16" s="420">
        <v>11.24985</v>
      </c>
      <c r="K16" s="425">
        <f t="shared" si="4"/>
        <v>5.8205181322193482</v>
      </c>
      <c r="L16" s="420">
        <v>4.0999999999999996</v>
      </c>
      <c r="M16" s="425">
        <f t="shared" si="5"/>
        <v>9.6018735362997631</v>
      </c>
      <c r="N16" s="420"/>
      <c r="O16" s="425"/>
      <c r="P16" s="420"/>
      <c r="Q16" s="425"/>
      <c r="R16" s="420"/>
      <c r="S16" s="425"/>
      <c r="T16" s="420"/>
      <c r="U16" s="425"/>
      <c r="V16" s="420">
        <v>3.58</v>
      </c>
      <c r="W16" s="425">
        <f t="shared" si="9"/>
        <v>14.268632921482663</v>
      </c>
      <c r="X16" s="420">
        <v>19.414634999999997</v>
      </c>
      <c r="Y16" s="425">
        <f t="shared" si="6"/>
        <v>11.325960403436666</v>
      </c>
      <c r="Z16" s="420">
        <v>37.555055699999997</v>
      </c>
      <c r="AA16" s="425">
        <f t="shared" si="7"/>
        <v>10.60237228492821</v>
      </c>
      <c r="AB16" s="420"/>
      <c r="AC16" s="425"/>
      <c r="AD16" s="420">
        <v>42.9</v>
      </c>
      <c r="AE16" s="425">
        <f t="shared" si="8"/>
        <v>14.343029087261783</v>
      </c>
    </row>
    <row r="17" spans="1:31">
      <c r="A17" s="351" t="s">
        <v>136</v>
      </c>
      <c r="B17" s="337">
        <f>D17+F17+H17+J17+L17+N17+P17+R17+T17+V17+X17+AB17+Z17+AD17+'FLEX LOC2'!B17+'FLEX LOC3'!B17</f>
        <v>716.43147580999994</v>
      </c>
      <c r="C17" s="425">
        <f t="shared" si="1"/>
        <v>14.353690756853149</v>
      </c>
      <c r="D17" s="420"/>
      <c r="E17" s="425"/>
      <c r="F17" s="420">
        <v>65.991339999999994</v>
      </c>
      <c r="G17" s="425">
        <f t="shared" si="2"/>
        <v>34.143014443699421</v>
      </c>
      <c r="H17" s="420">
        <v>6.0258450000000003</v>
      </c>
      <c r="I17" s="425">
        <f t="shared" si="3"/>
        <v>9.1750854605977139</v>
      </c>
      <c r="J17" s="420">
        <v>23.788808350000004</v>
      </c>
      <c r="K17" s="425">
        <f t="shared" si="4"/>
        <v>12.308003248493629</v>
      </c>
      <c r="L17" s="420">
        <v>12.3</v>
      </c>
      <c r="M17" s="425">
        <f t="shared" si="5"/>
        <v>28.805620608899297</v>
      </c>
      <c r="N17" s="420"/>
      <c r="O17" s="425"/>
      <c r="P17" s="420"/>
      <c r="Q17" s="425"/>
      <c r="R17" s="420"/>
      <c r="S17" s="425"/>
      <c r="T17" s="420"/>
      <c r="U17" s="425"/>
      <c r="V17" s="420">
        <v>5.78</v>
      </c>
      <c r="W17" s="425">
        <f t="shared" si="9"/>
        <v>23.037066560382623</v>
      </c>
      <c r="X17" s="420">
        <v>26.166245999999997</v>
      </c>
      <c r="Y17" s="425">
        <f t="shared" si="6"/>
        <v>15.264663286360165</v>
      </c>
      <c r="Z17" s="420">
        <v>90.112322210000002</v>
      </c>
      <c r="AA17" s="425">
        <f t="shared" si="7"/>
        <v>25.440100399846433</v>
      </c>
      <c r="AB17" s="420"/>
      <c r="AC17" s="425"/>
      <c r="AD17" s="420">
        <v>41.8</v>
      </c>
      <c r="AE17" s="425">
        <f t="shared" si="8"/>
        <v>13.975259110665327</v>
      </c>
    </row>
    <row r="18" spans="1:31" ht="16.5" customHeight="1">
      <c r="A18" s="351" t="s">
        <v>138</v>
      </c>
      <c r="B18" s="337">
        <f>D18+F18+H18+J18+L18+N18+P18+R18+T18+V18+X18+AB18+Z18+AD18+'FLEX LOC2'!B18+'FLEX LOC3'!B18</f>
        <v>252.64125150000001</v>
      </c>
      <c r="C18" s="425">
        <f t="shared" si="1"/>
        <v>5.0616625858815256</v>
      </c>
      <c r="D18" s="420"/>
      <c r="E18" s="425"/>
      <c r="F18" s="420">
        <v>13.670360000000001</v>
      </c>
      <c r="G18" s="425">
        <f t="shared" si="2"/>
        <v>7.0728568162212024</v>
      </c>
      <c r="H18" s="420">
        <v>3.0536999999999996</v>
      </c>
      <c r="I18" s="425">
        <f t="shared" si="3"/>
        <v>4.6496314576673035</v>
      </c>
      <c r="J18" s="420">
        <v>7.9169999999999998</v>
      </c>
      <c r="K18" s="425">
        <f t="shared" si="4"/>
        <v>4.0961472422103924</v>
      </c>
      <c r="L18" s="420"/>
      <c r="M18" s="425">
        <f t="shared" si="5"/>
        <v>0</v>
      </c>
      <c r="N18" s="420"/>
      <c r="O18" s="425"/>
      <c r="P18" s="420"/>
      <c r="Q18" s="425"/>
      <c r="R18" s="420"/>
      <c r="S18" s="425"/>
      <c r="T18" s="420"/>
      <c r="U18" s="425"/>
      <c r="V18" s="420">
        <v>0.49</v>
      </c>
      <c r="W18" s="425">
        <f t="shared" si="9"/>
        <v>1.9529693104822639</v>
      </c>
      <c r="X18" s="420">
        <v>13.53739</v>
      </c>
      <c r="Y18" s="425">
        <f t="shared" si="6"/>
        <v>7.8973384308218781</v>
      </c>
      <c r="Z18" s="420">
        <v>36.199202499999998</v>
      </c>
      <c r="AA18" s="425">
        <f t="shared" si="7"/>
        <v>10.219593984585783</v>
      </c>
      <c r="AB18" s="420"/>
      <c r="AC18" s="425"/>
      <c r="AD18" s="420">
        <v>0</v>
      </c>
      <c r="AE18" s="425">
        <f t="shared" si="8"/>
        <v>0</v>
      </c>
    </row>
    <row r="19" spans="1:31" ht="16.5" customHeight="1">
      <c r="A19" s="351" t="s">
        <v>140</v>
      </c>
      <c r="B19" s="337">
        <f>D19+F19+H19+J19+L19+N19+P19+R19+T19+V19+X19+AB19+Z19+AD19+'FLEX LOC2'!B19+'FLEX LOC3'!B19</f>
        <v>0</v>
      </c>
      <c r="C19" s="425">
        <f t="shared" si="1"/>
        <v>0</v>
      </c>
      <c r="D19" s="420"/>
      <c r="E19" s="425"/>
      <c r="F19" s="420">
        <v>0</v>
      </c>
      <c r="G19" s="425">
        <f t="shared" si="2"/>
        <v>0</v>
      </c>
      <c r="H19" s="420">
        <v>0</v>
      </c>
      <c r="I19" s="425">
        <f t="shared" si="3"/>
        <v>0</v>
      </c>
      <c r="J19" s="420">
        <v>0</v>
      </c>
      <c r="K19" s="425">
        <f t="shared" si="4"/>
        <v>0</v>
      </c>
      <c r="L19" s="420"/>
      <c r="M19" s="425">
        <f t="shared" si="5"/>
        <v>0</v>
      </c>
      <c r="N19" s="420"/>
      <c r="O19" s="425"/>
      <c r="P19" s="420"/>
      <c r="Q19" s="425"/>
      <c r="R19" s="420"/>
      <c r="S19" s="425"/>
      <c r="T19" s="420"/>
      <c r="U19" s="425"/>
      <c r="V19" s="420">
        <v>0</v>
      </c>
      <c r="W19" s="425">
        <f t="shared" si="9"/>
        <v>0</v>
      </c>
      <c r="X19" s="420">
        <v>0</v>
      </c>
      <c r="Y19" s="425">
        <f t="shared" si="6"/>
        <v>0</v>
      </c>
      <c r="Z19" s="420">
        <v>0</v>
      </c>
      <c r="AA19" s="425">
        <f t="shared" si="7"/>
        <v>0</v>
      </c>
      <c r="AB19" s="420"/>
      <c r="AC19" s="425"/>
      <c r="AD19" s="420">
        <v>0</v>
      </c>
      <c r="AE19" s="425">
        <f t="shared" si="8"/>
        <v>0</v>
      </c>
    </row>
    <row r="20" spans="1:31" ht="16.5" customHeight="1">
      <c r="A20" s="351" t="s">
        <v>142</v>
      </c>
      <c r="B20" s="337">
        <f>D20+F20+H20+J20+L20+N20+P20+R20+T20+V20+X20+AB20+Z20+AD20+'FLEX LOC2'!B20+'FLEX LOC3'!B20</f>
        <v>2212.2087559500001</v>
      </c>
      <c r="C20" s="425">
        <f t="shared" si="1"/>
        <v>44.321559625236532</v>
      </c>
      <c r="D20" s="420"/>
      <c r="E20" s="425"/>
      <c r="F20" s="420">
        <v>68.367049850000001</v>
      </c>
      <c r="G20" s="425">
        <f t="shared" si="2"/>
        <v>35.372174144390286</v>
      </c>
      <c r="H20" s="420">
        <v>31.044998</v>
      </c>
      <c r="I20" s="425">
        <f t="shared" si="3"/>
        <v>47.269803616602331</v>
      </c>
      <c r="J20" s="420">
        <v>35.607931999999998</v>
      </c>
      <c r="K20" s="425">
        <f t="shared" si="4"/>
        <v>18.423055761350913</v>
      </c>
      <c r="L20" s="420">
        <v>14.2</v>
      </c>
      <c r="M20" s="425">
        <f t="shared" si="5"/>
        <v>33.255269320843091</v>
      </c>
      <c r="N20" s="420"/>
      <c r="O20" s="425"/>
      <c r="P20" s="420"/>
      <c r="Q20" s="425"/>
      <c r="R20" s="420"/>
      <c r="S20" s="425"/>
      <c r="T20" s="420"/>
      <c r="U20" s="425"/>
      <c r="V20" s="420">
        <f>5.59+0.76+0.26</f>
        <v>6.6099999999999994</v>
      </c>
      <c r="W20" s="425">
        <f t="shared" si="9"/>
        <v>26.345157433240335</v>
      </c>
      <c r="X20" s="420">
        <v>81.107673800000001</v>
      </c>
      <c r="Y20" s="425">
        <f t="shared" si="6"/>
        <v>47.315970754724859</v>
      </c>
      <c r="Z20" s="420">
        <v>121.80389219999998</v>
      </c>
      <c r="AA20" s="425">
        <f t="shared" si="7"/>
        <v>34.387120103716512</v>
      </c>
      <c r="AB20" s="420"/>
      <c r="AC20" s="425"/>
      <c r="AD20" s="420">
        <v>124</v>
      </c>
      <c r="AE20" s="425">
        <f t="shared" si="8"/>
        <v>41.457706452691404</v>
      </c>
    </row>
    <row r="21" spans="1:31">
      <c r="A21" s="351" t="s">
        <v>144</v>
      </c>
      <c r="B21" s="337">
        <f>D21+F21+H21+J21+L21+N21+P21+R21+T21+V21+X21+AB21+Z21+AD21+'FLEX LOC2'!B21+'FLEX LOC3'!B21</f>
        <v>57.893405880000003</v>
      </c>
      <c r="C21" s="425">
        <f t="shared" si="1"/>
        <v>1.1598932667258794</v>
      </c>
      <c r="D21" s="420"/>
      <c r="E21" s="425"/>
      <c r="F21" s="420">
        <v>1.9</v>
      </c>
      <c r="G21" s="425">
        <f t="shared" si="2"/>
        <v>0.98303394722745285</v>
      </c>
      <c r="H21" s="420">
        <v>0</v>
      </c>
      <c r="I21" s="425">
        <f t="shared" si="3"/>
        <v>0</v>
      </c>
      <c r="J21" s="420">
        <v>3.6360000000000001</v>
      </c>
      <c r="K21" s="425">
        <f t="shared" si="4"/>
        <v>1.8812165432205363</v>
      </c>
      <c r="L21" s="420">
        <v>0.9</v>
      </c>
      <c r="M21" s="425">
        <f t="shared" si="5"/>
        <v>2.1077283372365341</v>
      </c>
      <c r="N21" s="420"/>
      <c r="O21" s="425"/>
      <c r="P21" s="420"/>
      <c r="Q21" s="425"/>
      <c r="R21" s="420"/>
      <c r="S21" s="425"/>
      <c r="T21" s="420"/>
      <c r="U21" s="425"/>
      <c r="V21" s="420">
        <v>1.87</v>
      </c>
      <c r="W21" s="425">
        <f t="shared" si="9"/>
        <v>7.4531685930649667</v>
      </c>
      <c r="X21" s="420">
        <v>1.5447599999999999</v>
      </c>
      <c r="Y21" s="425">
        <f t="shared" si="6"/>
        <v>0.90117020447785001</v>
      </c>
      <c r="Z21" s="420">
        <v>9.7788199999999996</v>
      </c>
      <c r="AA21" s="425">
        <f t="shared" si="7"/>
        <v>2.7607119258593373</v>
      </c>
      <c r="AB21" s="420"/>
      <c r="AC21" s="425"/>
      <c r="AD21" s="420">
        <v>0.5</v>
      </c>
      <c r="AE21" s="425">
        <f t="shared" si="8"/>
        <v>0.16716817118020727</v>
      </c>
    </row>
    <row r="22" spans="1:31" ht="12.75" customHeight="1">
      <c r="A22" s="351" t="s">
        <v>146</v>
      </c>
      <c r="B22" s="337">
        <f>D22+F22+H22+J22+L22+N22+P22+R22+T22+V22+X22+AB22+Z22+AD22+'FLEX LOC2'!B22+'FLEX LOC3'!B22</f>
        <v>0</v>
      </c>
      <c r="C22" s="425">
        <f t="shared" si="1"/>
        <v>0</v>
      </c>
      <c r="D22" s="420"/>
      <c r="E22" s="425"/>
      <c r="F22" s="420">
        <v>0</v>
      </c>
      <c r="G22" s="425">
        <f t="shared" si="2"/>
        <v>0</v>
      </c>
      <c r="H22" s="420">
        <v>0</v>
      </c>
      <c r="I22" s="425">
        <f t="shared" si="3"/>
        <v>0</v>
      </c>
      <c r="J22" s="420">
        <v>0</v>
      </c>
      <c r="K22" s="425">
        <f t="shared" si="4"/>
        <v>0</v>
      </c>
      <c r="L22" s="420"/>
      <c r="M22" s="425">
        <f t="shared" si="5"/>
        <v>0</v>
      </c>
      <c r="N22" s="420"/>
      <c r="O22" s="425"/>
      <c r="P22" s="420"/>
      <c r="Q22" s="425"/>
      <c r="R22" s="420"/>
      <c r="S22" s="425"/>
      <c r="T22" s="420"/>
      <c r="U22" s="425"/>
      <c r="V22" s="420">
        <v>0</v>
      </c>
      <c r="W22" s="425">
        <f t="shared" si="9"/>
        <v>0</v>
      </c>
      <c r="X22" s="420">
        <v>0</v>
      </c>
      <c r="Y22" s="425">
        <f t="shared" si="6"/>
        <v>0</v>
      </c>
      <c r="Z22" s="420">
        <v>0</v>
      </c>
      <c r="AA22" s="425">
        <f t="shared" si="7"/>
        <v>0</v>
      </c>
      <c r="AB22" s="420"/>
      <c r="AC22" s="425"/>
      <c r="AD22" s="420">
        <v>0</v>
      </c>
      <c r="AE22" s="425">
        <f t="shared" si="8"/>
        <v>0</v>
      </c>
    </row>
    <row r="23" spans="1:31">
      <c r="A23" s="351" t="s">
        <v>148</v>
      </c>
      <c r="B23" s="337">
        <f>D23+F23+H23+J23+L23+N23+P23+R23+T23+V23+X23+AB23+Z23+AD23+'FLEX LOC2'!B23+'FLEX LOC3'!B23</f>
        <v>3.8</v>
      </c>
      <c r="C23" s="425">
        <f t="shared" si="1"/>
        <v>7.6132926480336857E-2</v>
      </c>
      <c r="D23" s="420"/>
      <c r="E23" s="425"/>
      <c r="F23" s="420">
        <v>0</v>
      </c>
      <c r="G23" s="425">
        <f t="shared" si="2"/>
        <v>0</v>
      </c>
      <c r="H23" s="420">
        <v>0</v>
      </c>
      <c r="I23" s="425">
        <f t="shared" si="3"/>
        <v>0</v>
      </c>
      <c r="J23" s="420">
        <v>0</v>
      </c>
      <c r="K23" s="425">
        <f t="shared" si="4"/>
        <v>0</v>
      </c>
      <c r="L23" s="420"/>
      <c r="M23" s="425">
        <f t="shared" si="5"/>
        <v>0</v>
      </c>
      <c r="N23" s="420"/>
      <c r="O23" s="425"/>
      <c r="P23" s="420"/>
      <c r="Q23" s="425"/>
      <c r="R23" s="420"/>
      <c r="S23" s="425"/>
      <c r="T23" s="420"/>
      <c r="U23" s="425"/>
      <c r="V23" s="420">
        <v>0</v>
      </c>
      <c r="W23" s="425">
        <f t="shared" si="9"/>
        <v>0</v>
      </c>
      <c r="X23" s="420">
        <v>0</v>
      </c>
      <c r="Y23" s="425">
        <f t="shared" si="6"/>
        <v>0</v>
      </c>
      <c r="Z23" s="420">
        <v>0</v>
      </c>
      <c r="AA23" s="425">
        <f t="shared" si="7"/>
        <v>0</v>
      </c>
      <c r="AB23" s="420"/>
      <c r="AC23" s="425"/>
      <c r="AD23" s="420">
        <v>0</v>
      </c>
      <c r="AE23" s="425">
        <f t="shared" si="8"/>
        <v>0</v>
      </c>
    </row>
    <row r="24" spans="1:31" ht="13.5" thickBot="1">
      <c r="A24" s="351" t="s">
        <v>150</v>
      </c>
      <c r="B24" s="337">
        <f>D24+F24+H24+J24+L24+N24+P24+R24+T24+V24+X24+AB24+Z24+AD24+'FLEX LOC2'!B24+'FLEX LOC3'!B24</f>
        <v>208.93810300000001</v>
      </c>
      <c r="C24" s="425">
        <f t="shared" si="1"/>
        <v>4.186070851221066</v>
      </c>
      <c r="D24" s="420"/>
      <c r="E24" s="425"/>
      <c r="F24" s="420">
        <v>0</v>
      </c>
      <c r="G24" s="425">
        <f t="shared" si="2"/>
        <v>0</v>
      </c>
      <c r="H24" s="420">
        <v>0</v>
      </c>
      <c r="I24" s="425">
        <f t="shared" si="3"/>
        <v>0</v>
      </c>
      <c r="J24" s="420">
        <v>3.25</v>
      </c>
      <c r="K24" s="425">
        <f t="shared" si="4"/>
        <v>1.681505436046959</v>
      </c>
      <c r="L24" s="420">
        <v>0</v>
      </c>
      <c r="M24" s="425">
        <f t="shared" si="5"/>
        <v>0</v>
      </c>
      <c r="N24" s="420"/>
      <c r="O24" s="425"/>
      <c r="P24" s="420"/>
      <c r="Q24" s="425"/>
      <c r="R24" s="420"/>
      <c r="S24" s="425"/>
      <c r="T24" s="420"/>
      <c r="U24" s="425"/>
      <c r="V24" s="420">
        <v>0</v>
      </c>
      <c r="W24" s="425">
        <f t="shared" si="9"/>
        <v>0</v>
      </c>
      <c r="X24" s="420">
        <v>1.7509999999999999</v>
      </c>
      <c r="Y24" s="425">
        <f t="shared" si="6"/>
        <v>1.0214849090089824</v>
      </c>
      <c r="Z24" s="420">
        <v>-25.272897</v>
      </c>
      <c r="AA24" s="425">
        <f t="shared" si="7"/>
        <v>-7.134929178460661</v>
      </c>
      <c r="AB24" s="420"/>
      <c r="AC24" s="425"/>
      <c r="AD24" s="420">
        <v>0</v>
      </c>
      <c r="AE24" s="425">
        <f t="shared" si="8"/>
        <v>0</v>
      </c>
    </row>
    <row r="25" spans="1:31" ht="13.5" thickBot="1">
      <c r="A25" s="362" t="s">
        <v>152</v>
      </c>
      <c r="B25" s="355">
        <f t="shared" ref="B25:AE25" si="10">SUM(B12:B24)</f>
        <v>4967.5069805900002</v>
      </c>
      <c r="C25" s="426">
        <f t="shared" si="10"/>
        <v>99.523906248373308</v>
      </c>
      <c r="D25" s="422">
        <f t="shared" si="10"/>
        <v>0</v>
      </c>
      <c r="E25" s="365">
        <f t="shared" si="10"/>
        <v>0</v>
      </c>
      <c r="F25" s="355">
        <v>193.27918484999998</v>
      </c>
      <c r="G25" s="365">
        <f t="shared" si="10"/>
        <v>100.00000000000001</v>
      </c>
      <c r="H25" s="355">
        <v>65.676172999999991</v>
      </c>
      <c r="I25" s="365">
        <f t="shared" si="10"/>
        <v>100.00000000000001</v>
      </c>
      <c r="J25" s="355">
        <v>119.68266870000001</v>
      </c>
      <c r="K25" s="365">
        <f t="shared" si="10"/>
        <v>61.922171698356074</v>
      </c>
      <c r="L25" s="355">
        <v>42.7</v>
      </c>
      <c r="M25" s="365">
        <f t="shared" si="10"/>
        <v>99.999999999999986</v>
      </c>
      <c r="N25" s="422">
        <f t="shared" si="10"/>
        <v>0</v>
      </c>
      <c r="O25" s="365">
        <f t="shared" si="10"/>
        <v>0</v>
      </c>
      <c r="P25" s="422">
        <f t="shared" si="10"/>
        <v>0</v>
      </c>
      <c r="Q25" s="365">
        <f t="shared" si="10"/>
        <v>0</v>
      </c>
      <c r="R25" s="422">
        <f t="shared" si="10"/>
        <v>0</v>
      </c>
      <c r="S25" s="365">
        <f t="shared" si="10"/>
        <v>0</v>
      </c>
      <c r="T25" s="422">
        <f t="shared" si="10"/>
        <v>0</v>
      </c>
      <c r="U25" s="365">
        <f t="shared" si="10"/>
        <v>0</v>
      </c>
      <c r="V25" s="355">
        <f>SUM(V12:V24)</f>
        <v>25.09</v>
      </c>
      <c r="W25" s="365">
        <f>SUM(W12:W24)</f>
        <v>100</v>
      </c>
      <c r="X25" s="355">
        <v>171.41711880000008</v>
      </c>
      <c r="Y25" s="365">
        <f>SUM(Y12:Y24)</f>
        <v>99.999999999999943</v>
      </c>
      <c r="Z25" s="355">
        <v>330.47058011000013</v>
      </c>
      <c r="AA25" s="365">
        <f t="shared" si="10"/>
        <v>93.296949085404023</v>
      </c>
      <c r="AB25" s="422">
        <f>SUM(AB12:AB24)</f>
        <v>0</v>
      </c>
      <c r="AC25" s="365">
        <f>SUM(AC12:AC24)</f>
        <v>0</v>
      </c>
      <c r="AD25" s="355">
        <v>299.10000000000002</v>
      </c>
      <c r="AE25" s="365">
        <f t="shared" si="10"/>
        <v>99.999999999999986</v>
      </c>
    </row>
    <row r="26" spans="1:31" ht="13.5" thickBot="1">
      <c r="A26" s="362" t="s">
        <v>154</v>
      </c>
      <c r="B26" s="337">
        <f>D26+F26+H26+J26+L26+N26+P26+R26+T26+V26+X26+AB26+Z26+AD26+'FLEX LOC2'!B26+'FLEX LOC3'!B26</f>
        <v>23.7631251</v>
      </c>
      <c r="C26" s="426">
        <f>B26/B27*100</f>
        <v>0.47609375162667039</v>
      </c>
      <c r="D26" s="422">
        <v>0</v>
      </c>
      <c r="E26" s="365">
        <v>0</v>
      </c>
      <c r="F26" s="422">
        <v>0</v>
      </c>
      <c r="G26" s="365">
        <f>F26/$F27*100</f>
        <v>0</v>
      </c>
      <c r="H26" s="422">
        <v>0</v>
      </c>
      <c r="I26" s="365">
        <f>H26/$H27*100</f>
        <v>0</v>
      </c>
      <c r="J26" s="422">
        <v>0</v>
      </c>
      <c r="K26" s="365">
        <f>J26/$F27*100</f>
        <v>0</v>
      </c>
      <c r="L26" s="422"/>
      <c r="M26" s="365">
        <f>L26/$L27*100</f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f>V26/V27*100</f>
        <v>0</v>
      </c>
      <c r="X26" s="422">
        <v>0</v>
      </c>
      <c r="Y26" s="365">
        <f>X26/X27*100</f>
        <v>0</v>
      </c>
      <c r="Z26" s="422">
        <v>23.743124999999999</v>
      </c>
      <c r="AA26" s="365">
        <f>Z26/Z27*100</f>
        <v>6.7030509145959316</v>
      </c>
      <c r="AB26" s="422">
        <v>0</v>
      </c>
      <c r="AC26" s="365">
        <v>0</v>
      </c>
      <c r="AD26" s="422">
        <v>0</v>
      </c>
      <c r="AE26" s="365">
        <f>AD26/AD27*100</f>
        <v>0</v>
      </c>
    </row>
    <row r="27" spans="1:31" ht="13.5" thickBot="1">
      <c r="A27" s="362" t="s">
        <v>156</v>
      </c>
      <c r="B27" s="355">
        <f t="shared" ref="B27:AE27" si="11">SUM(B25:B26)</f>
        <v>4991.2701056900005</v>
      </c>
      <c r="C27" s="426">
        <f t="shared" si="11"/>
        <v>99.999999999999972</v>
      </c>
      <c r="D27" s="422">
        <f t="shared" si="11"/>
        <v>0</v>
      </c>
      <c r="E27" s="365">
        <f t="shared" si="11"/>
        <v>0</v>
      </c>
      <c r="F27" s="355">
        <v>193.27918484999998</v>
      </c>
      <c r="G27" s="365">
        <f t="shared" si="11"/>
        <v>100.00000000000001</v>
      </c>
      <c r="H27" s="355">
        <v>65.676172999999991</v>
      </c>
      <c r="I27" s="365">
        <f t="shared" si="11"/>
        <v>100.00000000000001</v>
      </c>
      <c r="J27" s="355">
        <v>119.68266870000001</v>
      </c>
      <c r="K27" s="365">
        <f t="shared" si="11"/>
        <v>61.922171698356074</v>
      </c>
      <c r="L27" s="355">
        <v>42.7</v>
      </c>
      <c r="M27" s="365">
        <f t="shared" si="11"/>
        <v>99.999999999999986</v>
      </c>
      <c r="N27" s="422">
        <f t="shared" si="11"/>
        <v>0</v>
      </c>
      <c r="O27" s="365">
        <f t="shared" si="11"/>
        <v>0</v>
      </c>
      <c r="P27" s="422">
        <f t="shared" si="11"/>
        <v>0</v>
      </c>
      <c r="Q27" s="365">
        <f t="shared" si="11"/>
        <v>0</v>
      </c>
      <c r="R27" s="422">
        <f t="shared" si="11"/>
        <v>0</v>
      </c>
      <c r="S27" s="365">
        <f t="shared" si="11"/>
        <v>0</v>
      </c>
      <c r="T27" s="422">
        <f t="shared" si="11"/>
        <v>0</v>
      </c>
      <c r="U27" s="365">
        <f t="shared" si="11"/>
        <v>0</v>
      </c>
      <c r="V27" s="355">
        <f>SUM(V25:V26)</f>
        <v>25.09</v>
      </c>
      <c r="W27" s="365">
        <f>SUM(W25:W26)</f>
        <v>100</v>
      </c>
      <c r="X27" s="355">
        <v>171.41711880000008</v>
      </c>
      <c r="Y27" s="365">
        <f>SUM(Y25:Y26)</f>
        <v>99.999999999999943</v>
      </c>
      <c r="Z27" s="355">
        <v>354.21370511000015</v>
      </c>
      <c r="AA27" s="365">
        <f t="shared" si="11"/>
        <v>99.999999999999957</v>
      </c>
      <c r="AB27" s="422">
        <f>SUM(AB25:AB26)</f>
        <v>0</v>
      </c>
      <c r="AC27" s="365">
        <f>SUM(AC25:AC26)</f>
        <v>0</v>
      </c>
      <c r="AD27" s="355">
        <v>299.10000000000002</v>
      </c>
      <c r="AE27" s="365">
        <f t="shared" si="11"/>
        <v>99.999999999999986</v>
      </c>
    </row>
    <row r="28" spans="1:31">
      <c r="A28" s="348" t="s">
        <v>1304</v>
      </c>
      <c r="B28" s="337"/>
      <c r="C28" s="425"/>
      <c r="D28" s="421"/>
      <c r="E28" s="366"/>
      <c r="F28" s="421">
        <v>0</v>
      </c>
      <c r="G28" s="366"/>
      <c r="H28" s="421">
        <v>0</v>
      </c>
      <c r="I28" s="366"/>
      <c r="J28" s="421">
        <v>0</v>
      </c>
      <c r="K28" s="425">
        <f t="shared" ref="K28:K35" si="12">J28/$J$38*100</f>
        <v>0</v>
      </c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</row>
    <row r="29" spans="1:31" ht="16.5" customHeight="1">
      <c r="A29" s="351" t="s">
        <v>160</v>
      </c>
      <c r="B29" s="337">
        <f>D29+F29+H29+J29+L29+N29+P29+R29+T29+V29+X29+AB29+Z29+AD29+'FLEX LOC2'!B29+'FLEX LOC3'!B29</f>
        <v>1417.3703692200002</v>
      </c>
      <c r="C29" s="425">
        <f t="shared" ref="C29:C35" si="13">B29/$B$38*100</f>
        <v>40.264070498297642</v>
      </c>
      <c r="D29" s="420"/>
      <c r="E29" s="425"/>
      <c r="F29" s="420">
        <v>0</v>
      </c>
      <c r="G29" s="425">
        <f t="shared" ref="G29:G35" si="14">F29/$F$38*100</f>
        <v>0</v>
      </c>
      <c r="H29" s="420">
        <v>17.548081499999999</v>
      </c>
      <c r="I29" s="425">
        <f t="shared" ref="I29:I35" si="15">H29/$H$38*100</f>
        <v>70.19773538133029</v>
      </c>
      <c r="J29" s="420">
        <v>0</v>
      </c>
      <c r="K29" s="425">
        <f t="shared" si="12"/>
        <v>0</v>
      </c>
      <c r="L29" s="420">
        <v>7</v>
      </c>
      <c r="M29" s="425">
        <f t="shared" ref="M29:M35" si="16">L29/$L$38*100</f>
        <v>84.337349397590359</v>
      </c>
      <c r="N29" s="420"/>
      <c r="O29" s="425"/>
      <c r="P29" s="420"/>
      <c r="Q29" s="425"/>
      <c r="R29" s="420"/>
      <c r="S29" s="425"/>
      <c r="T29" s="420"/>
      <c r="U29" s="425"/>
      <c r="V29" s="420">
        <v>0</v>
      </c>
      <c r="W29" s="425">
        <f t="shared" ref="W29:W35" si="17">V29/$V$38*100</f>
        <v>0</v>
      </c>
      <c r="X29" s="420">
        <v>0</v>
      </c>
      <c r="Y29" s="425">
        <f t="shared" ref="Y29:Y35" si="18">X29/$X$38*100</f>
        <v>0</v>
      </c>
      <c r="Z29" s="420">
        <v>0</v>
      </c>
      <c r="AA29" s="425">
        <f t="shared" ref="AA29:AA35" si="19">Z29/$Z$38*100</f>
        <v>0</v>
      </c>
      <c r="AB29" s="420"/>
      <c r="AC29" s="425"/>
      <c r="AD29" s="420">
        <v>8.1</v>
      </c>
      <c r="AE29" s="425">
        <f t="shared" ref="AE29:AE35" si="20">AD29/$AD$38*100</f>
        <v>5.4915254237288131</v>
      </c>
    </row>
    <row r="30" spans="1:31" ht="16.5" customHeight="1">
      <c r="A30" s="351" t="s">
        <v>162</v>
      </c>
      <c r="B30" s="337">
        <f>D30+F30+H30+J30+L30+N30+P30+R30+T30+V30+X30+AB30+Z30+AD30+'FLEX LOC2'!B30+'FLEX LOC3'!B30</f>
        <v>12.968265840000001</v>
      </c>
      <c r="C30" s="425">
        <f t="shared" si="13"/>
        <v>0.36839712566432081</v>
      </c>
      <c r="D30" s="420"/>
      <c r="E30" s="425"/>
      <c r="F30" s="420">
        <v>0</v>
      </c>
      <c r="G30" s="425">
        <f t="shared" si="14"/>
        <v>0</v>
      </c>
      <c r="H30" s="420">
        <v>0</v>
      </c>
      <c r="I30" s="425">
        <f t="shared" si="15"/>
        <v>0</v>
      </c>
      <c r="J30" s="420">
        <v>0</v>
      </c>
      <c r="K30" s="425">
        <f t="shared" si="12"/>
        <v>0</v>
      </c>
      <c r="L30" s="420"/>
      <c r="M30" s="425">
        <f t="shared" si="16"/>
        <v>0</v>
      </c>
      <c r="N30" s="420"/>
      <c r="O30" s="425"/>
      <c r="P30" s="420"/>
      <c r="Q30" s="425"/>
      <c r="R30" s="420"/>
      <c r="S30" s="425"/>
      <c r="T30" s="420"/>
      <c r="U30" s="425"/>
      <c r="V30" s="420">
        <v>0</v>
      </c>
      <c r="W30" s="425">
        <f t="shared" si="17"/>
        <v>0</v>
      </c>
      <c r="X30" s="420">
        <v>0</v>
      </c>
      <c r="Y30" s="425">
        <f t="shared" si="18"/>
        <v>0</v>
      </c>
      <c r="Z30" s="420">
        <v>4.9165947800000005</v>
      </c>
      <c r="AA30" s="425">
        <f t="shared" si="19"/>
        <v>2.3922986410945377</v>
      </c>
      <c r="AB30" s="420"/>
      <c r="AC30" s="425"/>
      <c r="AD30" s="420">
        <v>0</v>
      </c>
      <c r="AE30" s="425">
        <f t="shared" si="20"/>
        <v>0</v>
      </c>
    </row>
    <row r="31" spans="1:31" ht="16.5" customHeight="1">
      <c r="A31" s="351" t="s">
        <v>164</v>
      </c>
      <c r="B31" s="337">
        <f>D31+F31+H31+J31+L31+N31+P31+R31+T31+V31+X31+AB31+Z31+AD31+'FLEX LOC2'!B31+'FLEX LOC3'!B31</f>
        <v>7.8993120000000001</v>
      </c>
      <c r="C31" s="425">
        <f t="shared" si="13"/>
        <v>0.22440038409373605</v>
      </c>
      <c r="D31" s="420"/>
      <c r="E31" s="425"/>
      <c r="F31" s="420">
        <v>0</v>
      </c>
      <c r="G31" s="425">
        <f t="shared" si="14"/>
        <v>0</v>
      </c>
      <c r="H31" s="420">
        <v>0</v>
      </c>
      <c r="I31" s="425">
        <f t="shared" si="15"/>
        <v>0</v>
      </c>
      <c r="J31" s="420">
        <v>2.0493000000000001</v>
      </c>
      <c r="K31" s="425">
        <f t="shared" si="12"/>
        <v>23.470731735251341</v>
      </c>
      <c r="L31" s="420"/>
      <c r="M31" s="425">
        <f t="shared" si="16"/>
        <v>0</v>
      </c>
      <c r="N31" s="420"/>
      <c r="O31" s="425"/>
      <c r="P31" s="420"/>
      <c r="Q31" s="425"/>
      <c r="R31" s="420"/>
      <c r="S31" s="425"/>
      <c r="T31" s="420"/>
      <c r="U31" s="425"/>
      <c r="V31" s="420">
        <v>0</v>
      </c>
      <c r="W31" s="425">
        <f t="shared" si="17"/>
        <v>0</v>
      </c>
      <c r="X31" s="420">
        <v>5.8500120000000004</v>
      </c>
      <c r="Y31" s="425">
        <f t="shared" si="18"/>
        <v>14.661796628657706</v>
      </c>
      <c r="Z31" s="420">
        <v>0</v>
      </c>
      <c r="AA31" s="425">
        <f t="shared" si="19"/>
        <v>0</v>
      </c>
      <c r="AB31" s="420"/>
      <c r="AC31" s="425"/>
      <c r="AD31" s="420">
        <v>0</v>
      </c>
      <c r="AE31" s="425">
        <f t="shared" si="20"/>
        <v>0</v>
      </c>
    </row>
    <row r="32" spans="1:31">
      <c r="A32" s="351" t="s">
        <v>166</v>
      </c>
      <c r="B32" s="337">
        <f>D32+F32+H32+J32+L32+N32+P32+R32+T32+V32+X32+AB32+Z32+AD32+'FLEX LOC2'!B32+'FLEX LOC3'!B32</f>
        <v>0</v>
      </c>
      <c r="C32" s="425">
        <f t="shared" si="13"/>
        <v>0</v>
      </c>
      <c r="D32" s="420"/>
      <c r="E32" s="425"/>
      <c r="F32" s="420">
        <v>0</v>
      </c>
      <c r="G32" s="425">
        <f t="shared" si="14"/>
        <v>0</v>
      </c>
      <c r="H32" s="420">
        <v>0</v>
      </c>
      <c r="I32" s="425">
        <f t="shared" si="15"/>
        <v>0</v>
      </c>
      <c r="J32" s="420">
        <v>0</v>
      </c>
      <c r="K32" s="425">
        <f t="shared" si="12"/>
        <v>0</v>
      </c>
      <c r="L32" s="420"/>
      <c r="M32" s="425">
        <f t="shared" si="16"/>
        <v>0</v>
      </c>
      <c r="N32" s="420"/>
      <c r="O32" s="425"/>
      <c r="P32" s="420"/>
      <c r="Q32" s="425"/>
      <c r="R32" s="420"/>
      <c r="S32" s="425"/>
      <c r="T32" s="420"/>
      <c r="U32" s="425"/>
      <c r="V32" s="420">
        <v>0</v>
      </c>
      <c r="W32" s="425">
        <f t="shared" si="17"/>
        <v>0</v>
      </c>
      <c r="X32" s="420">
        <v>0</v>
      </c>
      <c r="Y32" s="425">
        <f t="shared" si="18"/>
        <v>0</v>
      </c>
      <c r="Z32" s="420">
        <v>0</v>
      </c>
      <c r="AA32" s="425">
        <f t="shared" si="19"/>
        <v>0</v>
      </c>
      <c r="AB32" s="420"/>
      <c r="AC32" s="425"/>
      <c r="AD32" s="420">
        <v>0</v>
      </c>
      <c r="AE32" s="425">
        <f t="shared" si="20"/>
        <v>0</v>
      </c>
    </row>
    <row r="33" spans="1:33" s="385" customFormat="1" ht="16.5" customHeight="1">
      <c r="A33" s="351" t="s">
        <v>168</v>
      </c>
      <c r="B33" s="337">
        <f>D33+F33+H33+J33+L33+N33+P33+R33+T33+V33+X33+AB33+Z33+AD33+'FLEX LOC2'!B33+'FLEX LOC3'!B33</f>
        <v>1659.9621438600002</v>
      </c>
      <c r="C33" s="425">
        <f t="shared" si="13"/>
        <v>47.155517172032908</v>
      </c>
      <c r="D33" s="420"/>
      <c r="E33" s="425"/>
      <c r="F33" s="420">
        <v>0</v>
      </c>
      <c r="G33" s="425">
        <f t="shared" si="14"/>
        <v>0</v>
      </c>
      <c r="H33" s="420">
        <v>7.4499920199999998</v>
      </c>
      <c r="I33" s="425">
        <f t="shared" si="15"/>
        <v>29.802264618669703</v>
      </c>
      <c r="J33" s="420">
        <v>6.6820000000000004</v>
      </c>
      <c r="K33" s="425">
        <f t="shared" si="12"/>
        <v>76.52926826474868</v>
      </c>
      <c r="L33" s="420">
        <v>1.3</v>
      </c>
      <c r="M33" s="425">
        <f t="shared" si="16"/>
        <v>15.66265060240964</v>
      </c>
      <c r="N33" s="420"/>
      <c r="O33" s="425"/>
      <c r="P33" s="420"/>
      <c r="Q33" s="425"/>
      <c r="R33" s="420"/>
      <c r="S33" s="425"/>
      <c r="T33" s="420"/>
      <c r="U33" s="425"/>
      <c r="V33" s="420">
        <v>13.46</v>
      </c>
      <c r="W33" s="425">
        <f t="shared" si="17"/>
        <v>100</v>
      </c>
      <c r="X33" s="420">
        <v>29.013329070000001</v>
      </c>
      <c r="Y33" s="425">
        <f t="shared" si="18"/>
        <v>72.715667992589189</v>
      </c>
      <c r="Z33" s="420">
        <v>150.39051139</v>
      </c>
      <c r="AA33" s="425">
        <f t="shared" si="19"/>
        <v>73.17646300552137</v>
      </c>
      <c r="AB33" s="420"/>
      <c r="AC33" s="425"/>
      <c r="AD33" s="420">
        <v>139.4</v>
      </c>
      <c r="AE33" s="425">
        <f t="shared" si="20"/>
        <v>94.508474576271198</v>
      </c>
      <c r="AG33"/>
    </row>
    <row r="34" spans="1:33" s="385" customFormat="1" ht="16.5" customHeight="1">
      <c r="A34" s="351" t="s">
        <v>170</v>
      </c>
      <c r="B34" s="337">
        <f>D34+F34+H34+J34+L34+N34+P34+R34+T34+V34+X34+AB34+Z34+AD34+'FLEX LOC2'!B34+'FLEX LOC3'!B34</f>
        <v>40.113352999999996</v>
      </c>
      <c r="C34" s="425">
        <f t="shared" si="13"/>
        <v>1.1395235205911121</v>
      </c>
      <c r="D34" s="420"/>
      <c r="E34" s="425"/>
      <c r="F34" s="420">
        <v>35.076999999999998</v>
      </c>
      <c r="G34" s="425">
        <f t="shared" si="14"/>
        <v>82.969463301558761</v>
      </c>
      <c r="H34" s="420">
        <v>0</v>
      </c>
      <c r="I34" s="425">
        <f t="shared" si="15"/>
        <v>0</v>
      </c>
      <c r="J34" s="420">
        <v>0</v>
      </c>
      <c r="K34" s="425">
        <f t="shared" si="12"/>
        <v>0</v>
      </c>
      <c r="L34" s="420"/>
      <c r="M34" s="425">
        <f t="shared" si="16"/>
        <v>0</v>
      </c>
      <c r="N34" s="420"/>
      <c r="O34" s="425"/>
      <c r="P34" s="420"/>
      <c r="Q34" s="425"/>
      <c r="R34" s="420"/>
      <c r="S34" s="425"/>
      <c r="T34" s="420"/>
      <c r="U34" s="425"/>
      <c r="V34" s="420">
        <v>0</v>
      </c>
      <c r="W34" s="425">
        <f t="shared" si="17"/>
        <v>0</v>
      </c>
      <c r="X34" s="420">
        <v>5.0363530000000001</v>
      </c>
      <c r="Y34" s="425">
        <f t="shared" si="18"/>
        <v>12.622535378753092</v>
      </c>
      <c r="Z34" s="420">
        <v>0</v>
      </c>
      <c r="AA34" s="425">
        <f t="shared" si="19"/>
        <v>0</v>
      </c>
      <c r="AB34" s="420"/>
      <c r="AC34" s="425"/>
      <c r="AD34" s="420">
        <v>0</v>
      </c>
      <c r="AE34" s="425">
        <f t="shared" si="20"/>
        <v>0</v>
      </c>
      <c r="AG34"/>
    </row>
    <row r="35" spans="1:33" ht="13.5" thickBot="1">
      <c r="A35" s="351" t="s">
        <v>172</v>
      </c>
      <c r="B35" s="337">
        <f>D35+F35+H35+J35+L35+N35+P35+R35+T35+V35+X35+AB35+Z35+AD35+'FLEX LOC2'!B35+'FLEX LOC3'!B35</f>
        <v>322.26254912999997</v>
      </c>
      <c r="C35" s="425">
        <f t="shared" si="13"/>
        <v>9.1547010427994842</v>
      </c>
      <c r="D35" s="420"/>
      <c r="E35" s="425"/>
      <c r="F35" s="420">
        <v>0</v>
      </c>
      <c r="G35" s="425">
        <f t="shared" si="14"/>
        <v>0</v>
      </c>
      <c r="H35" s="420">
        <v>0</v>
      </c>
      <c r="I35" s="425">
        <f t="shared" si="15"/>
        <v>0</v>
      </c>
      <c r="J35" s="420">
        <v>0</v>
      </c>
      <c r="K35" s="425">
        <f t="shared" si="12"/>
        <v>0</v>
      </c>
      <c r="L35" s="420"/>
      <c r="M35" s="425">
        <f t="shared" si="16"/>
        <v>0</v>
      </c>
      <c r="N35" s="420"/>
      <c r="O35" s="425"/>
      <c r="P35" s="420"/>
      <c r="Q35" s="425"/>
      <c r="R35" s="420"/>
      <c r="S35" s="425"/>
      <c r="T35" s="420"/>
      <c r="U35" s="425"/>
      <c r="V35" s="420">
        <v>0</v>
      </c>
      <c r="W35" s="425">
        <f t="shared" si="17"/>
        <v>0</v>
      </c>
      <c r="X35" s="420">
        <v>0</v>
      </c>
      <c r="Y35" s="425">
        <f t="shared" si="18"/>
        <v>0</v>
      </c>
      <c r="Z35" s="420">
        <v>0</v>
      </c>
      <c r="AA35" s="425">
        <f t="shared" si="19"/>
        <v>0</v>
      </c>
      <c r="AB35" s="420"/>
      <c r="AC35" s="425"/>
      <c r="AD35" s="420">
        <v>0</v>
      </c>
      <c r="AE35" s="425">
        <f t="shared" si="20"/>
        <v>0</v>
      </c>
    </row>
    <row r="36" spans="1:33" s="428" customFormat="1" ht="13.5" thickBot="1">
      <c r="A36" s="362" t="s">
        <v>174</v>
      </c>
      <c r="B36" s="355">
        <f>SUM(B29:B35)</f>
        <v>3460.5759930500008</v>
      </c>
      <c r="C36" s="426">
        <f>SUM(C29:C35)</f>
        <v>98.306609743479214</v>
      </c>
      <c r="D36" s="422">
        <f>SUM(D28:D35)</f>
        <v>0</v>
      </c>
      <c r="E36" s="426">
        <f t="shared" ref="E36:M36" si="21">SUM(E29:E35)</f>
        <v>0</v>
      </c>
      <c r="F36" s="355">
        <v>35.076999999999998</v>
      </c>
      <c r="G36" s="426">
        <f t="shared" si="21"/>
        <v>82.969463301558761</v>
      </c>
      <c r="H36" s="355">
        <v>24.998073519999998</v>
      </c>
      <c r="I36" s="426">
        <f>SUM(I29:I35)</f>
        <v>100</v>
      </c>
      <c r="J36" s="355">
        <v>8.7312999999999992</v>
      </c>
      <c r="K36" s="426">
        <f t="shared" si="21"/>
        <v>100.00000000000003</v>
      </c>
      <c r="L36" s="355">
        <v>8.3000000000000007</v>
      </c>
      <c r="M36" s="426">
        <f t="shared" si="21"/>
        <v>100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 t="shared" ref="U36:AA36" si="22">SUM(U29:U35)</f>
        <v>0</v>
      </c>
      <c r="V36" s="355">
        <f t="shared" si="22"/>
        <v>13.46</v>
      </c>
      <c r="W36" s="426">
        <f t="shared" si="22"/>
        <v>100</v>
      </c>
      <c r="X36" s="355">
        <v>39.89969407000001</v>
      </c>
      <c r="Y36" s="426">
        <f t="shared" si="22"/>
        <v>100</v>
      </c>
      <c r="Z36" s="355">
        <v>155.30710616999997</v>
      </c>
      <c r="AA36" s="426">
        <f t="shared" si="22"/>
        <v>75.568761646615911</v>
      </c>
      <c r="AB36" s="422">
        <f>SUM(AB28:AB35)</f>
        <v>0</v>
      </c>
      <c r="AC36" s="426">
        <f>SUM(AC29:AC35)</f>
        <v>0</v>
      </c>
      <c r="AD36" s="355">
        <v>147.5</v>
      </c>
      <c r="AE36" s="426">
        <f>SUM(AE29:AE35)</f>
        <v>100.00000000000001</v>
      </c>
      <c r="AG36"/>
    </row>
    <row r="37" spans="1:33" s="428" customFormat="1" ht="13.5" thickBot="1">
      <c r="A37" s="362" t="s">
        <v>176</v>
      </c>
      <c r="B37" s="337">
        <f>D37+F37+H37+J37+L37+N37+P37+R37+T37+V37+X37+AB37+Z37+AD37+'FLEX LOC2'!B37+'FLEX LOC3'!B37</f>
        <v>59.610495000000007</v>
      </c>
      <c r="C37" s="426">
        <f>B37/B38*100</f>
        <v>1.6933902565207875</v>
      </c>
      <c r="D37" s="422">
        <v>0</v>
      </c>
      <c r="E37" s="426">
        <v>0</v>
      </c>
      <c r="F37" s="422">
        <v>7.2</v>
      </c>
      <c r="G37" s="426">
        <f>F37/$F$38*100</f>
        <v>17.030536698441232</v>
      </c>
      <c r="H37" s="422">
        <v>0</v>
      </c>
      <c r="I37" s="426">
        <f>H37/$H$38*100</f>
        <v>0</v>
      </c>
      <c r="J37" s="422">
        <v>0</v>
      </c>
      <c r="K37" s="426">
        <f>J37/$F$38*100</f>
        <v>0</v>
      </c>
      <c r="L37" s="422"/>
      <c r="M37" s="426">
        <f>L37/$L$38*100</f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>
        <v>0</v>
      </c>
      <c r="V37" s="422">
        <v>0</v>
      </c>
      <c r="W37" s="426">
        <f>V37/V38*100</f>
        <v>0</v>
      </c>
      <c r="X37" s="422">
        <v>0</v>
      </c>
      <c r="Y37" s="426">
        <f>X37/X38*100</f>
        <v>0</v>
      </c>
      <c r="Z37" s="422">
        <v>50.210495000000002</v>
      </c>
      <c r="AA37" s="426">
        <f>Z37/Z38*100</f>
        <v>24.431238353384099</v>
      </c>
      <c r="AB37" s="422">
        <v>0</v>
      </c>
      <c r="AC37" s="426">
        <v>0</v>
      </c>
      <c r="AD37" s="422">
        <v>0</v>
      </c>
      <c r="AE37" s="426">
        <f>AD37/AD38*100</f>
        <v>0</v>
      </c>
      <c r="AG37"/>
    </row>
    <row r="38" spans="1:33" ht="13.5" thickBot="1">
      <c r="A38" s="362" t="s">
        <v>178</v>
      </c>
      <c r="B38" s="355">
        <f t="shared" ref="B38:AE38" si="23">SUM(B36:B37)</f>
        <v>3520.1864880500007</v>
      </c>
      <c r="C38" s="426">
        <f t="shared" si="23"/>
        <v>100</v>
      </c>
      <c r="D38" s="422">
        <f t="shared" si="23"/>
        <v>0</v>
      </c>
      <c r="E38" s="426">
        <f t="shared" si="23"/>
        <v>0</v>
      </c>
      <c r="F38" s="355">
        <v>42.277000000000001</v>
      </c>
      <c r="G38" s="426">
        <f t="shared" si="23"/>
        <v>100</v>
      </c>
      <c r="H38" s="355">
        <v>24.998073519999998</v>
      </c>
      <c r="I38" s="426">
        <f t="shared" si="23"/>
        <v>100</v>
      </c>
      <c r="J38" s="355">
        <v>8.7312999999999992</v>
      </c>
      <c r="K38" s="426">
        <f t="shared" si="23"/>
        <v>100.00000000000003</v>
      </c>
      <c r="L38" s="355">
        <v>8.3000000000000007</v>
      </c>
      <c r="M38" s="426">
        <f t="shared" si="23"/>
        <v>100</v>
      </c>
      <c r="N38" s="422">
        <f t="shared" si="23"/>
        <v>0</v>
      </c>
      <c r="O38" s="426">
        <f t="shared" si="23"/>
        <v>0</v>
      </c>
      <c r="P38" s="422">
        <f t="shared" si="23"/>
        <v>0</v>
      </c>
      <c r="Q38" s="426">
        <f t="shared" si="23"/>
        <v>0</v>
      </c>
      <c r="R38" s="422">
        <f t="shared" si="23"/>
        <v>0</v>
      </c>
      <c r="S38" s="426">
        <f t="shared" si="23"/>
        <v>0</v>
      </c>
      <c r="T38" s="422">
        <f t="shared" si="23"/>
        <v>0</v>
      </c>
      <c r="U38" s="426">
        <f t="shared" si="23"/>
        <v>0</v>
      </c>
      <c r="V38" s="355">
        <f>SUM(V36:V37)</f>
        <v>13.46</v>
      </c>
      <c r="W38" s="426">
        <f>SUM(W36:W37)</f>
        <v>100</v>
      </c>
      <c r="X38" s="355">
        <v>39.89969407000001</v>
      </c>
      <c r="Y38" s="426">
        <f>SUM(Y36:Y37)</f>
        <v>100</v>
      </c>
      <c r="Z38" s="355">
        <v>205.51760116999998</v>
      </c>
      <c r="AA38" s="426">
        <f t="shared" si="23"/>
        <v>100.00000000000001</v>
      </c>
      <c r="AB38" s="422">
        <f>SUM(AB36:AB37)</f>
        <v>0</v>
      </c>
      <c r="AC38" s="426">
        <f>SUM(AC36:AC37)</f>
        <v>0</v>
      </c>
      <c r="AD38" s="355">
        <v>147.5</v>
      </c>
      <c r="AE38" s="426">
        <f t="shared" si="23"/>
        <v>100.00000000000001</v>
      </c>
    </row>
    <row r="39" spans="1:33">
      <c r="A39" s="339" t="s">
        <v>437</v>
      </c>
      <c r="B39" s="337">
        <f>D39+F39+H39+J39+L39+N39+P39+R39+T39+V39+X39+AB39+Z39+AD39+'FLEX LOC2'!B39+'FLEX LOC3'!B39</f>
        <v>28.226499990000001</v>
      </c>
      <c r="C39" s="339">
        <f>B39/$B$42*100</f>
        <v>31.967148129309784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-2</v>
      </c>
      <c r="J39" s="337">
        <v>0</v>
      </c>
      <c r="K39" s="366">
        <v>0</v>
      </c>
      <c r="L39" s="337"/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/>
      <c r="Y39" s="366">
        <v>0</v>
      </c>
      <c r="Z39" s="337"/>
      <c r="AA39" s="366">
        <v>0</v>
      </c>
      <c r="AB39" s="337">
        <v>0</v>
      </c>
      <c r="AC39" s="366">
        <v>0</v>
      </c>
      <c r="AD39" s="337">
        <v>0</v>
      </c>
      <c r="AE39" s="366">
        <v>0</v>
      </c>
    </row>
    <row r="40" spans="1:33">
      <c r="A40" s="339" t="s">
        <v>438</v>
      </c>
      <c r="B40" s="337">
        <f>D40+F40+H40+J40+L40+N40+P40+R40+T40+V40+X40+AB40+Z40+AD40+'FLEX LOC2'!B40+'FLEX LOC3'!B40</f>
        <v>2.2073967799999998</v>
      </c>
      <c r="C40" s="339">
        <f>B40/$B$42*100</f>
        <v>2.4999266601038279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-2</v>
      </c>
      <c r="J40" s="337">
        <v>0</v>
      </c>
      <c r="K40" s="366">
        <v>0</v>
      </c>
      <c r="L40" s="337"/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/>
      <c r="Y40" s="366">
        <v>0</v>
      </c>
      <c r="Z40" s="337"/>
      <c r="AA40" s="366">
        <v>0</v>
      </c>
      <c r="AB40" s="337">
        <v>0</v>
      </c>
      <c r="AC40" s="366">
        <v>0</v>
      </c>
      <c r="AD40" s="337">
        <v>0</v>
      </c>
      <c r="AE40" s="366">
        <v>0</v>
      </c>
    </row>
    <row r="41" spans="1:33" ht="13.5" thickBot="1">
      <c r="A41" s="339" t="s">
        <v>439</v>
      </c>
      <c r="B41" s="337">
        <f>D41+F41+H41+J41+L41+N41+P41+R41+T41+V41+X41+AB41+Z41+AD41+'FLEX LOC2'!B41+'FLEX LOC3'!B41</f>
        <v>57.86456475</v>
      </c>
      <c r="C41" s="1413">
        <f>B41/$B$42*100</f>
        <v>65.532925210586384</v>
      </c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-2</v>
      </c>
      <c r="J41" s="337">
        <v>0</v>
      </c>
      <c r="K41" s="366">
        <v>0</v>
      </c>
      <c r="L41" s="337"/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/>
      <c r="Y41" s="366">
        <v>0</v>
      </c>
      <c r="Z41" s="337"/>
      <c r="AA41" s="366">
        <v>0</v>
      </c>
      <c r="AB41" s="337">
        <v>0</v>
      </c>
      <c r="AC41" s="366">
        <v>0</v>
      </c>
      <c r="AD41" s="337">
        <v>0</v>
      </c>
      <c r="AE41" s="366">
        <v>0</v>
      </c>
    </row>
    <row r="42" spans="1:33" ht="13.5" thickBot="1">
      <c r="A42" s="362" t="s">
        <v>440</v>
      </c>
      <c r="B42" s="362">
        <f t="shared" ref="B42:AE42" si="24">SUM(B39:B41)</f>
        <v>88.298461520000004</v>
      </c>
      <c r="C42" s="1461">
        <f t="shared" si="24"/>
        <v>100</v>
      </c>
      <c r="D42" s="356">
        <f t="shared" si="24"/>
        <v>0</v>
      </c>
      <c r="E42" s="365">
        <f t="shared" si="24"/>
        <v>0</v>
      </c>
      <c r="F42" s="356">
        <f>SUM(F39:F41)</f>
        <v>0</v>
      </c>
      <c r="G42" s="365">
        <f t="shared" si="24"/>
        <v>0</v>
      </c>
      <c r="H42" s="356">
        <f>SUM(H39:H41)</f>
        <v>0</v>
      </c>
      <c r="I42" s="365">
        <f t="shared" si="24"/>
        <v>-6</v>
      </c>
      <c r="J42" s="356">
        <f>SUM(J39:J41)</f>
        <v>0</v>
      </c>
      <c r="K42" s="365">
        <f t="shared" si="24"/>
        <v>0</v>
      </c>
      <c r="L42" s="356"/>
      <c r="M42" s="365">
        <f t="shared" si="24"/>
        <v>0</v>
      </c>
      <c r="N42" s="356">
        <f t="shared" si="24"/>
        <v>0</v>
      </c>
      <c r="O42" s="365">
        <f t="shared" si="24"/>
        <v>0</v>
      </c>
      <c r="P42" s="356">
        <f t="shared" si="24"/>
        <v>0</v>
      </c>
      <c r="Q42" s="365">
        <f t="shared" si="24"/>
        <v>0</v>
      </c>
      <c r="R42" s="356">
        <f t="shared" si="24"/>
        <v>0</v>
      </c>
      <c r="S42" s="365">
        <f t="shared" si="24"/>
        <v>0</v>
      </c>
      <c r="T42" s="356">
        <f t="shared" si="24"/>
        <v>0</v>
      </c>
      <c r="U42" s="365">
        <f t="shared" si="24"/>
        <v>0</v>
      </c>
      <c r="V42" s="356">
        <f>SUM(V39:V41)</f>
        <v>0</v>
      </c>
      <c r="W42" s="365">
        <f>SUM(W39:W41)</f>
        <v>0</v>
      </c>
      <c r="X42" s="356">
        <v>0</v>
      </c>
      <c r="Y42" s="365">
        <f>SUM(Y39:Y41)</f>
        <v>0</v>
      </c>
      <c r="Z42" s="356">
        <v>0</v>
      </c>
      <c r="AA42" s="365">
        <f t="shared" si="24"/>
        <v>0</v>
      </c>
      <c r="AB42" s="356">
        <f>SUM(AB39:AB41)</f>
        <v>0</v>
      </c>
      <c r="AC42" s="365">
        <f>SUM(AC39:AC41)</f>
        <v>0</v>
      </c>
      <c r="AD42" s="356">
        <v>0</v>
      </c>
      <c r="AE42" s="365">
        <f t="shared" si="24"/>
        <v>0</v>
      </c>
    </row>
    <row r="43" spans="1:33" ht="13.5" thickBot="1">
      <c r="A43" s="337"/>
      <c r="B43" s="356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67"/>
      <c r="R43" s="421"/>
      <c r="S43" s="367"/>
      <c r="T43" s="421"/>
      <c r="U43" s="367"/>
      <c r="V43" s="421"/>
      <c r="W43" s="367"/>
      <c r="X43" s="421"/>
      <c r="Y43" s="367"/>
      <c r="Z43" s="421"/>
      <c r="AA43" s="367"/>
      <c r="AB43" s="421"/>
      <c r="AC43" s="367"/>
      <c r="AD43" s="421"/>
      <c r="AE43" s="367"/>
    </row>
    <row r="44" spans="1:33">
      <c r="A44" s="1392" t="s">
        <v>181</v>
      </c>
      <c r="B44" s="337">
        <f>D44+F44+H44+J44+L44+N44+P44+R44+T44+V44+X44+AB44+Z44+AD44+'FLEX LOC2'!B44+'FLEX LOC3'!B44</f>
        <v>23764</v>
      </c>
      <c r="C44" s="386"/>
      <c r="D44" s="423">
        <v>0</v>
      </c>
      <c r="E44" s="386"/>
      <c r="F44" s="423">
        <v>220</v>
      </c>
      <c r="G44" s="386"/>
      <c r="H44" s="423">
        <v>1</v>
      </c>
      <c r="I44" s="386"/>
      <c r="J44" s="423">
        <v>1</v>
      </c>
      <c r="K44" s="386"/>
      <c r="L44" s="423">
        <v>168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0</v>
      </c>
      <c r="U44" s="386"/>
      <c r="V44" s="423">
        <v>26</v>
      </c>
      <c r="W44" s="386"/>
      <c r="X44" s="423">
        <v>305</v>
      </c>
      <c r="Y44" s="386"/>
      <c r="Z44" s="423">
        <v>202</v>
      </c>
      <c r="AA44" s="386"/>
      <c r="AB44" s="423">
        <v>0</v>
      </c>
      <c r="AC44" s="386"/>
      <c r="AD44" s="423">
        <v>338</v>
      </c>
      <c r="AE44" s="386"/>
    </row>
    <row r="45" spans="1:33" ht="13.5" thickBot="1">
      <c r="A45" s="1393" t="s">
        <v>182</v>
      </c>
      <c r="B45" s="414">
        <f>B10/B44*1000000</f>
        <v>362546.14661336475</v>
      </c>
      <c r="C45" s="387"/>
      <c r="D45" s="424" t="e">
        <f>D10/D44*1000000</f>
        <v>#DIV/0!</v>
      </c>
      <c r="E45" s="387"/>
      <c r="F45" s="424">
        <f>F10/F44*1000000</f>
        <v>1070709.9311363637</v>
      </c>
      <c r="G45" s="387"/>
      <c r="H45" s="424">
        <f>H10/H44*1000000</f>
        <v>90674246.519999981</v>
      </c>
      <c r="I45" s="387"/>
      <c r="J45" s="424">
        <f>J10/J44*1000000</f>
        <v>128413968.7</v>
      </c>
      <c r="K45" s="387"/>
      <c r="L45" s="424">
        <f>L10/L44*1000000</f>
        <v>303571.42857142852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 t="e">
        <f>T10/T44*1000000</f>
        <v>#DIV/0!</v>
      </c>
      <c r="U45" s="387"/>
      <c r="V45" s="424">
        <f>V10/V44*1000000</f>
        <v>1483076.9230769232</v>
      </c>
      <c r="W45" s="387"/>
      <c r="X45" s="424">
        <f>X10/X44*1000000</f>
        <v>692842.00940983626</v>
      </c>
      <c r="Y45" s="387"/>
      <c r="Z45" s="424">
        <f>Z10/Z44*1000000</f>
        <v>2770947.0607920797</v>
      </c>
      <c r="AA45" s="387"/>
      <c r="AB45" s="424" t="e">
        <f>AB10/AB44*1000000</f>
        <v>#DIV/0!</v>
      </c>
      <c r="AC45" s="387"/>
      <c r="AD45" s="424">
        <f>AD10/AD44*1000000</f>
        <v>1321301.7751479291</v>
      </c>
      <c r="AE45" s="387"/>
    </row>
    <row r="46" spans="1:33">
      <c r="A46" s="337"/>
      <c r="B46" s="337"/>
      <c r="C46" s="337"/>
      <c r="D46" s="337"/>
      <c r="E46" s="367"/>
      <c r="F46" s="337"/>
      <c r="G46" s="367"/>
      <c r="H46" s="337"/>
      <c r="I46" s="367"/>
      <c r="J46" s="337"/>
      <c r="K46" s="367"/>
      <c r="L46" s="337"/>
      <c r="Q46"/>
      <c r="T46"/>
      <c r="U46"/>
      <c r="V46" s="337"/>
      <c r="W46" s="337"/>
      <c r="X46" s="337"/>
      <c r="Y46" s="337"/>
      <c r="Z46" s="337"/>
      <c r="AA46" s="337"/>
      <c r="AD46" s="337"/>
      <c r="AE46" s="337"/>
    </row>
    <row r="47" spans="1:33">
      <c r="A47" s="527" t="s">
        <v>184</v>
      </c>
      <c r="B47" s="439" t="s">
        <v>78</v>
      </c>
      <c r="C47" s="514"/>
      <c r="D47" s="430" t="s">
        <v>411</v>
      </c>
      <c r="E47" s="427"/>
      <c r="F47" s="325" t="s">
        <v>411</v>
      </c>
      <c r="G47" s="427"/>
      <c r="H47" s="1253" t="s">
        <v>1353</v>
      </c>
      <c r="I47" s="427"/>
      <c r="J47" s="1249" t="s">
        <v>1354</v>
      </c>
      <c r="K47" s="427"/>
      <c r="L47" s="325" t="s">
        <v>529</v>
      </c>
      <c r="M47" s="514"/>
      <c r="N47" s="430" t="s">
        <v>529</v>
      </c>
      <c r="O47" s="427"/>
      <c r="P47" s="1508" t="s">
        <v>727</v>
      </c>
      <c r="Q47" s="1509"/>
      <c r="R47" s="1508" t="s">
        <v>727</v>
      </c>
      <c r="S47" s="1509"/>
      <c r="T47" s="1508" t="s">
        <v>727</v>
      </c>
      <c r="U47" s="427"/>
      <c r="V47" s="1272" t="s">
        <v>1355</v>
      </c>
      <c r="W47" s="514"/>
      <c r="X47" s="430" t="s">
        <v>442</v>
      </c>
      <c r="Y47" s="514"/>
      <c r="Z47" s="430" t="s">
        <v>442</v>
      </c>
      <c r="AA47" s="514"/>
      <c r="AB47" s="1547" t="s">
        <v>751</v>
      </c>
      <c r="AC47" s="427"/>
      <c r="AD47" s="1249" t="s">
        <v>444</v>
      </c>
      <c r="AE47" s="427"/>
    </row>
    <row r="48" spans="1:33">
      <c r="A48" s="513"/>
      <c r="B48" s="485"/>
      <c r="C48" s="517"/>
      <c r="D48" s="431" t="s">
        <v>1356</v>
      </c>
      <c r="E48" s="429"/>
      <c r="F48" s="169" t="s">
        <v>1346</v>
      </c>
      <c r="G48" s="429"/>
      <c r="H48" s="1255" t="s">
        <v>1357</v>
      </c>
      <c r="I48" s="429"/>
      <c r="J48" s="1250" t="s">
        <v>1358</v>
      </c>
      <c r="K48" s="429"/>
      <c r="L48" s="169" t="s">
        <v>1348</v>
      </c>
      <c r="M48" s="517"/>
      <c r="N48" s="431" t="s">
        <v>642</v>
      </c>
      <c r="O48" s="429"/>
      <c r="P48" s="1279" t="s">
        <v>733</v>
      </c>
      <c r="Q48" s="1510"/>
      <c r="R48" s="1279" t="s">
        <v>734</v>
      </c>
      <c r="S48" s="1510"/>
      <c r="T48" s="1279" t="s">
        <v>735</v>
      </c>
      <c r="U48" s="429"/>
      <c r="V48" s="1548" t="s">
        <v>1359</v>
      </c>
      <c r="W48" s="517"/>
      <c r="X48" s="431" t="s">
        <v>1350</v>
      </c>
      <c r="Y48" s="517"/>
      <c r="Z48" s="431" t="s">
        <v>1360</v>
      </c>
      <c r="AA48" s="517"/>
      <c r="AB48" s="1279" t="s">
        <v>755</v>
      </c>
      <c r="AC48" s="429"/>
      <c r="AD48" s="1271" t="s">
        <v>1352</v>
      </c>
      <c r="AE48" s="429"/>
    </row>
    <row r="49" spans="1:31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46" t="s">
        <v>22</v>
      </c>
      <c r="N49" s="156" t="s">
        <v>116</v>
      </c>
      <c r="O49" s="157" t="s">
        <v>22</v>
      </c>
      <c r="P49" s="156" t="s">
        <v>116</v>
      </c>
      <c r="Q49" s="157" t="s">
        <v>22</v>
      </c>
      <c r="R49" s="156" t="s">
        <v>116</v>
      </c>
      <c r="S49" s="157" t="s">
        <v>22</v>
      </c>
      <c r="T49" s="156" t="s">
        <v>116</v>
      </c>
      <c r="U49" s="157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156" t="s">
        <v>116</v>
      </c>
      <c r="AC49" s="157" t="s">
        <v>22</v>
      </c>
      <c r="AD49" s="347" t="s">
        <v>116</v>
      </c>
      <c r="AE49" s="346" t="s">
        <v>22</v>
      </c>
    </row>
    <row r="50" spans="1:31">
      <c r="A50" s="348" t="s">
        <v>186</v>
      </c>
      <c r="B50" s="337">
        <f>D50+F50+H50+J50+L50+N50+P50+R50+T50+V50+X50+AB50+Z50+AD50+'FLEX LOC2'!B50+'FLEX LOC3'!B50</f>
        <v>441.14343729000007</v>
      </c>
      <c r="C50" s="366">
        <f t="shared" ref="C50:C57" si="25">B50/$B$58*100</f>
        <v>12.53225506720826</v>
      </c>
      <c r="D50" s="337"/>
      <c r="E50" s="366"/>
      <c r="F50" s="337">
        <v>0</v>
      </c>
      <c r="G50" s="366">
        <f t="shared" ref="G50:G57" si="26">F50/$F$58*100</f>
        <v>0</v>
      </c>
      <c r="H50" s="337">
        <v>0</v>
      </c>
      <c r="I50" s="366">
        <f t="shared" ref="I50:I57" si="27">H50/$H$58*100</f>
        <v>0</v>
      </c>
      <c r="J50" s="337">
        <v>0</v>
      </c>
      <c r="K50" s="366">
        <f t="shared" ref="K50:K57" si="28">J50/$J$58*100</f>
        <v>0</v>
      </c>
      <c r="L50" s="337">
        <v>1.3</v>
      </c>
      <c r="M50" s="366">
        <f t="shared" ref="M50:M57" si="29">L50/$L$58*100</f>
        <v>15.66265060240964</v>
      </c>
      <c r="N50" s="337"/>
      <c r="O50" s="366"/>
      <c r="P50" s="337"/>
      <c r="Q50" s="366"/>
      <c r="R50" s="337"/>
      <c r="S50" s="366"/>
      <c r="T50" s="337"/>
      <c r="U50" s="366"/>
      <c r="V50" s="337">
        <v>13.46</v>
      </c>
      <c r="W50" s="366">
        <f>V50/$V$58*100</f>
        <v>100</v>
      </c>
      <c r="X50" s="337">
        <v>29.013328999999999</v>
      </c>
      <c r="Y50" s="366">
        <f t="shared" ref="Y50:Y57" si="30">X50/$X$58*100</f>
        <v>72.715667944721574</v>
      </c>
      <c r="Z50" s="337">
        <v>200.60100600000001</v>
      </c>
      <c r="AA50" s="366">
        <f t="shared" ref="AA50:AA57" si="31">Z50/$X$58*100</f>
        <v>502.76326931229096</v>
      </c>
      <c r="AB50" s="337"/>
      <c r="AC50" s="366"/>
      <c r="AD50" s="337">
        <v>0</v>
      </c>
      <c r="AE50" s="366">
        <f t="shared" ref="AE50:AE57" si="32">AD50/$AD$58*100</f>
        <v>0</v>
      </c>
    </row>
    <row r="51" spans="1:31" ht="16.5" customHeight="1">
      <c r="A51" s="416" t="s">
        <v>188</v>
      </c>
      <c r="B51" s="337">
        <f>D51+F51+H51+J51+L51+N51+P51+R51+T51+V51+X51+AB51+Z51+AD51+'FLEX LOC2'!B51+'FLEX LOC3'!B51</f>
        <v>1514.4086714499999</v>
      </c>
      <c r="C51" s="366">
        <f t="shared" si="25"/>
        <v>43.022187665747708</v>
      </c>
      <c r="D51" s="337"/>
      <c r="E51" s="366"/>
      <c r="F51" s="337">
        <v>42.277000000000001</v>
      </c>
      <c r="G51" s="366">
        <f t="shared" si="26"/>
        <v>100</v>
      </c>
      <c r="H51" s="337">
        <v>7.45</v>
      </c>
      <c r="I51" s="366">
        <f t="shared" si="27"/>
        <v>29.80238419073526</v>
      </c>
      <c r="J51" s="337">
        <v>8.6999999999999993</v>
      </c>
      <c r="K51" s="366">
        <f t="shared" si="28"/>
        <v>100</v>
      </c>
      <c r="L51" s="337">
        <v>0</v>
      </c>
      <c r="M51" s="366">
        <f t="shared" si="29"/>
        <v>0</v>
      </c>
      <c r="N51" s="337"/>
      <c r="O51" s="366"/>
      <c r="P51" s="337"/>
      <c r="Q51" s="366"/>
      <c r="R51" s="337"/>
      <c r="S51" s="366"/>
      <c r="T51" s="337"/>
      <c r="U51" s="366"/>
      <c r="V51" s="337">
        <v>0</v>
      </c>
      <c r="W51" s="366">
        <f t="shared" ref="W51:W57" si="33">V51/$V$58*100</f>
        <v>0</v>
      </c>
      <c r="X51" s="337">
        <v>2.1010119999999999</v>
      </c>
      <c r="Y51" s="366">
        <f t="shared" si="30"/>
        <v>5.2657346194183834</v>
      </c>
      <c r="Z51" s="337">
        <v>0</v>
      </c>
      <c r="AA51" s="366">
        <f t="shared" si="31"/>
        <v>0</v>
      </c>
      <c r="AB51" s="337"/>
      <c r="AC51" s="366"/>
      <c r="AD51" s="337">
        <v>139.4</v>
      </c>
      <c r="AE51" s="366">
        <f t="shared" si="32"/>
        <v>94.508474576271198</v>
      </c>
    </row>
    <row r="52" spans="1:31">
      <c r="A52" s="416" t="s">
        <v>189</v>
      </c>
      <c r="B52" s="337">
        <f>D52+F52+H52+J52+L52+N52+P52+R52+T52+V52+X52+AB52+Z52+AD52+'FLEX LOC2'!B52+'FLEX LOC3'!B52</f>
        <v>56</v>
      </c>
      <c r="C52" s="366">
        <f t="shared" si="25"/>
        <v>1.590880027763639</v>
      </c>
      <c r="D52" s="337"/>
      <c r="E52" s="366"/>
      <c r="F52" s="337">
        <v>0</v>
      </c>
      <c r="G52" s="366">
        <f t="shared" si="26"/>
        <v>0</v>
      </c>
      <c r="H52" s="337">
        <v>0</v>
      </c>
      <c r="I52" s="366">
        <f t="shared" si="27"/>
        <v>0</v>
      </c>
      <c r="J52" s="337">
        <v>0</v>
      </c>
      <c r="K52" s="366">
        <f t="shared" si="28"/>
        <v>0</v>
      </c>
      <c r="L52" s="337">
        <v>5</v>
      </c>
      <c r="M52" s="366">
        <f t="shared" si="29"/>
        <v>60.240963855421683</v>
      </c>
      <c r="N52" s="337"/>
      <c r="O52" s="366"/>
      <c r="P52" s="337"/>
      <c r="Q52" s="366"/>
      <c r="R52" s="337"/>
      <c r="S52" s="366"/>
      <c r="T52" s="337"/>
      <c r="U52" s="366"/>
      <c r="V52" s="337">
        <v>0</v>
      </c>
      <c r="W52" s="366">
        <f t="shared" si="33"/>
        <v>0</v>
      </c>
      <c r="X52" s="337">
        <v>0</v>
      </c>
      <c r="Y52" s="366">
        <f t="shared" si="30"/>
        <v>0</v>
      </c>
      <c r="Z52" s="337">
        <v>0</v>
      </c>
      <c r="AA52" s="366">
        <f t="shared" si="31"/>
        <v>0</v>
      </c>
      <c r="AB52" s="337"/>
      <c r="AC52" s="366"/>
      <c r="AD52" s="337">
        <v>0</v>
      </c>
      <c r="AE52" s="366">
        <f t="shared" si="32"/>
        <v>0</v>
      </c>
    </row>
    <row r="53" spans="1:31" s="145" customFormat="1" ht="16.5" customHeight="1">
      <c r="A53" s="416" t="s">
        <v>190</v>
      </c>
      <c r="B53" s="337">
        <f>D53+F53+H53+J53+L53+N53+P53+R53+T53+V53+X53+AB53+Z53+AD53+'FLEX LOC2'!B53+'FLEX LOC3'!B53</f>
        <v>54.836352999999995</v>
      </c>
      <c r="C53" s="366">
        <f t="shared" si="25"/>
        <v>1.557822478269584</v>
      </c>
      <c r="D53" s="337"/>
      <c r="E53" s="366"/>
      <c r="F53" s="337">
        <v>0</v>
      </c>
      <c r="G53" s="366">
        <f t="shared" si="26"/>
        <v>0</v>
      </c>
      <c r="H53" s="337">
        <v>0</v>
      </c>
      <c r="I53" s="366">
        <f t="shared" si="27"/>
        <v>0</v>
      </c>
      <c r="J53" s="337">
        <v>0</v>
      </c>
      <c r="K53" s="366">
        <f t="shared" si="28"/>
        <v>0</v>
      </c>
      <c r="L53" s="337">
        <v>2</v>
      </c>
      <c r="M53" s="366">
        <f t="shared" si="29"/>
        <v>24.096385542168672</v>
      </c>
      <c r="N53" s="337"/>
      <c r="O53" s="366"/>
      <c r="P53" s="337"/>
      <c r="Q53" s="366"/>
      <c r="R53" s="337"/>
      <c r="S53" s="366"/>
      <c r="T53" s="337"/>
      <c r="U53" s="366"/>
      <c r="V53" s="337">
        <v>0</v>
      </c>
      <c r="W53" s="366">
        <f t="shared" si="33"/>
        <v>0</v>
      </c>
      <c r="X53" s="337">
        <v>5.0363530000000001</v>
      </c>
      <c r="Y53" s="366">
        <f t="shared" si="30"/>
        <v>12.622535400898061</v>
      </c>
      <c r="Z53" s="337">
        <v>0</v>
      </c>
      <c r="AA53" s="366">
        <f t="shared" si="31"/>
        <v>0</v>
      </c>
      <c r="AB53" s="337"/>
      <c r="AC53" s="366"/>
      <c r="AD53" s="337">
        <v>0</v>
      </c>
      <c r="AE53" s="366">
        <f t="shared" si="32"/>
        <v>0</v>
      </c>
    </row>
    <row r="54" spans="1:31" s="145" customFormat="1" ht="16.5" customHeight="1">
      <c r="A54" s="416" t="s">
        <v>191</v>
      </c>
      <c r="B54" s="337">
        <f>D54+F54+H54+J54+L54+N54+P54+R54+T54+V54+X54+AB54+Z54+AD54+'FLEX LOC2'!B54+'FLEX LOC3'!B54</f>
        <v>506.53411572000005</v>
      </c>
      <c r="C54" s="366">
        <f t="shared" si="25"/>
        <v>14.389910858569003</v>
      </c>
      <c r="D54" s="337"/>
      <c r="E54" s="366"/>
      <c r="F54" s="337">
        <v>0</v>
      </c>
      <c r="G54" s="366">
        <f t="shared" si="26"/>
        <v>0</v>
      </c>
      <c r="H54" s="337">
        <v>0</v>
      </c>
      <c r="I54" s="366">
        <f t="shared" si="27"/>
        <v>0</v>
      </c>
      <c r="J54" s="337">
        <v>0</v>
      </c>
      <c r="K54" s="366">
        <f t="shared" si="28"/>
        <v>0</v>
      </c>
      <c r="L54" s="337">
        <v>0</v>
      </c>
      <c r="M54" s="366">
        <f t="shared" si="29"/>
        <v>0</v>
      </c>
      <c r="N54" s="337"/>
      <c r="O54" s="366"/>
      <c r="P54" s="337"/>
      <c r="Q54" s="366"/>
      <c r="R54" s="337"/>
      <c r="S54" s="366"/>
      <c r="T54" s="337"/>
      <c r="U54" s="366"/>
      <c r="V54" s="337">
        <v>0</v>
      </c>
      <c r="W54" s="366">
        <f t="shared" si="33"/>
        <v>0</v>
      </c>
      <c r="X54" s="337">
        <v>0</v>
      </c>
      <c r="Y54" s="366">
        <f t="shared" si="30"/>
        <v>0</v>
      </c>
      <c r="Z54" s="337">
        <v>0</v>
      </c>
      <c r="AA54" s="366">
        <f t="shared" si="31"/>
        <v>0</v>
      </c>
      <c r="AB54" s="337"/>
      <c r="AC54" s="366"/>
      <c r="AD54" s="337">
        <v>2.6</v>
      </c>
      <c r="AE54" s="366">
        <f t="shared" si="32"/>
        <v>1.7627118644067796</v>
      </c>
    </row>
    <row r="55" spans="1:31" s="145" customFormat="1" ht="16.5" customHeight="1">
      <c r="A55" s="416" t="s">
        <v>192</v>
      </c>
      <c r="B55" s="337">
        <f>D55+F55+H55+J55+L55+N55+P55+R55+T55+V55+X55+AB55+Z55+AD55+'FLEX LOC2'!B55+'FLEX LOC3'!B55</f>
        <v>544.94913299999996</v>
      </c>
      <c r="C55" s="366">
        <f t="shared" si="25"/>
        <v>15.481226639943054</v>
      </c>
      <c r="D55" s="337"/>
      <c r="E55" s="366"/>
      <c r="F55" s="337">
        <v>0</v>
      </c>
      <c r="G55" s="366">
        <f t="shared" si="26"/>
        <v>0</v>
      </c>
      <c r="H55" s="337">
        <v>8.6020000000000003</v>
      </c>
      <c r="I55" s="366">
        <f t="shared" si="27"/>
        <v>34.410752860228818</v>
      </c>
      <c r="J55" s="337">
        <v>0</v>
      </c>
      <c r="K55" s="366">
        <f t="shared" si="28"/>
        <v>0</v>
      </c>
      <c r="L55" s="337">
        <v>0</v>
      </c>
      <c r="M55" s="366">
        <f t="shared" si="29"/>
        <v>0</v>
      </c>
      <c r="N55" s="337"/>
      <c r="O55" s="366"/>
      <c r="P55" s="337"/>
      <c r="Q55" s="366"/>
      <c r="R55" s="337"/>
      <c r="S55" s="366"/>
      <c r="T55" s="337"/>
      <c r="U55" s="366"/>
      <c r="V55" s="337">
        <v>0</v>
      </c>
      <c r="W55" s="366">
        <f t="shared" si="33"/>
        <v>0</v>
      </c>
      <c r="X55" s="337">
        <v>3.7490000000000001</v>
      </c>
      <c r="Y55" s="366">
        <f t="shared" si="30"/>
        <v>9.3960620349619717</v>
      </c>
      <c r="Z55" s="337">
        <v>0</v>
      </c>
      <c r="AA55" s="366">
        <f t="shared" si="31"/>
        <v>0</v>
      </c>
      <c r="AB55" s="337"/>
      <c r="AC55" s="366"/>
      <c r="AD55" s="337">
        <v>5.5</v>
      </c>
      <c r="AE55" s="366">
        <f t="shared" si="32"/>
        <v>3.7288135593220342</v>
      </c>
    </row>
    <row r="56" spans="1:31">
      <c r="A56" s="416" t="s">
        <v>193</v>
      </c>
      <c r="B56" s="337">
        <f>D56+F56+H56+J56+L56+N56+P56+R56+T56+V56+X56+AB56+Z56+AD56+'FLEX LOC2'!B56+'FLEX LOC3'!B56</f>
        <v>331.37559499999998</v>
      </c>
      <c r="C56" s="366">
        <f t="shared" si="25"/>
        <v>9.4139074245320078</v>
      </c>
      <c r="D56" s="337"/>
      <c r="E56" s="366"/>
      <c r="F56" s="337">
        <v>0</v>
      </c>
      <c r="G56" s="366">
        <f t="shared" si="26"/>
        <v>0</v>
      </c>
      <c r="H56" s="337">
        <v>5.3289999999999997</v>
      </c>
      <c r="I56" s="366">
        <f t="shared" si="27"/>
        <v>21.317705416433313</v>
      </c>
      <c r="J56" s="337">
        <v>0</v>
      </c>
      <c r="K56" s="366">
        <f t="shared" si="28"/>
        <v>0</v>
      </c>
      <c r="L56" s="337">
        <v>0</v>
      </c>
      <c r="M56" s="366">
        <f t="shared" si="29"/>
        <v>0</v>
      </c>
      <c r="N56" s="337"/>
      <c r="O56" s="366"/>
      <c r="P56" s="337"/>
      <c r="Q56" s="366"/>
      <c r="R56" s="337"/>
      <c r="S56" s="366"/>
      <c r="T56" s="337"/>
      <c r="U56" s="366"/>
      <c r="V56" s="337">
        <v>0</v>
      </c>
      <c r="W56" s="366">
        <f t="shared" si="33"/>
        <v>0</v>
      </c>
      <c r="X56" s="337">
        <v>0</v>
      </c>
      <c r="Y56" s="366">
        <f t="shared" si="30"/>
        <v>0</v>
      </c>
      <c r="Z56" s="337">
        <v>4.916595</v>
      </c>
      <c r="AA56" s="366">
        <f t="shared" si="31"/>
        <v>12.32238773560519</v>
      </c>
      <c r="AB56" s="337"/>
      <c r="AC56" s="366"/>
      <c r="AD56" s="337">
        <v>0</v>
      </c>
      <c r="AE56" s="366">
        <f t="shared" si="32"/>
        <v>0</v>
      </c>
    </row>
    <row r="57" spans="1:31" ht="13.5" thickBot="1">
      <c r="A57" s="416" t="s">
        <v>194</v>
      </c>
      <c r="B57" s="337">
        <f>D57+F57+H57+J57+L57+N57+P57+R57+T57+V57+X57+AB57+Z57+AD57+'FLEX LOC2'!B57+'FLEX LOC3'!B57</f>
        <v>70.817000000000007</v>
      </c>
      <c r="C57" s="366">
        <f t="shared" si="25"/>
        <v>2.0118098379667435</v>
      </c>
      <c r="D57" s="337"/>
      <c r="E57" s="366"/>
      <c r="F57" s="337">
        <v>0</v>
      </c>
      <c r="G57" s="366">
        <f t="shared" si="26"/>
        <v>0</v>
      </c>
      <c r="H57" s="337">
        <v>3.617</v>
      </c>
      <c r="I57" s="366">
        <f t="shared" si="27"/>
        <v>14.469157532602608</v>
      </c>
      <c r="J57" s="337">
        <v>0</v>
      </c>
      <c r="K57" s="366">
        <f t="shared" si="28"/>
        <v>0</v>
      </c>
      <c r="L57" s="337">
        <v>0</v>
      </c>
      <c r="M57" s="366">
        <f t="shared" si="29"/>
        <v>0</v>
      </c>
      <c r="N57" s="337"/>
      <c r="O57" s="366"/>
      <c r="P57" s="337"/>
      <c r="Q57" s="366"/>
      <c r="R57" s="337"/>
      <c r="S57" s="366"/>
      <c r="T57" s="337"/>
      <c r="U57" s="366"/>
      <c r="V57" s="337">
        <v>0</v>
      </c>
      <c r="W57" s="366">
        <f t="shared" si="33"/>
        <v>0</v>
      </c>
      <c r="X57" s="337">
        <v>0</v>
      </c>
      <c r="Y57" s="366">
        <f t="shared" si="30"/>
        <v>0</v>
      </c>
      <c r="Z57" s="337">
        <v>0</v>
      </c>
      <c r="AA57" s="366">
        <f t="shared" si="31"/>
        <v>0</v>
      </c>
      <c r="AB57" s="337"/>
      <c r="AC57" s="366"/>
      <c r="AD57" s="337">
        <v>0</v>
      </c>
      <c r="AE57" s="366">
        <f t="shared" si="32"/>
        <v>0</v>
      </c>
    </row>
    <row r="58" spans="1:31" ht="13.5" thickBot="1">
      <c r="A58" s="362" t="s">
        <v>18</v>
      </c>
      <c r="B58" s="355">
        <f t="shared" ref="B58:O58" si="34">SUM(B50:B57)</f>
        <v>3520.06430546</v>
      </c>
      <c r="C58" s="365">
        <f t="shared" si="34"/>
        <v>100</v>
      </c>
      <c r="D58" s="356">
        <f t="shared" si="34"/>
        <v>0</v>
      </c>
      <c r="E58" s="365">
        <f t="shared" si="34"/>
        <v>0</v>
      </c>
      <c r="F58" s="356">
        <f t="shared" si="34"/>
        <v>42.277000000000001</v>
      </c>
      <c r="G58" s="365">
        <f t="shared" si="34"/>
        <v>100</v>
      </c>
      <c r="H58" s="356">
        <f t="shared" si="34"/>
        <v>24.998000000000001</v>
      </c>
      <c r="I58" s="365">
        <f t="shared" si="34"/>
        <v>100</v>
      </c>
      <c r="J58" s="356">
        <f t="shared" si="34"/>
        <v>8.6999999999999993</v>
      </c>
      <c r="K58" s="365">
        <f t="shared" si="34"/>
        <v>100</v>
      </c>
      <c r="L58" s="356">
        <f t="shared" si="34"/>
        <v>8.3000000000000007</v>
      </c>
      <c r="M58" s="365">
        <f t="shared" si="34"/>
        <v>100</v>
      </c>
      <c r="N58" s="356">
        <f t="shared" si="34"/>
        <v>0</v>
      </c>
      <c r="O58" s="365">
        <f t="shared" si="34"/>
        <v>0</v>
      </c>
      <c r="P58" s="356">
        <f t="shared" ref="P58:U58" si="35">SUM(P50:P57)</f>
        <v>0</v>
      </c>
      <c r="Q58" s="365">
        <f t="shared" si="35"/>
        <v>0</v>
      </c>
      <c r="R58" s="356">
        <f t="shared" si="35"/>
        <v>0</v>
      </c>
      <c r="S58" s="365">
        <f t="shared" si="35"/>
        <v>0</v>
      </c>
      <c r="T58" s="356">
        <f t="shared" si="35"/>
        <v>0</v>
      </c>
      <c r="U58" s="365">
        <f t="shared" si="35"/>
        <v>0</v>
      </c>
      <c r="V58" s="356">
        <f t="shared" ref="V58:AE58" si="36">SUM(V50:V57)</f>
        <v>13.46</v>
      </c>
      <c r="W58" s="365">
        <f t="shared" si="36"/>
        <v>100</v>
      </c>
      <c r="X58" s="356">
        <f t="shared" si="36"/>
        <v>39.899694000000004</v>
      </c>
      <c r="Y58" s="365">
        <f t="shared" si="36"/>
        <v>99.999999999999986</v>
      </c>
      <c r="Z58" s="356">
        <f t="shared" si="36"/>
        <v>205.51760100000001</v>
      </c>
      <c r="AA58" s="365">
        <f t="shared" si="36"/>
        <v>515.08565704789612</v>
      </c>
      <c r="AB58" s="356">
        <f t="shared" si="36"/>
        <v>0</v>
      </c>
      <c r="AC58" s="365">
        <f t="shared" si="36"/>
        <v>0</v>
      </c>
      <c r="AD58" s="356">
        <f t="shared" si="36"/>
        <v>147.5</v>
      </c>
      <c r="AE58" s="365">
        <f t="shared" si="36"/>
        <v>100.00000000000001</v>
      </c>
    </row>
    <row r="59" spans="1:31">
      <c r="A59" s="1291"/>
      <c r="B59" s="161"/>
      <c r="C59" s="161"/>
      <c r="D59" s="472"/>
      <c r="E59" s="1045"/>
      <c r="F59" s="472"/>
      <c r="G59" s="1045"/>
      <c r="H59" s="1045"/>
      <c r="I59" s="1045"/>
      <c r="J59" s="1045"/>
      <c r="K59" s="1045"/>
      <c r="L59" s="472"/>
      <c r="M59" s="1045"/>
      <c r="N59" s="472"/>
      <c r="O59" s="1045"/>
      <c r="P59" s="472"/>
      <c r="Q59" s="1045"/>
      <c r="R59" s="472"/>
      <c r="S59" s="1045"/>
    </row>
    <row r="60" spans="1:31">
      <c r="A60" s="511"/>
      <c r="B60" s="338"/>
      <c r="C60" s="1032"/>
      <c r="D60" s="420"/>
      <c r="E60" s="1032"/>
      <c r="F60" s="420"/>
      <c r="G60" s="1032"/>
      <c r="H60" s="1032"/>
      <c r="I60" s="1032"/>
      <c r="J60" s="1032"/>
      <c r="K60" s="1032"/>
      <c r="L60" s="420"/>
      <c r="M60" s="1032"/>
      <c r="N60" s="420"/>
      <c r="O60" s="1032"/>
      <c r="P60" s="420"/>
      <c r="Q60" s="1032"/>
      <c r="R60" s="420"/>
      <c r="S60" s="587"/>
    </row>
    <row r="61" spans="1:31">
      <c r="A61" s="511"/>
      <c r="B61" s="338"/>
      <c r="C61" s="1032"/>
      <c r="D61" s="420"/>
      <c r="E61" s="1032"/>
      <c r="F61" s="420"/>
      <c r="G61" s="1032"/>
      <c r="H61" s="1032"/>
      <c r="I61" s="1032"/>
      <c r="J61" s="1032"/>
      <c r="K61" s="1032"/>
      <c r="L61" s="420"/>
      <c r="M61" s="1032"/>
      <c r="N61" s="420"/>
      <c r="O61" s="1032"/>
      <c r="P61" s="420"/>
      <c r="Q61" s="1032"/>
      <c r="R61" s="420"/>
      <c r="S61" s="587"/>
    </row>
    <row r="62" spans="1:31">
      <c r="A62" s="511"/>
      <c r="B62" s="338"/>
      <c r="C62" s="1032"/>
      <c r="D62" s="420"/>
      <c r="E62" s="1032"/>
      <c r="F62" s="420"/>
      <c r="G62" s="1032"/>
      <c r="H62" s="1032"/>
      <c r="I62" s="1032"/>
      <c r="J62" s="1032"/>
      <c r="K62" s="1032"/>
      <c r="L62" s="420"/>
      <c r="M62" s="1032"/>
      <c r="N62" s="420"/>
      <c r="O62" s="1032"/>
      <c r="P62" s="420"/>
      <c r="Q62" s="1032"/>
      <c r="R62" s="420"/>
      <c r="S62" s="587"/>
    </row>
    <row r="63" spans="1:31">
      <c r="A63" s="511"/>
      <c r="B63" s="338"/>
      <c r="C63" s="1032"/>
      <c r="D63" s="420"/>
      <c r="E63" s="1032"/>
      <c r="F63" s="420"/>
      <c r="G63" s="1032"/>
      <c r="H63" s="1032"/>
      <c r="I63" s="1032"/>
      <c r="J63" s="1032"/>
      <c r="K63" s="1032"/>
      <c r="L63" s="420"/>
      <c r="M63" s="1032"/>
      <c r="N63" s="420"/>
      <c r="O63" s="1032"/>
      <c r="P63" s="420"/>
      <c r="Q63" s="1032"/>
      <c r="R63" s="420"/>
      <c r="S63" s="587"/>
    </row>
    <row r="64" spans="1:31">
      <c r="A64" s="511"/>
      <c r="B64" s="338"/>
      <c r="C64" s="1032"/>
      <c r="D64" s="420"/>
      <c r="E64" s="1032"/>
      <c r="F64" s="420"/>
      <c r="G64" s="1032"/>
      <c r="H64" s="1032"/>
      <c r="I64" s="1032"/>
      <c r="J64" s="1032"/>
      <c r="K64" s="1032"/>
      <c r="L64" s="420"/>
      <c r="M64" s="1032"/>
      <c r="N64" s="420"/>
      <c r="O64" s="1032"/>
      <c r="P64" s="420"/>
      <c r="Q64" s="1032"/>
      <c r="R64" s="420"/>
      <c r="S64" s="587"/>
    </row>
    <row r="65" spans="1:19">
      <c r="A65" s="511"/>
      <c r="B65" s="338"/>
      <c r="C65" s="1032"/>
      <c r="D65" s="420"/>
      <c r="E65" s="1032"/>
      <c r="F65" s="420"/>
      <c r="G65" s="1032"/>
      <c r="H65" s="1032"/>
      <c r="I65" s="1032"/>
      <c r="J65" s="1032"/>
      <c r="K65" s="1032"/>
      <c r="L65" s="420"/>
      <c r="M65" s="1032"/>
      <c r="N65" s="420"/>
      <c r="O65" s="1032"/>
      <c r="P65" s="420"/>
      <c r="Q65" s="1032"/>
      <c r="R65" s="420"/>
      <c r="S65" s="587"/>
    </row>
    <row r="66" spans="1:19">
      <c r="A66" s="144"/>
      <c r="B66" s="420"/>
      <c r="C66" s="1032"/>
      <c r="D66" s="420"/>
      <c r="E66" s="587"/>
      <c r="F66" s="420"/>
      <c r="G66" s="587"/>
      <c r="H66" s="587"/>
      <c r="I66" s="587"/>
      <c r="J66" s="587"/>
      <c r="K66" s="587"/>
      <c r="L66" s="420"/>
      <c r="M66" s="587"/>
      <c r="N66" s="420"/>
      <c r="O66" s="587"/>
      <c r="P66" s="420"/>
      <c r="Q66" s="587"/>
      <c r="R66" s="420"/>
      <c r="S66" s="587"/>
    </row>
    <row r="67" spans="1:19">
      <c r="A67" s="144"/>
      <c r="B67" s="338"/>
      <c r="C67" s="1032"/>
      <c r="D67" s="420"/>
      <c r="E67" s="587"/>
      <c r="F67" s="420"/>
      <c r="G67" s="587"/>
      <c r="H67" s="587"/>
      <c r="I67" s="587"/>
      <c r="J67" s="587"/>
      <c r="K67" s="587"/>
      <c r="L67" s="420"/>
      <c r="M67" s="587"/>
      <c r="N67" s="420"/>
      <c r="O67" s="587"/>
      <c r="P67" s="420"/>
      <c r="Q67" s="587"/>
      <c r="R67" s="420"/>
      <c r="S67" s="587"/>
    </row>
    <row r="68" spans="1:19">
      <c r="A68" s="144"/>
      <c r="B68" s="420"/>
      <c r="C68" s="1019"/>
      <c r="D68" s="420"/>
      <c r="E68" s="587"/>
      <c r="F68" s="420"/>
      <c r="G68" s="587"/>
      <c r="H68" s="587"/>
      <c r="I68" s="587"/>
      <c r="J68" s="587"/>
      <c r="K68" s="587"/>
      <c r="L68" s="420"/>
      <c r="M68" s="587"/>
      <c r="N68" s="420"/>
      <c r="O68" s="587"/>
      <c r="P68" s="420"/>
      <c r="Q68" s="587"/>
      <c r="R68" s="420"/>
      <c r="S68" s="587"/>
    </row>
    <row r="69" spans="1:19">
      <c r="A69" s="144"/>
      <c r="B69" s="1019"/>
      <c r="C69" s="1019"/>
      <c r="D69" s="420"/>
      <c r="E69" s="587"/>
      <c r="F69" s="420"/>
      <c r="G69" s="587"/>
      <c r="H69" s="587"/>
      <c r="I69" s="587"/>
      <c r="J69" s="587"/>
      <c r="K69" s="587"/>
      <c r="L69" s="420"/>
      <c r="M69" s="587"/>
      <c r="N69" s="420"/>
      <c r="O69" s="587"/>
      <c r="P69" s="420"/>
      <c r="Q69" s="587"/>
      <c r="R69" s="420"/>
      <c r="S69" s="587"/>
    </row>
    <row r="70" spans="1:19">
      <c r="A70" s="511"/>
      <c r="B70" s="338"/>
      <c r="C70" s="1032"/>
      <c r="D70" s="420"/>
      <c r="E70" s="1032"/>
      <c r="F70" s="420"/>
      <c r="G70" s="1032"/>
      <c r="H70" s="1032"/>
      <c r="I70" s="1032"/>
      <c r="J70" s="1032"/>
      <c r="K70" s="1032"/>
      <c r="L70" s="420"/>
      <c r="M70" s="1032"/>
      <c r="N70" s="420"/>
      <c r="O70" s="1032"/>
      <c r="P70" s="420"/>
      <c r="Q70" s="1032"/>
      <c r="R70" s="420"/>
      <c r="S70" s="1032"/>
    </row>
    <row r="71" spans="1:19">
      <c r="A71" s="511"/>
      <c r="B71" s="338"/>
      <c r="C71" s="1032"/>
      <c r="D71" s="420"/>
      <c r="E71" s="1032"/>
      <c r="F71" s="420"/>
      <c r="G71" s="1032"/>
      <c r="H71" s="1032"/>
      <c r="I71" s="1032"/>
      <c r="J71" s="1032"/>
      <c r="K71" s="1032"/>
      <c r="L71" s="420"/>
      <c r="M71" s="1032"/>
      <c r="N71" s="420"/>
      <c r="O71" s="1032"/>
      <c r="P71" s="420"/>
      <c r="Q71" s="1032"/>
      <c r="R71" s="420"/>
      <c r="S71" s="1032"/>
    </row>
    <row r="72" spans="1:19">
      <c r="A72" s="511"/>
      <c r="B72" s="338"/>
      <c r="C72" s="1032"/>
      <c r="D72" s="420"/>
      <c r="E72" s="1032"/>
      <c r="F72" s="420"/>
      <c r="G72" s="1032"/>
      <c r="H72" s="1032"/>
      <c r="I72" s="1032"/>
      <c r="J72" s="1032"/>
      <c r="K72" s="1032"/>
      <c r="L72" s="420"/>
      <c r="M72" s="1032"/>
      <c r="N72" s="420"/>
      <c r="O72" s="1032"/>
      <c r="P72" s="420"/>
      <c r="Q72" s="1032"/>
      <c r="R72" s="420"/>
      <c r="S72" s="1032"/>
    </row>
    <row r="73" spans="1:19">
      <c r="A73" s="511"/>
      <c r="B73" s="338"/>
      <c r="C73" s="1032"/>
      <c r="D73" s="420"/>
      <c r="E73" s="1032"/>
      <c r="F73" s="420"/>
      <c r="G73" s="1032"/>
      <c r="H73" s="1032"/>
      <c r="I73" s="1032"/>
      <c r="J73" s="1032"/>
      <c r="K73" s="1032"/>
      <c r="L73" s="420"/>
      <c r="M73" s="1032"/>
      <c r="N73" s="420"/>
      <c r="O73" s="1032"/>
      <c r="P73" s="420"/>
      <c r="Q73" s="1032"/>
      <c r="R73" s="420"/>
      <c r="S73" s="1032"/>
    </row>
    <row r="74" spans="1:19">
      <c r="A74" s="511"/>
      <c r="B74" s="338"/>
      <c r="C74" s="1032"/>
      <c r="D74" s="420"/>
      <c r="E74" s="1032"/>
      <c r="F74" s="420"/>
      <c r="G74" s="1032"/>
      <c r="H74" s="1032"/>
      <c r="I74" s="1032"/>
      <c r="J74" s="1032"/>
      <c r="K74" s="1032"/>
      <c r="L74" s="420"/>
      <c r="M74" s="1032"/>
      <c r="N74" s="420"/>
      <c r="O74" s="1032"/>
      <c r="P74" s="420"/>
      <c r="Q74" s="1032"/>
      <c r="R74" s="420"/>
      <c r="S74" s="1032"/>
    </row>
    <row r="75" spans="1:19">
      <c r="A75" s="511"/>
      <c r="B75" s="338"/>
      <c r="C75" s="1032"/>
      <c r="D75" s="420"/>
      <c r="E75" s="1032"/>
      <c r="F75" s="420"/>
      <c r="G75" s="1032"/>
      <c r="H75" s="1032"/>
      <c r="I75" s="1032"/>
      <c r="J75" s="1032"/>
      <c r="K75" s="1032"/>
      <c r="L75" s="420"/>
      <c r="M75" s="1032"/>
      <c r="N75" s="420"/>
      <c r="O75" s="1032"/>
      <c r="P75" s="420"/>
      <c r="Q75" s="1032"/>
      <c r="R75" s="420"/>
      <c r="S75" s="1032"/>
    </row>
    <row r="76" spans="1:19">
      <c r="A76" s="511"/>
      <c r="B76" s="338"/>
      <c r="C76" s="1032"/>
      <c r="D76" s="420"/>
      <c r="E76" s="1032"/>
      <c r="F76" s="420"/>
      <c r="G76" s="1032"/>
      <c r="H76" s="1032"/>
      <c r="I76" s="1032"/>
      <c r="J76" s="1032"/>
      <c r="K76" s="1032"/>
      <c r="L76" s="420"/>
      <c r="M76" s="1032"/>
      <c r="N76" s="420"/>
      <c r="O76" s="1032"/>
      <c r="P76" s="420"/>
      <c r="Q76" s="1032"/>
      <c r="R76" s="420"/>
      <c r="S76" s="1032"/>
    </row>
    <row r="77" spans="1:19">
      <c r="A77" s="144"/>
      <c r="B77" s="420"/>
      <c r="C77" s="1032"/>
      <c r="D77" s="420"/>
      <c r="E77" s="1032"/>
      <c r="F77" s="420"/>
      <c r="G77" s="1032"/>
      <c r="H77" s="1032"/>
      <c r="I77" s="1032"/>
      <c r="J77" s="1032"/>
      <c r="K77" s="1032"/>
      <c r="L77" s="420"/>
      <c r="M77" s="1032"/>
      <c r="N77" s="420"/>
      <c r="O77" s="1032"/>
      <c r="P77" s="420"/>
      <c r="Q77" s="1032"/>
      <c r="R77" s="420"/>
      <c r="S77" s="1032"/>
    </row>
    <row r="78" spans="1:19">
      <c r="A78" s="144"/>
      <c r="B78" s="338"/>
      <c r="C78" s="1032"/>
      <c r="D78" s="420"/>
      <c r="E78" s="1032"/>
      <c r="F78" s="420"/>
      <c r="G78" s="1032"/>
      <c r="H78" s="1032"/>
      <c r="I78" s="1032"/>
      <c r="J78" s="1032"/>
      <c r="K78" s="1032"/>
      <c r="L78" s="420"/>
      <c r="M78" s="1032"/>
      <c r="N78" s="420"/>
      <c r="O78" s="1032"/>
      <c r="P78" s="420"/>
      <c r="Q78" s="1032"/>
      <c r="R78" s="420"/>
      <c r="S78" s="1032"/>
    </row>
    <row r="79" spans="1:19">
      <c r="A79" s="144"/>
      <c r="B79" s="420"/>
      <c r="C79" s="1032"/>
      <c r="D79" s="420"/>
      <c r="E79" s="1032"/>
      <c r="F79" s="420"/>
      <c r="G79" s="1032"/>
      <c r="H79" s="1032"/>
      <c r="I79" s="1032"/>
      <c r="J79" s="1032"/>
      <c r="K79" s="1032"/>
      <c r="L79" s="420"/>
      <c r="M79" s="1032"/>
      <c r="N79" s="420"/>
      <c r="O79" s="1032"/>
      <c r="P79" s="420"/>
      <c r="Q79" s="1032"/>
      <c r="R79" s="420"/>
      <c r="S79" s="1032"/>
    </row>
    <row r="80" spans="1:19">
      <c r="A80" s="145"/>
      <c r="B80" s="1019"/>
      <c r="C80" s="1019"/>
      <c r="D80" s="420"/>
      <c r="E80" s="587"/>
      <c r="F80" s="420"/>
      <c r="G80" s="338"/>
      <c r="H80" s="338"/>
      <c r="I80" s="338"/>
      <c r="J80" s="338"/>
      <c r="K80" s="338"/>
      <c r="L80" s="420"/>
      <c r="M80" s="587"/>
      <c r="N80" s="420"/>
      <c r="O80" s="587"/>
      <c r="P80" s="420"/>
      <c r="Q80" s="587"/>
      <c r="R80" s="420"/>
      <c r="S80" s="338"/>
    </row>
    <row r="81" spans="1:19">
      <c r="A81" s="512"/>
      <c r="B81" s="338"/>
      <c r="C81" s="1035"/>
      <c r="D81" s="1035"/>
      <c r="E81" s="512"/>
      <c r="F81" s="1035"/>
      <c r="G81" s="512"/>
      <c r="H81" s="512"/>
      <c r="I81" s="512"/>
      <c r="J81" s="512"/>
      <c r="K81" s="512"/>
      <c r="L81" s="1035"/>
      <c r="M81" s="512"/>
      <c r="N81" s="1035"/>
      <c r="O81" s="512"/>
      <c r="P81" s="1035"/>
      <c r="Q81" s="512"/>
      <c r="R81" s="1035"/>
      <c r="S81" s="512"/>
    </row>
    <row r="82" spans="1:19">
      <c r="A82" s="512"/>
      <c r="B82" s="1035"/>
      <c r="C82" s="1035"/>
      <c r="D82" s="1035"/>
      <c r="E82" s="512"/>
      <c r="F82" s="1035"/>
      <c r="G82" s="512"/>
      <c r="H82" s="512"/>
      <c r="I82" s="512"/>
      <c r="J82" s="512"/>
      <c r="K82" s="512"/>
      <c r="L82" s="1035"/>
      <c r="M82" s="512"/>
      <c r="N82" s="1035"/>
      <c r="O82" s="512"/>
      <c r="P82" s="1035"/>
      <c r="Q82" s="512"/>
      <c r="R82" s="1035"/>
      <c r="S82" s="512"/>
    </row>
    <row r="83" spans="1:19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338"/>
      <c r="N83" s="145"/>
      <c r="O83" s="145"/>
      <c r="P83" s="145"/>
      <c r="Q83" s="338"/>
      <c r="R83" s="145"/>
      <c r="S83" s="145"/>
    </row>
    <row r="84" spans="1:19">
      <c r="A84" s="144"/>
      <c r="B84" s="782"/>
      <c r="C84" s="1050"/>
      <c r="D84" s="510"/>
      <c r="E84" s="1050"/>
      <c r="F84" s="510"/>
      <c r="G84" s="1050"/>
      <c r="H84" s="1050"/>
      <c r="I84" s="1050"/>
      <c r="J84" s="1050"/>
      <c r="K84" s="1050"/>
      <c r="L84" s="510"/>
      <c r="M84" s="520"/>
      <c r="N84" s="510"/>
      <c r="O84" s="1050"/>
      <c r="P84" s="510"/>
      <c r="Q84" s="520"/>
      <c r="R84" s="510"/>
      <c r="S84" s="1050"/>
    </row>
    <row r="85" spans="1:19">
      <c r="A85" s="1050"/>
      <c r="B85" s="1050"/>
      <c r="C85" s="1050"/>
      <c r="D85" s="1050"/>
      <c r="E85" s="1050"/>
      <c r="F85" s="510"/>
      <c r="G85" s="1050"/>
      <c r="H85" s="1050"/>
      <c r="I85" s="1050"/>
      <c r="J85" s="1050"/>
      <c r="K85" s="1050"/>
      <c r="L85" s="510"/>
      <c r="M85" s="520"/>
      <c r="N85" s="1050"/>
      <c r="O85" s="1050"/>
      <c r="P85" s="1050"/>
      <c r="Q85" s="520"/>
      <c r="R85" s="1050"/>
      <c r="S85" s="1050"/>
    </row>
    <row r="86" spans="1:19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419"/>
      <c r="N86" s="174"/>
      <c r="O86" s="174"/>
      <c r="P86" s="174"/>
      <c r="Q86" s="419"/>
      <c r="R86" s="174"/>
      <c r="S86" s="174"/>
    </row>
    <row r="87" spans="1:19">
      <c r="A87" s="144"/>
      <c r="B87" s="338"/>
      <c r="C87" s="587"/>
      <c r="D87" s="338"/>
      <c r="E87" s="587"/>
      <c r="F87" s="338"/>
      <c r="G87" s="587"/>
      <c r="H87" s="587"/>
      <c r="I87" s="587"/>
      <c r="J87" s="587"/>
      <c r="K87" s="587"/>
      <c r="L87" s="338"/>
      <c r="M87" s="587"/>
      <c r="N87" s="338"/>
      <c r="O87" s="587"/>
      <c r="P87" s="338"/>
      <c r="Q87" s="587"/>
      <c r="R87" s="338"/>
      <c r="S87" s="587"/>
    </row>
    <row r="88" spans="1:19">
      <c r="A88" s="779"/>
      <c r="B88" s="338"/>
      <c r="C88" s="587"/>
      <c r="D88" s="338"/>
      <c r="E88" s="587"/>
      <c r="F88" s="338"/>
      <c r="G88" s="587"/>
      <c r="H88" s="587"/>
      <c r="I88" s="587"/>
      <c r="J88" s="587"/>
      <c r="K88" s="587"/>
      <c r="L88" s="338"/>
      <c r="M88" s="587"/>
      <c r="N88" s="338"/>
      <c r="O88" s="587"/>
      <c r="P88" s="338"/>
      <c r="Q88" s="587"/>
      <c r="R88" s="338"/>
      <c r="S88" s="587"/>
    </row>
    <row r="89" spans="1:19">
      <c r="A89" s="779"/>
      <c r="B89" s="338"/>
      <c r="C89" s="587"/>
      <c r="D89" s="338"/>
      <c r="E89" s="587"/>
      <c r="F89" s="338"/>
      <c r="G89" s="587"/>
      <c r="H89" s="587"/>
      <c r="I89" s="587"/>
      <c r="J89" s="587"/>
      <c r="K89" s="587"/>
      <c r="L89" s="338"/>
      <c r="M89" s="587"/>
      <c r="N89" s="338"/>
      <c r="O89" s="587"/>
      <c r="P89" s="338"/>
      <c r="Q89" s="587"/>
      <c r="R89" s="338"/>
      <c r="S89" s="587"/>
    </row>
    <row r="90" spans="1:19">
      <c r="A90" s="779"/>
      <c r="B90" s="338"/>
      <c r="C90" s="587"/>
      <c r="D90" s="338"/>
      <c r="E90" s="587"/>
      <c r="F90" s="338"/>
      <c r="G90" s="587"/>
      <c r="H90" s="587"/>
      <c r="I90" s="587"/>
      <c r="J90" s="587"/>
      <c r="K90" s="587"/>
      <c r="L90" s="338"/>
      <c r="M90" s="587"/>
      <c r="N90" s="338"/>
      <c r="O90" s="587"/>
      <c r="P90" s="338"/>
      <c r="Q90" s="587"/>
      <c r="R90" s="338"/>
      <c r="S90" s="587"/>
    </row>
    <row r="91" spans="1:19">
      <c r="A91" s="779"/>
      <c r="B91" s="338"/>
      <c r="C91" s="587"/>
      <c r="D91" s="338"/>
      <c r="E91" s="587"/>
      <c r="F91" s="338"/>
      <c r="G91" s="587"/>
      <c r="H91" s="587"/>
      <c r="I91" s="587"/>
      <c r="J91" s="587"/>
      <c r="K91" s="587"/>
      <c r="L91" s="338"/>
      <c r="M91" s="587"/>
      <c r="N91" s="338"/>
      <c r="O91" s="587"/>
      <c r="P91" s="338"/>
      <c r="Q91" s="587"/>
      <c r="R91" s="338"/>
      <c r="S91" s="587"/>
    </row>
    <row r="92" spans="1:19">
      <c r="A92" s="779"/>
      <c r="B92" s="338"/>
      <c r="C92" s="587"/>
      <c r="D92" s="338"/>
      <c r="E92" s="587"/>
      <c r="F92" s="338"/>
      <c r="G92" s="587"/>
      <c r="H92" s="587"/>
      <c r="I92" s="587"/>
      <c r="J92" s="587"/>
      <c r="K92" s="587"/>
      <c r="L92" s="338"/>
      <c r="M92" s="587"/>
      <c r="N92" s="338"/>
      <c r="O92" s="587"/>
      <c r="P92" s="338"/>
      <c r="Q92" s="587"/>
      <c r="R92" s="338"/>
      <c r="S92" s="587"/>
    </row>
    <row r="93" spans="1:19">
      <c r="A93" s="779"/>
      <c r="B93" s="338"/>
      <c r="C93" s="587"/>
      <c r="D93" s="338"/>
      <c r="E93" s="587"/>
      <c r="F93" s="338"/>
      <c r="G93" s="587"/>
      <c r="H93" s="587"/>
      <c r="I93" s="587"/>
      <c r="J93" s="587"/>
      <c r="K93" s="587"/>
      <c r="L93" s="338"/>
      <c r="M93" s="587"/>
      <c r="N93" s="338"/>
      <c r="O93" s="587"/>
      <c r="P93" s="338"/>
      <c r="Q93" s="587"/>
      <c r="R93" s="338"/>
      <c r="S93" s="587"/>
    </row>
    <row r="94" spans="1:19">
      <c r="A94" s="779"/>
      <c r="B94" s="338"/>
      <c r="C94" s="587"/>
      <c r="D94" s="338"/>
      <c r="E94" s="587"/>
      <c r="F94" s="338"/>
      <c r="G94" s="587"/>
      <c r="H94" s="587"/>
      <c r="I94" s="587"/>
      <c r="J94" s="587"/>
      <c r="K94" s="587"/>
      <c r="L94" s="338"/>
      <c r="M94" s="587"/>
      <c r="N94" s="338"/>
      <c r="O94" s="587"/>
      <c r="P94" s="338"/>
      <c r="Q94" s="587"/>
      <c r="R94" s="338"/>
      <c r="S94" s="587"/>
    </row>
    <row r="95" spans="1:19">
      <c r="A95" s="144"/>
      <c r="B95" s="338"/>
      <c r="C95" s="587"/>
      <c r="D95" s="338"/>
      <c r="E95" s="587"/>
      <c r="F95" s="338"/>
      <c r="G95" s="587"/>
      <c r="H95" s="587"/>
      <c r="I95" s="587"/>
      <c r="J95" s="587"/>
      <c r="K95" s="587"/>
      <c r="L95" s="338"/>
      <c r="M95" s="587"/>
      <c r="N95" s="338"/>
      <c r="O95" s="587"/>
      <c r="P95" s="338"/>
      <c r="Q95" s="587"/>
      <c r="R95" s="338"/>
      <c r="S95" s="587"/>
    </row>
    <row r="96" spans="1:19">
      <c r="B96" s="337"/>
      <c r="C96" s="367"/>
      <c r="D96" s="337"/>
      <c r="E96" s="367"/>
      <c r="F96" s="337"/>
      <c r="G96" s="367"/>
      <c r="H96" s="367"/>
      <c r="I96" s="367"/>
      <c r="J96" s="367"/>
      <c r="K96" s="367"/>
      <c r="L96" s="337"/>
      <c r="M96" s="367"/>
      <c r="N96" s="337"/>
      <c r="O96" s="367"/>
      <c r="P96" s="337"/>
      <c r="Q96" s="367"/>
      <c r="R96" s="337"/>
      <c r="S96" s="367"/>
    </row>
    <row r="97" spans="1:19">
      <c r="A97" s="145"/>
      <c r="B97" s="338"/>
      <c r="C97" s="587"/>
      <c r="D97" s="338"/>
      <c r="E97" s="587"/>
      <c r="F97" s="338"/>
      <c r="G97" s="587"/>
      <c r="H97" s="587"/>
      <c r="I97" s="587"/>
      <c r="J97" s="587"/>
      <c r="K97" s="587"/>
      <c r="L97" s="338"/>
      <c r="M97" s="587"/>
      <c r="N97" s="338"/>
      <c r="O97" s="587"/>
      <c r="P97" s="338"/>
      <c r="Q97" s="587"/>
      <c r="R97" s="338"/>
      <c r="S97" s="587"/>
    </row>
    <row r="98" spans="1:19">
      <c r="A98" s="1019"/>
      <c r="B98" s="338"/>
      <c r="C98" s="587"/>
      <c r="D98" s="338"/>
      <c r="E98" s="587"/>
      <c r="F98" s="338"/>
      <c r="G98" s="587"/>
      <c r="H98" s="587"/>
      <c r="I98" s="587"/>
      <c r="J98" s="587"/>
      <c r="K98" s="587"/>
      <c r="L98" s="338"/>
      <c r="M98" s="587"/>
      <c r="N98" s="338"/>
      <c r="O98" s="587"/>
      <c r="P98" s="338"/>
      <c r="Q98" s="587"/>
      <c r="R98" s="338"/>
      <c r="S98" s="587"/>
    </row>
    <row r="99" spans="1:19">
      <c r="A99" s="145"/>
      <c r="B99" s="338"/>
      <c r="C99" s="587"/>
      <c r="D99" s="338"/>
      <c r="E99" s="587"/>
      <c r="F99" s="338"/>
      <c r="G99" s="587"/>
      <c r="H99" s="587"/>
      <c r="I99" s="587"/>
      <c r="J99" s="587"/>
      <c r="K99" s="587"/>
      <c r="L99" s="338"/>
      <c r="M99" s="587"/>
      <c r="N99" s="338"/>
      <c r="O99" s="587"/>
      <c r="P99" s="338"/>
      <c r="Q99" s="587"/>
      <c r="R99" s="338"/>
      <c r="S99" s="587"/>
    </row>
  </sheetData>
  <sheetProtection password="DF1A" sheet="1" objects="1" scenarios="1"/>
  <phoneticPr fontId="0" type="noConversion"/>
  <pageMargins left="0.75" right="0.75" top="1" bottom="1" header="0.5" footer="0.5"/>
  <pageSetup paperSize="9" scale="46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36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W99"/>
  <sheetViews>
    <sheetView workbookViewId="0" xr3:uid="{6E54DC90-BCA5-5A7D-89BB-21DF97B9F4F5}"/>
  </sheetViews>
  <sheetFormatPr defaultRowHeight="12.75"/>
  <cols>
    <col min="1" max="1" width="36.42578125" customWidth="1"/>
    <col min="2" max="2" width="12.7109375" hidden="1" customWidth="1"/>
    <col min="3" max="3" width="4.42578125" hidden="1" customWidth="1"/>
    <col min="4" max="4" width="13.28515625" bestFit="1" customWidth="1"/>
    <col min="5" max="5" width="4.7109375" customWidth="1"/>
    <col min="6" max="6" width="12" customWidth="1"/>
    <col min="7" max="7" width="4.7109375" customWidth="1"/>
    <col min="8" max="8" width="12.7109375" customWidth="1"/>
    <col min="9" max="9" width="4.7109375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1.7109375" style="337" customWidth="1"/>
    <col min="15" max="15" width="5.28515625" style="337" customWidth="1"/>
    <col min="16" max="16" width="12.28515625" style="337" customWidth="1"/>
    <col min="17" max="17" width="4.7109375" style="337" customWidth="1"/>
    <col min="18" max="18" width="9.7109375" style="337" customWidth="1"/>
    <col min="19" max="19" width="4.7109375" style="337" customWidth="1"/>
    <col min="20" max="20" width="12.7109375" customWidth="1"/>
    <col min="21" max="21" width="4.7109375" customWidth="1"/>
    <col min="22" max="22" width="12.7109375" customWidth="1"/>
    <col min="23" max="23" width="4.7109375" customWidth="1"/>
  </cols>
  <sheetData>
    <row r="1" spans="1:20">
      <c r="A1" s="144" t="s">
        <v>1290</v>
      </c>
      <c r="T1" t="str">
        <f>Summary!V1</f>
        <v>QUARTER ENDED 31 DECEMBER 2004</v>
      </c>
    </row>
    <row r="2" spans="1:20">
      <c r="A2" s="145"/>
    </row>
    <row r="3" spans="1:20" s="428" customFormat="1" ht="12">
      <c r="A3" s="432" t="s">
        <v>313</v>
      </c>
      <c r="B3" s="433" t="s">
        <v>61</v>
      </c>
      <c r="C3" s="427"/>
      <c r="D3" s="433" t="s">
        <v>530</v>
      </c>
      <c r="E3" s="427"/>
      <c r="F3" s="1268" t="s">
        <v>1309</v>
      </c>
      <c r="G3" s="1265"/>
      <c r="H3" s="1268" t="s">
        <v>595</v>
      </c>
      <c r="I3" s="1265"/>
      <c r="J3" s="1268" t="s">
        <v>595</v>
      </c>
      <c r="K3" s="514"/>
      <c r="L3" s="1247" t="s">
        <v>1361</v>
      </c>
      <c r="M3" s="514"/>
      <c r="N3" s="325" t="s">
        <v>589</v>
      </c>
      <c r="O3" s="506"/>
      <c r="P3" s="439" t="s">
        <v>942</v>
      </c>
      <c r="Q3" s="514"/>
    </row>
    <row r="4" spans="1:20" s="428" customFormat="1" ht="12">
      <c r="A4" s="432"/>
      <c r="B4" s="169"/>
      <c r="C4" s="429"/>
      <c r="D4" s="169" t="s">
        <v>1362</v>
      </c>
      <c r="E4" s="429"/>
      <c r="F4" s="1269" t="s">
        <v>1363</v>
      </c>
      <c r="G4" s="1266"/>
      <c r="H4" s="1269" t="s">
        <v>863</v>
      </c>
      <c r="I4" s="1266"/>
      <c r="J4" s="1269" t="s">
        <v>945</v>
      </c>
      <c r="K4" s="517"/>
      <c r="L4" s="1248" t="s">
        <v>755</v>
      </c>
      <c r="M4" s="517"/>
      <c r="N4" s="169" t="s">
        <v>1364</v>
      </c>
      <c r="O4" s="508"/>
      <c r="P4" s="504" t="s">
        <v>950</v>
      </c>
      <c r="Q4" s="517"/>
    </row>
    <row r="5" spans="1:20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347" t="s">
        <v>116</v>
      </c>
      <c r="G5" s="346" t="s">
        <v>22</v>
      </c>
      <c r="H5" s="347" t="s">
        <v>116</v>
      </c>
      <c r="I5" s="34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155" t="s">
        <v>116</v>
      </c>
      <c r="O5" s="157" t="s">
        <v>22</v>
      </c>
      <c r="P5" s="347" t="s">
        <v>116</v>
      </c>
      <c r="Q5" s="346" t="s">
        <v>22</v>
      </c>
      <c r="R5"/>
      <c r="S5"/>
    </row>
    <row r="6" spans="1:20">
      <c r="A6" s="141" t="s">
        <v>117</v>
      </c>
      <c r="C6" s="158"/>
      <c r="E6" s="158"/>
      <c r="F6" s="337"/>
      <c r="G6" s="349"/>
      <c r="H6" s="337"/>
      <c r="I6" s="349"/>
      <c r="K6" s="349"/>
      <c r="M6" s="349"/>
      <c r="N6"/>
      <c r="O6" s="158"/>
      <c r="Q6" s="349"/>
      <c r="R6"/>
      <c r="S6"/>
    </row>
    <row r="7" spans="1:20">
      <c r="A7" s="172" t="s">
        <v>119</v>
      </c>
      <c r="B7" s="421">
        <f>D7+F7+H7+J7+L7+N7+P7</f>
        <v>1434.2163894</v>
      </c>
      <c r="C7" s="366">
        <f>B7/$B$10*100</f>
        <v>63.122889372674706</v>
      </c>
      <c r="D7" s="421">
        <v>918.71638939999991</v>
      </c>
      <c r="E7" s="366">
        <f>D7/$D$10*100</f>
        <v>74.166441246538213</v>
      </c>
      <c r="F7" s="421">
        <v>0</v>
      </c>
      <c r="G7" s="366">
        <f>F7/$F$10*100</f>
        <v>0</v>
      </c>
      <c r="H7" s="421">
        <v>0</v>
      </c>
      <c r="I7" s="366">
        <v>0</v>
      </c>
      <c r="J7" s="421">
        <v>0</v>
      </c>
      <c r="K7" s="366">
        <f>J7/$J$10*100</f>
        <v>0</v>
      </c>
      <c r="L7" s="421">
        <v>0</v>
      </c>
      <c r="M7" s="366">
        <f>L7/$L$10*100</f>
        <v>0</v>
      </c>
      <c r="N7" s="421">
        <v>515.5</v>
      </c>
      <c r="O7" s="366">
        <f>N7/$N$10*100</f>
        <v>50.610693841018332</v>
      </c>
      <c r="P7" s="421">
        <v>0</v>
      </c>
      <c r="Q7" s="366">
        <f>P7/$P$10*100</f>
        <v>0</v>
      </c>
      <c r="R7"/>
      <c r="S7"/>
    </row>
    <row r="8" spans="1:20">
      <c r="A8" s="172" t="s">
        <v>278</v>
      </c>
      <c r="B8" s="421">
        <f>D8+F8+H8+J8+L8+N8+P8</f>
        <v>837.88554327999987</v>
      </c>
      <c r="C8" s="366">
        <f>B8/$B$10*100</f>
        <v>36.877110627325308</v>
      </c>
      <c r="D8" s="421">
        <v>320.00610281999997</v>
      </c>
      <c r="E8" s="366">
        <f>D8/$D$10*100</f>
        <v>25.833558753461805</v>
      </c>
      <c r="F8" s="421">
        <f>SUM('FOF2'!X48:X52)</f>
        <v>1.28</v>
      </c>
      <c r="G8" s="366">
        <f>F8/$F$10*100</f>
        <v>100</v>
      </c>
      <c r="H8" s="421">
        <f>SUM('FOF3'!O8:O12)</f>
        <v>1</v>
      </c>
      <c r="I8" s="366">
        <v>0</v>
      </c>
      <c r="J8" s="421">
        <f>SUM('FOF4'!C8:C12)</f>
        <v>6</v>
      </c>
      <c r="K8" s="366">
        <f>J8/$J$10*100</f>
        <v>100</v>
      </c>
      <c r="L8" s="421">
        <f>SUM('FOF3'!E8:F12)</f>
        <v>5.5</v>
      </c>
      <c r="M8" s="366">
        <f>L8/$L$10*100</f>
        <v>100</v>
      </c>
      <c r="N8" s="421">
        <v>503.05944046000002</v>
      </c>
      <c r="O8" s="366">
        <f>N8/$N$10*100</f>
        <v>49.389306158981668</v>
      </c>
      <c r="P8" s="421">
        <f>SUM('FOF4'!R8:R12)</f>
        <v>1.04</v>
      </c>
      <c r="Q8" s="366">
        <f>P8/$P$10*100</f>
        <v>100</v>
      </c>
      <c r="R8"/>
      <c r="S8"/>
    </row>
    <row r="9" spans="1:20" ht="13.5" thickBot="1">
      <c r="A9" s="324" t="s">
        <v>121</v>
      </c>
      <c r="B9" s="421">
        <f>D9+F9+H9+J9+L9+N9+P9</f>
        <v>0</v>
      </c>
      <c r="C9" s="366">
        <f>B9/$B$10*100</f>
        <v>0</v>
      </c>
      <c r="D9" s="421"/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/>
      <c r="O9" s="366">
        <f>N9/$N$10*100</f>
        <v>0</v>
      </c>
      <c r="P9" s="421">
        <v>0</v>
      </c>
      <c r="Q9" s="366">
        <f>P9/$P$10*100</f>
        <v>0</v>
      </c>
      <c r="R9"/>
      <c r="S9"/>
    </row>
    <row r="10" spans="1:20" ht="16.5" customHeight="1" thickBot="1">
      <c r="A10" s="322" t="s">
        <v>123</v>
      </c>
      <c r="B10" s="422">
        <f t="shared" ref="B10:K10" si="0">SUM(B7:B9)</f>
        <v>2272.1019326799997</v>
      </c>
      <c r="C10" s="365">
        <f t="shared" si="0"/>
        <v>100.00000000000001</v>
      </c>
      <c r="D10" s="355">
        <v>1238.7224922199998</v>
      </c>
      <c r="E10" s="365">
        <f t="shared" si="0"/>
        <v>100.00000000000001</v>
      </c>
      <c r="F10" s="422">
        <f>SUM(F7:F9)</f>
        <v>1.28</v>
      </c>
      <c r="G10" s="365">
        <f>SUM(G7:G9)</f>
        <v>100</v>
      </c>
      <c r="H10" s="422">
        <f t="shared" si="0"/>
        <v>1</v>
      </c>
      <c r="I10" s="365">
        <f t="shared" si="0"/>
        <v>0</v>
      </c>
      <c r="J10" s="422">
        <f t="shared" si="0"/>
        <v>6</v>
      </c>
      <c r="K10" s="365">
        <f t="shared" si="0"/>
        <v>100</v>
      </c>
      <c r="L10" s="422">
        <f t="shared" ref="L10:Q10" si="1">SUM(L7:L9)</f>
        <v>5.5</v>
      </c>
      <c r="M10" s="365">
        <f t="shared" si="1"/>
        <v>100</v>
      </c>
      <c r="N10" s="355">
        <v>1018.55944046</v>
      </c>
      <c r="O10" s="365">
        <f t="shared" si="1"/>
        <v>100</v>
      </c>
      <c r="P10" s="422">
        <f t="shared" si="1"/>
        <v>1.04</v>
      </c>
      <c r="Q10" s="365">
        <f t="shared" si="1"/>
        <v>100</v>
      </c>
      <c r="R10"/>
      <c r="S10"/>
    </row>
    <row r="11" spans="1:20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/>
      <c r="S11"/>
    </row>
    <row r="12" spans="1:20" ht="12.75" customHeight="1">
      <c r="A12" s="351" t="s">
        <v>127</v>
      </c>
      <c r="B12" s="421">
        <f t="shared" ref="B12:B24" si="2">D12+F12+H12+J12+L12+N12+P12</f>
        <v>91.643542999999994</v>
      </c>
      <c r="C12" s="425">
        <f t="shared" ref="C12:C24" si="3">B12/$B$27*100</f>
        <v>6.6583419798864449</v>
      </c>
      <c r="D12" s="420">
        <v>91.643542999999994</v>
      </c>
      <c r="E12" s="425">
        <f t="shared" ref="E12:E24" si="4">D12/$D$27*100</f>
        <v>10.645681448983382</v>
      </c>
      <c r="F12" s="420"/>
      <c r="G12" s="425"/>
      <c r="H12" s="420"/>
      <c r="I12" s="425"/>
      <c r="J12" s="420"/>
      <c r="K12" s="425"/>
      <c r="L12" s="420"/>
      <c r="M12" s="425">
        <f>L12/$L$27*100</f>
        <v>0</v>
      </c>
      <c r="N12" s="420"/>
      <c r="O12" s="425">
        <f>N12/$N$27*100</f>
        <v>0</v>
      </c>
      <c r="P12" s="420"/>
      <c r="Q12" s="425">
        <f>P12/$L$27*100</f>
        <v>0</v>
      </c>
      <c r="R12"/>
      <c r="S12"/>
    </row>
    <row r="13" spans="1:20">
      <c r="A13" s="351" t="s">
        <v>129</v>
      </c>
      <c r="B13" s="421">
        <f t="shared" si="2"/>
        <v>78.291609099999988</v>
      </c>
      <c r="C13" s="425">
        <f t="shared" si="3"/>
        <v>5.6882600833469477</v>
      </c>
      <c r="D13" s="420">
        <v>78.291609099999988</v>
      </c>
      <c r="E13" s="425">
        <f t="shared" si="4"/>
        <v>9.0946672653951026</v>
      </c>
      <c r="F13" s="420"/>
      <c r="G13" s="425"/>
      <c r="H13" s="420"/>
      <c r="I13" s="425"/>
      <c r="J13" s="420"/>
      <c r="K13" s="425"/>
      <c r="L13" s="420"/>
      <c r="M13" s="425">
        <f t="shared" ref="M13:M24" si="5">L13/$L$27*100</f>
        <v>0</v>
      </c>
      <c r="N13" s="420"/>
      <c r="O13" s="425">
        <f t="shared" ref="O13:O24" si="6">N13/$N$27*100</f>
        <v>0</v>
      </c>
      <c r="P13" s="420"/>
      <c r="Q13" s="425">
        <f t="shared" ref="Q13:Q24" si="7">P13/$L$27*100</f>
        <v>0</v>
      </c>
      <c r="R13"/>
      <c r="S13"/>
    </row>
    <row r="14" spans="1:20">
      <c r="A14" s="351" t="s">
        <v>130</v>
      </c>
      <c r="B14" s="421">
        <f t="shared" si="2"/>
        <v>86.445857400000008</v>
      </c>
      <c r="C14" s="425">
        <f t="shared" si="3"/>
        <v>6.2807052463444961</v>
      </c>
      <c r="D14" s="420">
        <v>86.445857400000008</v>
      </c>
      <c r="E14" s="425">
        <f t="shared" si="4"/>
        <v>10.04189744676985</v>
      </c>
      <c r="F14" s="420"/>
      <c r="G14" s="425"/>
      <c r="H14" s="420"/>
      <c r="I14" s="425"/>
      <c r="J14" s="420"/>
      <c r="K14" s="425"/>
      <c r="L14" s="420"/>
      <c r="M14" s="425">
        <f t="shared" si="5"/>
        <v>0</v>
      </c>
      <c r="N14" s="420"/>
      <c r="O14" s="425">
        <f t="shared" si="6"/>
        <v>0</v>
      </c>
      <c r="P14" s="420"/>
      <c r="Q14" s="425">
        <f t="shared" si="7"/>
        <v>0</v>
      </c>
      <c r="R14"/>
      <c r="S14"/>
    </row>
    <row r="15" spans="1:20">
      <c r="A15" s="351" t="s">
        <v>284</v>
      </c>
      <c r="B15" s="421">
        <f t="shared" si="2"/>
        <v>0</v>
      </c>
      <c r="C15" s="425">
        <f t="shared" si="3"/>
        <v>0</v>
      </c>
      <c r="D15" s="420"/>
      <c r="E15" s="425">
        <f t="shared" si="4"/>
        <v>0</v>
      </c>
      <c r="F15" s="420"/>
      <c r="G15" s="425"/>
      <c r="H15" s="420"/>
      <c r="I15" s="425"/>
      <c r="J15" s="420"/>
      <c r="K15" s="425"/>
      <c r="L15" s="420"/>
      <c r="M15" s="425">
        <f t="shared" si="5"/>
        <v>0</v>
      </c>
      <c r="N15" s="420"/>
      <c r="O15" s="425">
        <f t="shared" si="6"/>
        <v>0</v>
      </c>
      <c r="P15" s="420"/>
      <c r="Q15" s="425">
        <f t="shared" si="7"/>
        <v>0</v>
      </c>
      <c r="R15"/>
      <c r="S15"/>
    </row>
    <row r="16" spans="1:20">
      <c r="A16" s="351" t="s">
        <v>285</v>
      </c>
      <c r="B16" s="421">
        <f t="shared" si="2"/>
        <v>96.425204500000007</v>
      </c>
      <c r="C16" s="425">
        <f t="shared" si="3"/>
        <v>7.0057525715858189</v>
      </c>
      <c r="D16" s="420">
        <v>96.425204500000007</v>
      </c>
      <c r="E16" s="425">
        <f t="shared" si="4"/>
        <v>11.201138423468405</v>
      </c>
      <c r="F16" s="420"/>
      <c r="G16" s="425"/>
      <c r="H16" s="420"/>
      <c r="I16" s="425"/>
      <c r="J16" s="420"/>
      <c r="K16" s="425"/>
      <c r="L16" s="420"/>
      <c r="M16" s="425">
        <f t="shared" si="5"/>
        <v>0</v>
      </c>
      <c r="N16" s="420"/>
      <c r="O16" s="425">
        <f t="shared" si="6"/>
        <v>0</v>
      </c>
      <c r="P16" s="420"/>
      <c r="Q16" s="425">
        <f t="shared" si="7"/>
        <v>0</v>
      </c>
      <c r="R16"/>
      <c r="S16"/>
    </row>
    <row r="17" spans="1:19">
      <c r="A17" s="351" t="s">
        <v>136</v>
      </c>
      <c r="B17" s="421">
        <f t="shared" si="2"/>
        <v>75.270945349999991</v>
      </c>
      <c r="C17" s="425">
        <f t="shared" si="3"/>
        <v>5.4687944058387554</v>
      </c>
      <c r="D17" s="420">
        <v>75.270945349999991</v>
      </c>
      <c r="E17" s="425">
        <f t="shared" si="4"/>
        <v>8.7437748512182356</v>
      </c>
      <c r="F17" s="420"/>
      <c r="G17" s="425"/>
      <c r="H17" s="420"/>
      <c r="I17" s="425"/>
      <c r="J17" s="420"/>
      <c r="K17" s="425"/>
      <c r="L17" s="420"/>
      <c r="M17" s="425">
        <f t="shared" si="5"/>
        <v>0</v>
      </c>
      <c r="N17" s="420"/>
      <c r="O17" s="425">
        <f t="shared" si="6"/>
        <v>0</v>
      </c>
      <c r="P17" s="420"/>
      <c r="Q17" s="425">
        <f t="shared" si="7"/>
        <v>0</v>
      </c>
      <c r="R17"/>
      <c r="S17"/>
    </row>
    <row r="18" spans="1:19" ht="16.5" customHeight="1">
      <c r="A18" s="351" t="s">
        <v>138</v>
      </c>
      <c r="B18" s="421">
        <f t="shared" si="2"/>
        <v>53.918098999999998</v>
      </c>
      <c r="C18" s="425">
        <f t="shared" si="3"/>
        <v>3.9174079296276596</v>
      </c>
      <c r="D18" s="420">
        <v>53.918098999999998</v>
      </c>
      <c r="E18" s="425">
        <f t="shared" si="4"/>
        <v>6.2633425934738192</v>
      </c>
      <c r="F18" s="420"/>
      <c r="G18" s="425"/>
      <c r="H18" s="420"/>
      <c r="I18" s="425"/>
      <c r="J18" s="420"/>
      <c r="K18" s="425"/>
      <c r="L18" s="420"/>
      <c r="M18" s="425">
        <f t="shared" si="5"/>
        <v>0</v>
      </c>
      <c r="N18" s="420"/>
      <c r="O18" s="425">
        <f t="shared" si="6"/>
        <v>0</v>
      </c>
      <c r="P18" s="420"/>
      <c r="Q18" s="425">
        <f t="shared" si="7"/>
        <v>0</v>
      </c>
      <c r="R18"/>
      <c r="S18"/>
    </row>
    <row r="19" spans="1:19" ht="16.5" customHeight="1">
      <c r="A19" s="351" t="s">
        <v>140</v>
      </c>
      <c r="B19" s="421">
        <f t="shared" si="2"/>
        <v>0</v>
      </c>
      <c r="C19" s="425">
        <f t="shared" si="3"/>
        <v>0</v>
      </c>
      <c r="D19" s="420"/>
      <c r="E19" s="425">
        <f t="shared" si="4"/>
        <v>0</v>
      </c>
      <c r="F19" s="420"/>
      <c r="G19" s="425"/>
      <c r="H19" s="420"/>
      <c r="I19" s="425"/>
      <c r="J19" s="420"/>
      <c r="K19" s="425"/>
      <c r="L19" s="420"/>
      <c r="M19" s="425">
        <f t="shared" si="5"/>
        <v>0</v>
      </c>
      <c r="N19" s="420"/>
      <c r="O19" s="425">
        <f t="shared" si="6"/>
        <v>0</v>
      </c>
      <c r="P19" s="420"/>
      <c r="Q19" s="425">
        <f t="shared" si="7"/>
        <v>0</v>
      </c>
      <c r="R19"/>
      <c r="S19"/>
    </row>
    <row r="20" spans="1:19" ht="16.5" customHeight="1">
      <c r="A20" s="351" t="s">
        <v>142</v>
      </c>
      <c r="B20" s="421">
        <f t="shared" si="2"/>
        <v>868.86156630000005</v>
      </c>
      <c r="C20" s="425">
        <f t="shared" si="3"/>
        <v>63.12695092555709</v>
      </c>
      <c r="D20" s="420">
        <v>353.36156629999999</v>
      </c>
      <c r="E20" s="425">
        <f t="shared" si="4"/>
        <v>41.047896534768647</v>
      </c>
      <c r="F20" s="420"/>
      <c r="G20" s="425"/>
      <c r="H20" s="420"/>
      <c r="I20" s="425"/>
      <c r="J20" s="420"/>
      <c r="K20" s="425"/>
      <c r="L20" s="420"/>
      <c r="M20" s="425">
        <f t="shared" si="5"/>
        <v>0</v>
      </c>
      <c r="N20" s="420">
        <v>515.5</v>
      </c>
      <c r="O20" s="425">
        <f t="shared" si="6"/>
        <v>100</v>
      </c>
      <c r="P20" s="420"/>
      <c r="Q20" s="425">
        <f t="shared" si="7"/>
        <v>0</v>
      </c>
      <c r="R20"/>
      <c r="S20"/>
    </row>
    <row r="21" spans="1:19">
      <c r="A21" s="351" t="s">
        <v>144</v>
      </c>
      <c r="B21" s="421">
        <f t="shared" si="2"/>
        <v>0</v>
      </c>
      <c r="C21" s="425">
        <f t="shared" si="3"/>
        <v>0</v>
      </c>
      <c r="D21" s="420"/>
      <c r="E21" s="425">
        <f t="shared" si="4"/>
        <v>0</v>
      </c>
      <c r="F21" s="420"/>
      <c r="G21" s="425"/>
      <c r="H21" s="420"/>
      <c r="I21" s="425"/>
      <c r="J21" s="420"/>
      <c r="K21" s="425"/>
      <c r="L21" s="420"/>
      <c r="M21" s="425">
        <f t="shared" si="5"/>
        <v>0</v>
      </c>
      <c r="N21" s="420"/>
      <c r="O21" s="425">
        <f t="shared" si="6"/>
        <v>0</v>
      </c>
      <c r="P21" s="420"/>
      <c r="Q21" s="425">
        <f t="shared" si="7"/>
        <v>0</v>
      </c>
      <c r="R21"/>
      <c r="S21"/>
    </row>
    <row r="22" spans="1:19" ht="12.75" customHeight="1">
      <c r="A22" s="351" t="s">
        <v>146</v>
      </c>
      <c r="B22" s="421">
        <f t="shared" si="2"/>
        <v>0</v>
      </c>
      <c r="C22" s="425">
        <f t="shared" si="3"/>
        <v>0</v>
      </c>
      <c r="D22" s="420"/>
      <c r="E22" s="425">
        <f t="shared" si="4"/>
        <v>0</v>
      </c>
      <c r="F22" s="420"/>
      <c r="G22" s="425"/>
      <c r="H22" s="420"/>
      <c r="I22" s="425"/>
      <c r="J22" s="420"/>
      <c r="K22" s="425"/>
      <c r="L22" s="420"/>
      <c r="M22" s="425">
        <f t="shared" si="5"/>
        <v>0</v>
      </c>
      <c r="N22" s="420"/>
      <c r="O22" s="425">
        <f t="shared" si="6"/>
        <v>0</v>
      </c>
      <c r="P22" s="420"/>
      <c r="Q22" s="425">
        <f t="shared" si="7"/>
        <v>0</v>
      </c>
      <c r="R22"/>
      <c r="S22"/>
    </row>
    <row r="23" spans="1:19">
      <c r="A23" s="351" t="s">
        <v>148</v>
      </c>
      <c r="B23" s="421">
        <f t="shared" si="2"/>
        <v>0</v>
      </c>
      <c r="C23" s="425">
        <f t="shared" si="3"/>
        <v>0</v>
      </c>
      <c r="D23" s="420"/>
      <c r="E23" s="425">
        <f t="shared" si="4"/>
        <v>0</v>
      </c>
      <c r="F23" s="420"/>
      <c r="G23" s="425"/>
      <c r="H23" s="420"/>
      <c r="I23" s="425"/>
      <c r="J23" s="420"/>
      <c r="K23" s="425"/>
      <c r="L23" s="420"/>
      <c r="M23" s="425">
        <f t="shared" si="5"/>
        <v>0</v>
      </c>
      <c r="N23" s="420"/>
      <c r="O23" s="425">
        <f t="shared" si="6"/>
        <v>0</v>
      </c>
      <c r="P23" s="420"/>
      <c r="Q23" s="425">
        <f t="shared" si="7"/>
        <v>0</v>
      </c>
      <c r="R23"/>
      <c r="S23"/>
    </row>
    <row r="24" spans="1:19" ht="13.5" thickBot="1">
      <c r="A24" s="351" t="s">
        <v>150</v>
      </c>
      <c r="B24" s="421">
        <f t="shared" si="2"/>
        <v>25.495000000000001</v>
      </c>
      <c r="C24" s="425">
        <f t="shared" si="3"/>
        <v>1.8523337620982743</v>
      </c>
      <c r="D24" s="420">
        <v>25.495000000000001</v>
      </c>
      <c r="E24" s="425">
        <f t="shared" si="4"/>
        <v>2.9616014359225651</v>
      </c>
      <c r="F24" s="420"/>
      <c r="G24" s="425"/>
      <c r="H24" s="420"/>
      <c r="I24" s="425"/>
      <c r="J24" s="420"/>
      <c r="K24" s="425"/>
      <c r="L24" s="420"/>
      <c r="M24" s="425">
        <f t="shared" si="5"/>
        <v>0</v>
      </c>
      <c r="N24" s="420"/>
      <c r="O24" s="425">
        <f t="shared" si="6"/>
        <v>0</v>
      </c>
      <c r="P24" s="420"/>
      <c r="Q24" s="425">
        <f t="shared" si="7"/>
        <v>0</v>
      </c>
      <c r="R24"/>
      <c r="S24"/>
    </row>
    <row r="25" spans="1:19" ht="13.5" thickBot="1">
      <c r="A25" s="362" t="s">
        <v>152</v>
      </c>
      <c r="B25" s="355">
        <f t="shared" ref="B25:M25" si="8">SUM(B12:B24)</f>
        <v>1376.3518246499998</v>
      </c>
      <c r="C25" s="426">
        <f t="shared" si="8"/>
        <v>99.998546904285476</v>
      </c>
      <c r="D25" s="355">
        <v>860.85182464999991</v>
      </c>
      <c r="E25" s="365">
        <f t="shared" si="8"/>
        <v>100.00000000000001</v>
      </c>
      <c r="F25" s="422">
        <f>SUM(F12:F24)</f>
        <v>0</v>
      </c>
      <c r="G25" s="365">
        <f>SUM(G12:G24)</f>
        <v>0</v>
      </c>
      <c r="H25" s="422">
        <f t="shared" si="8"/>
        <v>0</v>
      </c>
      <c r="I25" s="365">
        <f t="shared" si="8"/>
        <v>0</v>
      </c>
      <c r="J25" s="422">
        <f t="shared" si="8"/>
        <v>0</v>
      </c>
      <c r="K25" s="365">
        <f t="shared" si="8"/>
        <v>0</v>
      </c>
      <c r="L25" s="422">
        <f t="shared" si="8"/>
        <v>0</v>
      </c>
      <c r="M25" s="365">
        <f t="shared" si="8"/>
        <v>0</v>
      </c>
      <c r="N25" s="355">
        <v>515.5</v>
      </c>
      <c r="O25" s="365">
        <f>SUM(O12:O24)</f>
        <v>100</v>
      </c>
      <c r="P25" s="422">
        <f>SUM(P12:P24)</f>
        <v>0</v>
      </c>
      <c r="Q25" s="365">
        <f>SUM(Q12:Q24)</f>
        <v>0</v>
      </c>
      <c r="R25"/>
      <c r="S25"/>
    </row>
    <row r="26" spans="1:19" ht="13.5" thickBot="1">
      <c r="A26" s="362" t="s">
        <v>154</v>
      </c>
      <c r="B26" s="421">
        <f>D26+F26+H26+J26+L26+N26+P26</f>
        <v>0.02</v>
      </c>
      <c r="C26" s="426">
        <f>B26/B27*100</f>
        <v>1.4530957145309073E-3</v>
      </c>
      <c r="D26" s="422">
        <v>0</v>
      </c>
      <c r="E26" s="365">
        <f>D26/$D27*100</f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0.01</v>
      </c>
      <c r="M26" s="365">
        <f>L26/L27*100</f>
        <v>100</v>
      </c>
      <c r="N26" s="422"/>
      <c r="O26" s="365">
        <f>N26/N27*100</f>
        <v>0</v>
      </c>
      <c r="P26" s="422">
        <v>0.01</v>
      </c>
      <c r="Q26" s="365">
        <f>P26/P27*100</f>
        <v>100</v>
      </c>
      <c r="R26"/>
      <c r="S26"/>
    </row>
    <row r="27" spans="1:19" ht="13.5" thickBot="1">
      <c r="A27" s="362" t="s">
        <v>156</v>
      </c>
      <c r="B27" s="355">
        <f>SUM(B25:B26)</f>
        <v>1376.3718246499998</v>
      </c>
      <c r="C27" s="426">
        <f t="shared" ref="C27:M27" si="9">SUM(C25:C26)</f>
        <v>100</v>
      </c>
      <c r="D27" s="355">
        <v>860.85182464999991</v>
      </c>
      <c r="E27" s="365">
        <f t="shared" si="9"/>
        <v>100.00000000000001</v>
      </c>
      <c r="F27" s="422">
        <f>SUM(F25:F26)</f>
        <v>0</v>
      </c>
      <c r="G27" s="365">
        <f>SUM(G25:G26)</f>
        <v>0</v>
      </c>
      <c r="H27" s="422">
        <f t="shared" si="9"/>
        <v>0</v>
      </c>
      <c r="I27" s="365">
        <f t="shared" si="9"/>
        <v>0</v>
      </c>
      <c r="J27" s="422">
        <f t="shared" si="9"/>
        <v>0</v>
      </c>
      <c r="K27" s="365">
        <f t="shared" si="9"/>
        <v>0</v>
      </c>
      <c r="L27" s="422">
        <f t="shared" si="9"/>
        <v>0.01</v>
      </c>
      <c r="M27" s="365">
        <f t="shared" si="9"/>
        <v>100</v>
      </c>
      <c r="N27" s="355">
        <v>515.5</v>
      </c>
      <c r="O27" s="365">
        <f>O25+O26</f>
        <v>100</v>
      </c>
      <c r="P27" s="422">
        <f>SUM(P25:P26)</f>
        <v>0.01</v>
      </c>
      <c r="Q27" s="365">
        <f>SUM(Q25:Q26)</f>
        <v>100</v>
      </c>
      <c r="R27"/>
      <c r="S27"/>
    </row>
    <row r="28" spans="1:19">
      <c r="A28" s="348" t="s">
        <v>1304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/>
      <c r="S28"/>
    </row>
    <row r="29" spans="1:19" ht="16.5" customHeight="1">
      <c r="A29" s="351" t="s">
        <v>160</v>
      </c>
      <c r="B29" s="421">
        <f t="shared" ref="B29:B35" si="10">D29+F29+H29+J29+L29+N29+P29</f>
        <v>386.76228772000002</v>
      </c>
      <c r="C29" s="425">
        <f t="shared" ref="C29:C35" si="11">B29/$B$38*100</f>
        <v>46.990460343985845</v>
      </c>
      <c r="D29" s="420"/>
      <c r="E29" s="425">
        <f t="shared" ref="E29:E35" si="12">D29/$D$38*100</f>
        <v>0</v>
      </c>
      <c r="F29" s="420"/>
      <c r="G29" s="425"/>
      <c r="H29" s="420"/>
      <c r="I29" s="425"/>
      <c r="J29" s="420"/>
      <c r="K29" s="425"/>
      <c r="L29" s="420"/>
      <c r="M29" s="425"/>
      <c r="N29" s="420">
        <v>386.76228772000002</v>
      </c>
      <c r="O29" s="425">
        <f>N29/$N$38*100</f>
        <v>76.882025584559685</v>
      </c>
      <c r="P29" s="420"/>
      <c r="Q29" s="425"/>
      <c r="R29"/>
      <c r="S29"/>
    </row>
    <row r="30" spans="1:19" ht="16.5" customHeight="1">
      <c r="A30" s="351" t="s">
        <v>162</v>
      </c>
      <c r="B30" s="421">
        <f t="shared" si="10"/>
        <v>0</v>
      </c>
      <c r="C30" s="425">
        <f t="shared" si="11"/>
        <v>0</v>
      </c>
      <c r="D30" s="420"/>
      <c r="E30" s="425">
        <f t="shared" si="12"/>
        <v>0</v>
      </c>
      <c r="F30" s="420"/>
      <c r="G30" s="425"/>
      <c r="H30" s="420"/>
      <c r="I30" s="425"/>
      <c r="J30" s="420"/>
      <c r="K30" s="425"/>
      <c r="L30" s="420"/>
      <c r="M30" s="425"/>
      <c r="N30" s="420"/>
      <c r="O30" s="425">
        <f t="shared" ref="O30:O35" si="13">N30/$N$38*100</f>
        <v>0</v>
      </c>
      <c r="P30" s="420"/>
      <c r="Q30" s="425"/>
      <c r="R30"/>
      <c r="S30"/>
    </row>
    <row r="31" spans="1:19" ht="16.5" customHeight="1">
      <c r="A31" s="351" t="s">
        <v>164</v>
      </c>
      <c r="B31" s="421">
        <f t="shared" si="10"/>
        <v>0</v>
      </c>
      <c r="C31" s="425">
        <f t="shared" si="11"/>
        <v>0</v>
      </c>
      <c r="D31" s="420"/>
      <c r="E31" s="425">
        <f t="shared" si="12"/>
        <v>0</v>
      </c>
      <c r="F31" s="420"/>
      <c r="G31" s="425"/>
      <c r="H31" s="420"/>
      <c r="I31" s="425"/>
      <c r="J31" s="420"/>
      <c r="K31" s="425"/>
      <c r="L31" s="420"/>
      <c r="M31" s="425"/>
      <c r="N31" s="420"/>
      <c r="O31" s="425">
        <f t="shared" si="13"/>
        <v>0</v>
      </c>
      <c r="P31" s="420"/>
      <c r="Q31" s="425"/>
      <c r="R31"/>
      <c r="S31"/>
    </row>
    <row r="32" spans="1:19">
      <c r="A32" s="351" t="s">
        <v>166</v>
      </c>
      <c r="B32" s="421">
        <f t="shared" si="10"/>
        <v>0</v>
      </c>
      <c r="C32" s="425">
        <f t="shared" si="11"/>
        <v>0</v>
      </c>
      <c r="D32" s="420"/>
      <c r="E32" s="425">
        <f t="shared" si="12"/>
        <v>0</v>
      </c>
      <c r="F32" s="420"/>
      <c r="G32" s="425"/>
      <c r="H32" s="420"/>
      <c r="I32" s="425"/>
      <c r="J32" s="420"/>
      <c r="K32" s="425"/>
      <c r="L32" s="420"/>
      <c r="M32" s="425"/>
      <c r="N32" s="420"/>
      <c r="O32" s="425">
        <f t="shared" si="13"/>
        <v>0</v>
      </c>
      <c r="P32" s="420"/>
      <c r="Q32" s="425"/>
      <c r="R32"/>
      <c r="S32"/>
    </row>
    <row r="33" spans="1:19" ht="16.5" customHeight="1">
      <c r="A33" s="351" t="s">
        <v>168</v>
      </c>
      <c r="B33" s="421">
        <f t="shared" si="10"/>
        <v>114.04070643000001</v>
      </c>
      <c r="C33" s="425">
        <f t="shared" si="11"/>
        <v>13.855604497247715</v>
      </c>
      <c r="D33" s="420">
        <v>18.60760514</v>
      </c>
      <c r="E33" s="425">
        <f t="shared" si="12"/>
        <v>5.8147657110360118</v>
      </c>
      <c r="F33" s="420"/>
      <c r="G33" s="425"/>
      <c r="H33" s="420"/>
      <c r="I33" s="425"/>
      <c r="J33" s="420"/>
      <c r="K33" s="425"/>
      <c r="L33" s="420"/>
      <c r="M33" s="425"/>
      <c r="N33" s="420">
        <v>95.43310129000001</v>
      </c>
      <c r="O33" s="425">
        <f t="shared" si="13"/>
        <v>18.970541771909801</v>
      </c>
      <c r="P33" s="420"/>
      <c r="Q33" s="425"/>
      <c r="R33"/>
      <c r="S33"/>
    </row>
    <row r="34" spans="1:19" ht="16.5" customHeight="1">
      <c r="A34" s="351" t="s">
        <v>170</v>
      </c>
      <c r="B34" s="421">
        <f t="shared" si="10"/>
        <v>0</v>
      </c>
      <c r="C34" s="425">
        <f t="shared" si="11"/>
        <v>0</v>
      </c>
      <c r="D34" s="420"/>
      <c r="E34" s="425">
        <f t="shared" si="12"/>
        <v>0</v>
      </c>
      <c r="F34" s="420"/>
      <c r="G34" s="425"/>
      <c r="H34" s="420"/>
      <c r="I34" s="425"/>
      <c r="J34" s="420"/>
      <c r="K34" s="425"/>
      <c r="L34" s="420"/>
      <c r="M34" s="425"/>
      <c r="N34" s="420"/>
      <c r="O34" s="425">
        <f t="shared" si="13"/>
        <v>0</v>
      </c>
      <c r="P34" s="420"/>
      <c r="Q34" s="425"/>
      <c r="R34"/>
      <c r="S34"/>
    </row>
    <row r="35" spans="1:19" ht="13.5" thickBot="1">
      <c r="A35" s="351" t="s">
        <v>172</v>
      </c>
      <c r="B35" s="421">
        <f t="shared" si="10"/>
        <v>322.26254912999997</v>
      </c>
      <c r="C35" s="425">
        <f t="shared" si="11"/>
        <v>39.153935158766444</v>
      </c>
      <c r="D35" s="420">
        <v>301.39849767999999</v>
      </c>
      <c r="E35" s="425">
        <f t="shared" si="12"/>
        <v>94.185234288963997</v>
      </c>
      <c r="F35" s="420"/>
      <c r="G35" s="425"/>
      <c r="H35" s="420"/>
      <c r="I35" s="425"/>
      <c r="J35" s="420"/>
      <c r="K35" s="425"/>
      <c r="L35" s="420"/>
      <c r="M35" s="425"/>
      <c r="N35" s="420">
        <v>20.864051449999998</v>
      </c>
      <c r="O35" s="425">
        <f t="shared" si="13"/>
        <v>4.1474326435305153</v>
      </c>
      <c r="P35" s="420"/>
      <c r="Q35" s="425"/>
      <c r="R35"/>
      <c r="S35"/>
    </row>
    <row r="36" spans="1:19" ht="13.5" thickBot="1">
      <c r="A36" s="362" t="s">
        <v>174</v>
      </c>
      <c r="B36" s="355">
        <f>SUM(B29:B35)</f>
        <v>823.06554327999993</v>
      </c>
      <c r="C36" s="426">
        <f>SUM(C29:C35)</f>
        <v>100</v>
      </c>
      <c r="D36" s="355">
        <v>320.00610281999997</v>
      </c>
      <c r="E36" s="426">
        <f>SUM(E29:E35)</f>
        <v>100.00000000000001</v>
      </c>
      <c r="F36" s="422">
        <f>SUM(F28:F35)</f>
        <v>0</v>
      </c>
      <c r="G36" s="426">
        <f>SUM(G29:G35)</f>
        <v>0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422">
        <f>SUM(L28:L35)</f>
        <v>0</v>
      </c>
      <c r="M36" s="426">
        <f>SUM(M29:M35)</f>
        <v>0</v>
      </c>
      <c r="N36" s="355">
        <v>503.05944046000002</v>
      </c>
      <c r="O36" s="426">
        <f>SUM(O29:O35)</f>
        <v>100</v>
      </c>
      <c r="P36" s="422">
        <f>SUM(P28:P35)</f>
        <v>0</v>
      </c>
      <c r="Q36" s="426">
        <f>SUM(Q29:Q35)</f>
        <v>0</v>
      </c>
      <c r="R36"/>
      <c r="S36"/>
    </row>
    <row r="37" spans="1:19" ht="13.5" thickBot="1">
      <c r="A37" s="362" t="s">
        <v>176</v>
      </c>
      <c r="B37" s="421">
        <f>D37+F37+H37+J37+L37+N37+P37</f>
        <v>0</v>
      </c>
      <c r="C37" s="426">
        <f>B37/B38*100</f>
        <v>0</v>
      </c>
      <c r="D37" s="422">
        <v>0</v>
      </c>
      <c r="E37" s="426">
        <f>D37/$D$38*100</f>
        <v>0</v>
      </c>
      <c r="F37" s="422">
        <v>0</v>
      </c>
      <c r="G37" s="426">
        <v>0</v>
      </c>
      <c r="H37" s="422">
        <v>0</v>
      </c>
      <c r="I37" s="426">
        <v>0</v>
      </c>
      <c r="J37" s="422">
        <v>0</v>
      </c>
      <c r="K37" s="426">
        <v>0</v>
      </c>
      <c r="L37" s="422">
        <v>0</v>
      </c>
      <c r="M37" s="426">
        <v>0</v>
      </c>
      <c r="N37" s="422"/>
      <c r="O37" s="426">
        <f>N37/N38*100</f>
        <v>0</v>
      </c>
      <c r="P37" s="422">
        <v>0</v>
      </c>
      <c r="Q37" s="426">
        <v>0</v>
      </c>
      <c r="R37"/>
      <c r="S37"/>
    </row>
    <row r="38" spans="1:19" ht="13.5" thickBot="1">
      <c r="A38" s="362" t="s">
        <v>178</v>
      </c>
      <c r="B38" s="355">
        <f t="shared" ref="B38:L38" si="14">SUM(B36:B37)</f>
        <v>823.06554327999993</v>
      </c>
      <c r="C38" s="426">
        <f t="shared" si="14"/>
        <v>100</v>
      </c>
      <c r="D38" s="355">
        <v>320.00610281999997</v>
      </c>
      <c r="E38" s="426">
        <f t="shared" si="14"/>
        <v>100.00000000000001</v>
      </c>
      <c r="F38" s="422">
        <f>SUM(F36:F37)</f>
        <v>0</v>
      </c>
      <c r="G38" s="426">
        <f>SUM(G36:G37)</f>
        <v>0</v>
      </c>
      <c r="H38" s="422">
        <f t="shared" si="14"/>
        <v>0</v>
      </c>
      <c r="I38" s="426">
        <f t="shared" si="14"/>
        <v>0</v>
      </c>
      <c r="J38" s="422">
        <f t="shared" si="14"/>
        <v>0</v>
      </c>
      <c r="K38" s="426">
        <f t="shared" si="14"/>
        <v>0</v>
      </c>
      <c r="L38" s="422">
        <f t="shared" si="14"/>
        <v>0</v>
      </c>
      <c r="M38" s="426">
        <v>0</v>
      </c>
      <c r="N38" s="355">
        <v>503.05944046000002</v>
      </c>
      <c r="O38" s="426">
        <f>SUM(O36:O37)</f>
        <v>100</v>
      </c>
      <c r="P38" s="422">
        <f>SUM(P36:P37)</f>
        <v>0</v>
      </c>
      <c r="Q38" s="426">
        <v>0</v>
      </c>
      <c r="R38"/>
      <c r="S38"/>
    </row>
    <row r="39" spans="1:19">
      <c r="A39" s="339" t="s">
        <v>437</v>
      </c>
      <c r="B39" s="421">
        <f>D39+F39+H39+J39+L39+N39+P39</f>
        <v>0</v>
      </c>
      <c r="C39" s="1413">
        <f>B39/$B$42*100</f>
        <v>0</v>
      </c>
      <c r="D39" s="1374"/>
      <c r="E39" s="1413">
        <f>D39/$D$42*100</f>
        <v>0</v>
      </c>
      <c r="F39" s="339">
        <v>0</v>
      </c>
      <c r="G39" s="339">
        <v>0</v>
      </c>
      <c r="H39" s="339">
        <v>0</v>
      </c>
      <c r="I39" s="339">
        <v>0</v>
      </c>
      <c r="J39" s="339">
        <v>0</v>
      </c>
      <c r="K39" s="339">
        <v>0</v>
      </c>
      <c r="L39" s="339">
        <v>0</v>
      </c>
      <c r="M39" s="339">
        <v>0</v>
      </c>
      <c r="N39" s="337">
        <v>0</v>
      </c>
      <c r="O39" s="339">
        <v>0</v>
      </c>
      <c r="P39" s="339">
        <v>0</v>
      </c>
      <c r="Q39" s="339">
        <v>0</v>
      </c>
      <c r="R39"/>
      <c r="S39"/>
    </row>
    <row r="40" spans="1:19">
      <c r="A40" s="339" t="s">
        <v>438</v>
      </c>
      <c r="B40" s="421">
        <f>D40+F40+H40+J40+L40+N40+P40</f>
        <v>0</v>
      </c>
      <c r="C40" s="1413">
        <f>B40/$B$42*100</f>
        <v>0</v>
      </c>
      <c r="D40" s="339"/>
      <c r="E40" s="1413">
        <f>D40/$D$42*100</f>
        <v>0</v>
      </c>
      <c r="F40" s="339">
        <v>0</v>
      </c>
      <c r="G40" s="339">
        <v>0</v>
      </c>
      <c r="H40" s="339">
        <v>0</v>
      </c>
      <c r="I40" s="339">
        <v>0</v>
      </c>
      <c r="J40" s="339">
        <v>0</v>
      </c>
      <c r="K40" s="339">
        <v>0</v>
      </c>
      <c r="L40" s="339">
        <v>0</v>
      </c>
      <c r="M40" s="339">
        <v>0</v>
      </c>
      <c r="N40" s="337">
        <v>0</v>
      </c>
      <c r="O40" s="339">
        <v>0</v>
      </c>
      <c r="P40" s="339">
        <v>0</v>
      </c>
      <c r="Q40" s="339">
        <v>0</v>
      </c>
      <c r="R40"/>
      <c r="S40"/>
    </row>
    <row r="41" spans="1:19" ht="13.5" thickBot="1">
      <c r="A41" s="339" t="s">
        <v>439</v>
      </c>
      <c r="B41" s="421">
        <f>D41+F41+H41+J41+L41+N41+P41</f>
        <v>57.86456475</v>
      </c>
      <c r="C41" s="1413">
        <f>B41/$B$42*100</f>
        <v>100</v>
      </c>
      <c r="D41" s="339">
        <v>57.86456475</v>
      </c>
      <c r="E41" s="1413">
        <f>D41/$D$42*100</f>
        <v>100</v>
      </c>
      <c r="F41" s="339">
        <v>0</v>
      </c>
      <c r="G41" s="339">
        <v>0</v>
      </c>
      <c r="H41" s="339">
        <v>0</v>
      </c>
      <c r="I41" s="339">
        <v>0</v>
      </c>
      <c r="J41" s="339">
        <v>0</v>
      </c>
      <c r="K41" s="339">
        <v>0</v>
      </c>
      <c r="L41" s="339">
        <v>0</v>
      </c>
      <c r="M41" s="339">
        <v>0</v>
      </c>
      <c r="N41" s="337">
        <v>0</v>
      </c>
      <c r="O41" s="339">
        <v>0</v>
      </c>
      <c r="P41" s="339">
        <v>0</v>
      </c>
      <c r="Q41" s="339">
        <v>0</v>
      </c>
      <c r="R41"/>
      <c r="S41"/>
    </row>
    <row r="42" spans="1:19" ht="13.5" thickBot="1">
      <c r="A42" s="362" t="s">
        <v>440</v>
      </c>
      <c r="B42" s="357">
        <f>SUM(B39:B41)</f>
        <v>57.86456475</v>
      </c>
      <c r="C42" s="1464">
        <f>SUM(C39:C41)</f>
        <v>100</v>
      </c>
      <c r="D42" s="380">
        <v>57.86456475</v>
      </c>
      <c r="E42" s="1295">
        <f>SUM(E39:E41)</f>
        <v>100</v>
      </c>
      <c r="F42" s="357">
        <f>SUM(F39:F41)</f>
        <v>0</v>
      </c>
      <c r="G42" s="357">
        <v>0</v>
      </c>
      <c r="H42" s="357">
        <f>SUM(H39:H41)</f>
        <v>0</v>
      </c>
      <c r="I42" s="357">
        <v>0</v>
      </c>
      <c r="J42" s="357">
        <f>SUM(J39:J41)</f>
        <v>0</v>
      </c>
      <c r="K42" s="357">
        <v>0</v>
      </c>
      <c r="L42" s="357">
        <f>SUM(L39:L41)</f>
        <v>0</v>
      </c>
      <c r="M42" s="357">
        <v>0</v>
      </c>
      <c r="N42" s="356">
        <f>SUM(N39:N41)</f>
        <v>0</v>
      </c>
      <c r="O42" s="357">
        <v>0</v>
      </c>
      <c r="P42" s="357">
        <f>SUM(P39:P41)</f>
        <v>0</v>
      </c>
      <c r="Q42" s="357">
        <v>0</v>
      </c>
      <c r="R42"/>
      <c r="S42"/>
    </row>
    <row r="43" spans="1:19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L43" s="421"/>
      <c r="M43" s="367"/>
      <c r="N43" s="421"/>
      <c r="P43" s="421"/>
      <c r="Q43" s="367"/>
      <c r="R43"/>
      <c r="S43"/>
    </row>
    <row r="44" spans="1:19">
      <c r="A44" s="411" t="s">
        <v>181</v>
      </c>
      <c r="B44" s="421">
        <f>D44+F44+H44+J44+L44+N44+P44</f>
        <v>5069</v>
      </c>
      <c r="C44" s="386"/>
      <c r="D44" s="423">
        <v>3427</v>
      </c>
      <c r="E44" s="386"/>
      <c r="F44" s="423">
        <v>0</v>
      </c>
      <c r="G44" s="386"/>
      <c r="H44" s="423">
        <v>0</v>
      </c>
      <c r="I44" s="386"/>
      <c r="J44" s="423">
        <v>0</v>
      </c>
      <c r="K44" s="386"/>
      <c r="L44" s="423">
        <v>0</v>
      </c>
      <c r="M44" s="386"/>
      <c r="N44" s="423">
        <v>1642</v>
      </c>
      <c r="O44" s="386"/>
      <c r="P44" s="423">
        <v>0</v>
      </c>
      <c r="Q44" s="386"/>
      <c r="R44"/>
      <c r="S44"/>
    </row>
    <row r="45" spans="1:19" ht="13.5" thickBot="1">
      <c r="A45" s="413" t="s">
        <v>182</v>
      </c>
      <c r="B45" s="413">
        <f>B10/B44*1000000</f>
        <v>448234.74702702696</v>
      </c>
      <c r="C45" s="387"/>
      <c r="D45" s="424">
        <f>D10/D44*1000000</f>
        <v>361459.72927341692</v>
      </c>
      <c r="E45" s="387"/>
      <c r="F45" s="424" t="e">
        <f>F10/F44*1000000</f>
        <v>#DIV/0!</v>
      </c>
      <c r="G45" s="387"/>
      <c r="H45" s="424" t="e">
        <f>H10/H44*1000000</f>
        <v>#DIV/0!</v>
      </c>
      <c r="I45" s="387"/>
      <c r="J45" s="424" t="e">
        <f>J10/J44*1000000</f>
        <v>#DIV/0!</v>
      </c>
      <c r="K45" s="387"/>
      <c r="L45" s="424" t="e">
        <f>L10/L44*1000000</f>
        <v>#DIV/0!</v>
      </c>
      <c r="M45" s="387"/>
      <c r="N45" s="424">
        <f>N10/N44*1000000</f>
        <v>620316.34619975637</v>
      </c>
      <c r="O45" s="387"/>
      <c r="P45" s="424" t="e">
        <f>P10/P44*1000000</f>
        <v>#DIV/0!</v>
      </c>
      <c r="Q45" s="387"/>
      <c r="R45"/>
      <c r="S45"/>
    </row>
    <row r="46" spans="1:19">
      <c r="A46" s="337"/>
      <c r="B46" s="337"/>
      <c r="C46" s="337"/>
      <c r="D46" s="337"/>
      <c r="E46" s="367"/>
      <c r="F46" s="337"/>
      <c r="G46" s="337"/>
      <c r="H46" s="337"/>
      <c r="I46" s="337"/>
      <c r="K46"/>
      <c r="R46"/>
      <c r="S46"/>
    </row>
    <row r="47" spans="1:19">
      <c r="A47" s="527" t="s">
        <v>184</v>
      </c>
      <c r="B47" s="439" t="s">
        <v>78</v>
      </c>
      <c r="C47" s="514"/>
      <c r="D47" s="433" t="s">
        <v>530</v>
      </c>
      <c r="E47" s="427"/>
      <c r="F47" s="1268" t="s">
        <v>1309</v>
      </c>
      <c r="G47" s="1265"/>
      <c r="H47" s="1268" t="s">
        <v>595</v>
      </c>
      <c r="I47" s="1265"/>
      <c r="J47" s="1268" t="s">
        <v>595</v>
      </c>
      <c r="K47" s="514"/>
      <c r="L47" s="1247" t="s">
        <v>1361</v>
      </c>
      <c r="M47" s="428"/>
      <c r="N47" s="325" t="s">
        <v>589</v>
      </c>
      <c r="O47" s="506"/>
      <c r="P47" s="439" t="s">
        <v>942</v>
      </c>
      <c r="Q47" s="428"/>
      <c r="R47"/>
      <c r="S47"/>
    </row>
    <row r="48" spans="1:19">
      <c r="A48" s="513"/>
      <c r="B48" s="485"/>
      <c r="C48" s="517"/>
      <c r="D48" s="169" t="s">
        <v>1362</v>
      </c>
      <c r="E48" s="429"/>
      <c r="F48" s="1269" t="s">
        <v>1363</v>
      </c>
      <c r="G48" s="1266"/>
      <c r="H48" s="1269" t="s">
        <v>863</v>
      </c>
      <c r="I48" s="1266"/>
      <c r="J48" s="1269" t="s">
        <v>945</v>
      </c>
      <c r="K48" s="517"/>
      <c r="L48" s="1248" t="s">
        <v>755</v>
      </c>
      <c r="M48" s="428"/>
      <c r="N48" s="169" t="s">
        <v>1364</v>
      </c>
      <c r="O48" s="508"/>
      <c r="P48" s="504" t="s">
        <v>950</v>
      </c>
      <c r="Q48" s="428"/>
      <c r="R48"/>
      <c r="S48"/>
    </row>
    <row r="49" spans="1:23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46" t="s">
        <v>22</v>
      </c>
      <c r="H49" s="347" t="s">
        <v>116</v>
      </c>
      <c r="I49" s="346" t="s">
        <v>22</v>
      </c>
      <c r="J49" s="347" t="s">
        <v>116</v>
      </c>
      <c r="K49" s="157" t="s">
        <v>22</v>
      </c>
      <c r="L49" s="347" t="s">
        <v>116</v>
      </c>
      <c r="M49" s="346" t="s">
        <v>22</v>
      </c>
      <c r="N49" s="347" t="s">
        <v>116</v>
      </c>
      <c r="O49" s="346" t="s">
        <v>22</v>
      </c>
      <c r="P49" s="347" t="s">
        <v>116</v>
      </c>
      <c r="Q49" s="346" t="s">
        <v>22</v>
      </c>
      <c r="R49"/>
      <c r="S49"/>
    </row>
    <row r="50" spans="1:23">
      <c r="A50" s="348" t="s">
        <v>186</v>
      </c>
      <c r="B50" s="421">
        <f t="shared" ref="B50:B57" si="15">D50+F50+H50+J50+L50+N50+P50</f>
        <v>95.43310129000001</v>
      </c>
      <c r="C50" s="366">
        <f t="shared" ref="C50:C57" si="16">B50/$B$58*100</f>
        <v>11.595252236000508</v>
      </c>
      <c r="D50" s="337"/>
      <c r="E50" s="366">
        <f t="shared" ref="E50:E57" si="17">D50/$D$58*100</f>
        <v>0</v>
      </c>
      <c r="F50" s="337"/>
      <c r="G50" s="366"/>
      <c r="H50" s="337"/>
      <c r="I50" s="366"/>
      <c r="K50" s="366"/>
      <c r="M50" s="366"/>
      <c r="N50" s="337">
        <v>95.43310129000001</v>
      </c>
      <c r="O50" s="366">
        <f>N50/$N$58*100</f>
        <v>18.970541771909801</v>
      </c>
      <c r="Q50" s="366"/>
      <c r="R50"/>
      <c r="S50"/>
    </row>
    <row r="51" spans="1:23" ht="16.5" customHeight="1">
      <c r="A51" s="416" t="s">
        <v>188</v>
      </c>
      <c r="B51" s="421">
        <f t="shared" si="15"/>
        <v>304.98065944999996</v>
      </c>
      <c r="C51" s="366">
        <f t="shared" si="16"/>
        <v>37.055566942945788</v>
      </c>
      <c r="D51" s="337">
        <v>284.11660799999999</v>
      </c>
      <c r="E51" s="366">
        <f t="shared" si="17"/>
        <v>88.792941585669666</v>
      </c>
      <c r="F51" s="337"/>
      <c r="G51" s="366"/>
      <c r="H51" s="337"/>
      <c r="I51" s="366"/>
      <c r="K51" s="366"/>
      <c r="M51" s="366"/>
      <c r="N51" s="337">
        <v>20.864051449999998</v>
      </c>
      <c r="O51" s="366">
        <f t="shared" ref="O51:O57" si="18">N51/$N$58*100</f>
        <v>4.1474326435305153</v>
      </c>
      <c r="Q51" s="366"/>
      <c r="R51"/>
      <c r="S51"/>
    </row>
    <row r="52" spans="1:23">
      <c r="A52" s="416" t="s">
        <v>189</v>
      </c>
      <c r="B52" s="421">
        <f t="shared" si="15"/>
        <v>0</v>
      </c>
      <c r="C52" s="366">
        <f t="shared" si="16"/>
        <v>0</v>
      </c>
      <c r="D52" s="337"/>
      <c r="E52" s="366">
        <f t="shared" si="17"/>
        <v>0</v>
      </c>
      <c r="F52" s="337"/>
      <c r="G52" s="366"/>
      <c r="H52" s="337"/>
      <c r="I52" s="366"/>
      <c r="K52" s="366"/>
      <c r="M52" s="366"/>
      <c r="N52" s="337">
        <v>0</v>
      </c>
      <c r="O52" s="366">
        <f t="shared" si="18"/>
        <v>0</v>
      </c>
      <c r="Q52" s="366"/>
      <c r="R52"/>
      <c r="S52"/>
    </row>
    <row r="53" spans="1:23" s="145" customFormat="1" ht="16.5" customHeight="1">
      <c r="A53" s="416" t="s">
        <v>190</v>
      </c>
      <c r="B53" s="421">
        <f t="shared" si="15"/>
        <v>0</v>
      </c>
      <c r="C53" s="366">
        <f t="shared" si="16"/>
        <v>0</v>
      </c>
      <c r="D53" s="337"/>
      <c r="E53" s="366">
        <f t="shared" si="17"/>
        <v>0</v>
      </c>
      <c r="F53" s="337"/>
      <c r="G53" s="366"/>
      <c r="H53" s="337"/>
      <c r="I53" s="366"/>
      <c r="J53" s="337"/>
      <c r="K53" s="366"/>
      <c r="L53" s="337"/>
      <c r="M53" s="366"/>
      <c r="N53" s="337">
        <v>0</v>
      </c>
      <c r="O53" s="366">
        <f t="shared" si="18"/>
        <v>0</v>
      </c>
      <c r="P53" s="337"/>
      <c r="Q53" s="366"/>
    </row>
    <row r="54" spans="1:23" s="145" customFormat="1" ht="16.5" customHeight="1">
      <c r="A54" s="416" t="s">
        <v>191</v>
      </c>
      <c r="B54" s="421">
        <f t="shared" si="15"/>
        <v>415.62411572000002</v>
      </c>
      <c r="C54" s="366">
        <f t="shared" si="16"/>
        <v>50.498898097143282</v>
      </c>
      <c r="D54" s="337">
        <v>28.861827999999999</v>
      </c>
      <c r="E54" s="366">
        <f t="shared" si="17"/>
        <v>9.0199817099732691</v>
      </c>
      <c r="F54" s="337"/>
      <c r="G54" s="366"/>
      <c r="H54" s="337"/>
      <c r="I54" s="366"/>
      <c r="J54" s="337"/>
      <c r="K54" s="366"/>
      <c r="L54" s="337"/>
      <c r="M54" s="366"/>
      <c r="N54" s="337">
        <v>386.76228772000002</v>
      </c>
      <c r="O54" s="366">
        <f t="shared" si="18"/>
        <v>76.882025584559685</v>
      </c>
      <c r="P54" s="337"/>
      <c r="Q54" s="366"/>
    </row>
    <row r="55" spans="1:23" s="145" customFormat="1" ht="16.5" customHeight="1">
      <c r="A55" s="416" t="s">
        <v>192</v>
      </c>
      <c r="B55" s="421">
        <f t="shared" si="15"/>
        <v>6.9981330000000002</v>
      </c>
      <c r="C55" s="366">
        <f t="shared" si="16"/>
        <v>0.8502827239104066</v>
      </c>
      <c r="D55" s="337">
        <v>6.9981330000000002</v>
      </c>
      <c r="E55" s="366">
        <f t="shared" si="17"/>
        <v>2.1870767043570618</v>
      </c>
      <c r="F55" s="337"/>
      <c r="G55" s="366"/>
      <c r="H55" s="337"/>
      <c r="I55" s="366"/>
      <c r="J55" s="337"/>
      <c r="K55" s="366"/>
      <c r="L55" s="337"/>
      <c r="M55" s="366"/>
      <c r="N55" s="337">
        <v>0</v>
      </c>
      <c r="O55" s="366">
        <f t="shared" si="18"/>
        <v>0</v>
      </c>
      <c r="P55" s="337"/>
      <c r="Q55" s="366"/>
    </row>
    <row r="56" spans="1:23">
      <c r="A56" s="416" t="s">
        <v>193</v>
      </c>
      <c r="B56" s="421">
        <f t="shared" si="15"/>
        <v>0</v>
      </c>
      <c r="C56" s="366">
        <f t="shared" si="16"/>
        <v>0</v>
      </c>
      <c r="D56" s="337"/>
      <c r="E56" s="366">
        <f t="shared" si="17"/>
        <v>0</v>
      </c>
      <c r="F56" s="337"/>
      <c r="G56" s="366"/>
      <c r="H56" s="337"/>
      <c r="I56" s="366"/>
      <c r="K56" s="366"/>
      <c r="M56" s="366"/>
      <c r="N56" s="337">
        <v>0</v>
      </c>
      <c r="O56" s="366">
        <f t="shared" si="18"/>
        <v>0</v>
      </c>
      <c r="Q56" s="366"/>
      <c r="R56"/>
      <c r="S56"/>
    </row>
    <row r="57" spans="1:23" ht="13.5" thickBot="1">
      <c r="A57" s="416" t="s">
        <v>194</v>
      </c>
      <c r="B57" s="421">
        <f t="shared" si="15"/>
        <v>0</v>
      </c>
      <c r="C57" s="366">
        <f t="shared" si="16"/>
        <v>0</v>
      </c>
      <c r="D57" s="337"/>
      <c r="E57" s="366">
        <f t="shared" si="17"/>
        <v>0</v>
      </c>
      <c r="F57" s="337"/>
      <c r="G57" s="366"/>
      <c r="H57" s="337"/>
      <c r="I57" s="366"/>
      <c r="K57" s="366"/>
      <c r="M57" s="366"/>
      <c r="N57" s="337">
        <v>0</v>
      </c>
      <c r="O57" s="366">
        <f t="shared" si="18"/>
        <v>0</v>
      </c>
      <c r="Q57" s="366"/>
      <c r="R57"/>
      <c r="S57"/>
    </row>
    <row r="58" spans="1:23" ht="13.5" thickBot="1">
      <c r="A58" s="362" t="s">
        <v>18</v>
      </c>
      <c r="B58" s="355">
        <f t="shared" ref="B58:O58" si="19">SUM(B50:B57)</f>
        <v>823.03600946000006</v>
      </c>
      <c r="C58" s="365">
        <f t="shared" si="19"/>
        <v>99.999999999999986</v>
      </c>
      <c r="D58" s="356">
        <f t="shared" si="19"/>
        <v>319.97656899999998</v>
      </c>
      <c r="E58" s="365">
        <f t="shared" si="19"/>
        <v>100</v>
      </c>
      <c r="F58" s="356">
        <f>SUM(F50:F57)</f>
        <v>0</v>
      </c>
      <c r="G58" s="365">
        <f>SUM(G50:G57)</f>
        <v>0</v>
      </c>
      <c r="H58" s="356">
        <f t="shared" si="19"/>
        <v>0</v>
      </c>
      <c r="I58" s="365">
        <f t="shared" si="19"/>
        <v>0</v>
      </c>
      <c r="J58" s="356">
        <f t="shared" si="19"/>
        <v>0</v>
      </c>
      <c r="K58" s="365">
        <f t="shared" si="19"/>
        <v>0</v>
      </c>
      <c r="L58" s="356">
        <f t="shared" si="19"/>
        <v>0</v>
      </c>
      <c r="M58" s="365">
        <f t="shared" si="19"/>
        <v>0</v>
      </c>
      <c r="N58" s="356">
        <f t="shared" si="19"/>
        <v>503.05944046000002</v>
      </c>
      <c r="O58" s="365">
        <f t="shared" si="19"/>
        <v>100</v>
      </c>
      <c r="P58" s="356">
        <f>SUM(P50:P57)</f>
        <v>0</v>
      </c>
      <c r="Q58" s="365">
        <f>SUM(Q50:Q57)</f>
        <v>0</v>
      </c>
      <c r="R58"/>
      <c r="S58"/>
    </row>
    <row r="59" spans="1:23">
      <c r="A59" s="1291"/>
      <c r="B59" s="472"/>
      <c r="C59" s="1045"/>
      <c r="D59" s="1045"/>
      <c r="E59" s="1045"/>
      <c r="F59" s="1045"/>
      <c r="G59" s="1045"/>
      <c r="H59" s="472"/>
      <c r="I59" s="1045"/>
      <c r="J59" s="472"/>
      <c r="K59" s="1045"/>
      <c r="L59" s="472"/>
      <c r="M59" s="1045"/>
      <c r="N59" s="1045"/>
      <c r="O59" s="1045"/>
      <c r="P59"/>
      <c r="Q59"/>
      <c r="R59"/>
      <c r="S59"/>
    </row>
    <row r="60" spans="1:23">
      <c r="A60" s="511"/>
      <c r="B60" s="420"/>
      <c r="C60" s="1032"/>
      <c r="D60" s="1032"/>
      <c r="E60" s="1032"/>
      <c r="F60" s="1032"/>
      <c r="G60" s="1032"/>
      <c r="H60" s="420"/>
      <c r="I60" s="1032"/>
      <c r="J60" s="420"/>
      <c r="K60" s="1032"/>
      <c r="L60" s="420"/>
      <c r="M60" s="1032"/>
      <c r="N60" s="1032"/>
      <c r="O60" s="1032"/>
      <c r="P60" s="1032"/>
      <c r="Q60" s="1032"/>
      <c r="R60" s="1032"/>
      <c r="S60" s="1032"/>
      <c r="T60" s="1210"/>
      <c r="U60" s="1032"/>
      <c r="V60" s="1210"/>
      <c r="W60" s="1032"/>
    </row>
    <row r="61" spans="1:23">
      <c r="A61" s="511"/>
      <c r="B61" s="420"/>
      <c r="C61" s="1032"/>
      <c r="D61" s="1032"/>
      <c r="E61" s="1032"/>
      <c r="F61" s="1032"/>
      <c r="G61" s="1032"/>
      <c r="H61" s="420"/>
      <c r="I61" s="1032"/>
      <c r="J61" s="420"/>
      <c r="K61" s="1032"/>
      <c r="L61" s="420"/>
      <c r="M61" s="1032"/>
      <c r="N61" s="1032"/>
      <c r="O61" s="1032"/>
      <c r="P61" s="1032"/>
      <c r="Q61" s="1032"/>
      <c r="R61" s="1032"/>
      <c r="S61" s="1032"/>
      <c r="T61" s="1210"/>
      <c r="U61" s="1032"/>
      <c r="V61" s="1210"/>
      <c r="W61" s="1032"/>
    </row>
    <row r="62" spans="1:23">
      <c r="A62" s="511"/>
      <c r="B62" s="420"/>
      <c r="C62" s="1032"/>
      <c r="D62" s="1032"/>
      <c r="E62" s="1032"/>
      <c r="F62" s="1032"/>
      <c r="G62" s="1032"/>
      <c r="H62" s="420"/>
      <c r="I62" s="1032"/>
      <c r="J62" s="420"/>
      <c r="K62" s="1032"/>
      <c r="L62" s="420"/>
      <c r="M62" s="1032"/>
      <c r="N62" s="1032"/>
      <c r="O62" s="1032"/>
      <c r="P62" s="1032"/>
      <c r="Q62" s="1032"/>
      <c r="R62" s="1032"/>
      <c r="S62" s="1032"/>
      <c r="T62" s="1210"/>
      <c r="U62" s="1032"/>
      <c r="V62" s="1210"/>
      <c r="W62" s="1032"/>
    </row>
    <row r="63" spans="1:23">
      <c r="A63" s="511"/>
      <c r="B63" s="420"/>
      <c r="C63" s="1032"/>
      <c r="D63" s="1032"/>
      <c r="E63" s="1032"/>
      <c r="F63" s="1032"/>
      <c r="G63" s="1032"/>
      <c r="H63" s="420"/>
      <c r="I63" s="1032"/>
      <c r="J63" s="420"/>
      <c r="K63" s="1032"/>
      <c r="L63" s="420"/>
      <c r="M63" s="1032"/>
      <c r="N63" s="1032"/>
      <c r="O63" s="1032"/>
      <c r="P63" s="1032"/>
      <c r="Q63" s="1032"/>
      <c r="R63" s="1032"/>
      <c r="S63" s="1032"/>
      <c r="T63" s="1210"/>
      <c r="U63" s="1032"/>
      <c r="V63" s="1210"/>
      <c r="W63" s="1032"/>
    </row>
    <row r="64" spans="1:23">
      <c r="A64" s="511"/>
      <c r="B64" s="420"/>
      <c r="C64" s="1032"/>
      <c r="D64" s="1032"/>
      <c r="E64" s="1032"/>
      <c r="F64" s="1032"/>
      <c r="G64" s="1032"/>
      <c r="H64" s="420"/>
      <c r="I64" s="1032"/>
      <c r="J64" s="420"/>
      <c r="K64" s="1032"/>
      <c r="L64" s="420"/>
      <c r="M64" s="1032"/>
      <c r="N64" s="1032"/>
      <c r="O64" s="1032"/>
      <c r="P64" s="1032"/>
      <c r="Q64" s="1032"/>
      <c r="R64" s="1032"/>
      <c r="S64" s="1032"/>
      <c r="T64" s="1210"/>
      <c r="U64" s="1032"/>
      <c r="V64" s="1210"/>
      <c r="W64" s="1032"/>
    </row>
    <row r="65" spans="1:23">
      <c r="A65" s="511"/>
      <c r="B65" s="420"/>
      <c r="C65" s="1032"/>
      <c r="D65" s="1032"/>
      <c r="E65" s="1032"/>
      <c r="F65" s="1032"/>
      <c r="G65" s="1032"/>
      <c r="H65" s="420"/>
      <c r="I65" s="1032"/>
      <c r="J65" s="420"/>
      <c r="K65" s="1032"/>
      <c r="L65" s="420"/>
      <c r="M65" s="1032"/>
      <c r="N65" s="1032"/>
      <c r="O65" s="1032"/>
      <c r="P65" s="1032"/>
      <c r="Q65" s="1032"/>
      <c r="R65" s="1032"/>
      <c r="S65" s="1032"/>
      <c r="T65" s="1210"/>
      <c r="U65" s="1032"/>
      <c r="V65" s="1210"/>
      <c r="W65" s="1032"/>
    </row>
    <row r="66" spans="1:23">
      <c r="A66" s="144"/>
      <c r="B66" s="420"/>
      <c r="C66" s="587"/>
      <c r="D66" s="587"/>
      <c r="E66" s="587"/>
      <c r="F66" s="587"/>
      <c r="G66" s="587"/>
      <c r="H66" s="420"/>
      <c r="I66" s="587"/>
      <c r="J66" s="420"/>
      <c r="K66" s="587"/>
      <c r="L66" s="420"/>
      <c r="M66" s="587"/>
      <c r="N66" s="587"/>
      <c r="O66" s="587"/>
      <c r="P66" s="587"/>
      <c r="Q66" s="587"/>
      <c r="R66" s="587"/>
      <c r="S66" s="587"/>
      <c r="T66" s="1210"/>
      <c r="U66" s="587"/>
      <c r="V66" s="1210"/>
      <c r="W66" s="587"/>
    </row>
    <row r="67" spans="1:23">
      <c r="A67" s="144"/>
      <c r="B67" s="420"/>
      <c r="C67" s="587"/>
      <c r="D67" s="587"/>
      <c r="E67" s="587"/>
      <c r="F67" s="587"/>
      <c r="G67" s="587"/>
      <c r="H67" s="420"/>
      <c r="I67" s="587"/>
      <c r="J67" s="420"/>
      <c r="K67" s="587"/>
      <c r="L67" s="420"/>
      <c r="M67" s="587"/>
      <c r="N67" s="587"/>
      <c r="O67" s="587"/>
      <c r="P67" s="587"/>
      <c r="Q67" s="587"/>
      <c r="R67" s="587"/>
      <c r="S67" s="587"/>
      <c r="T67" s="1210"/>
      <c r="U67" s="587"/>
      <c r="V67" s="1210"/>
      <c r="W67" s="587"/>
    </row>
    <row r="68" spans="1:23">
      <c r="A68" s="144"/>
      <c r="B68" s="420"/>
      <c r="C68" s="587"/>
      <c r="D68" s="587"/>
      <c r="E68" s="587"/>
      <c r="F68" s="587"/>
      <c r="G68" s="587"/>
      <c r="H68" s="420"/>
      <c r="I68" s="587"/>
      <c r="J68" s="420"/>
      <c r="K68" s="587"/>
      <c r="L68" s="420"/>
      <c r="M68" s="587"/>
      <c r="N68" s="587"/>
      <c r="O68" s="587"/>
      <c r="P68" s="587"/>
      <c r="Q68" s="587"/>
      <c r="R68" s="587"/>
      <c r="S68" s="587"/>
      <c r="T68" s="1210"/>
      <c r="U68" s="587"/>
      <c r="V68" s="1210"/>
      <c r="W68" s="587"/>
    </row>
    <row r="69" spans="1:23">
      <c r="A69" s="144"/>
      <c r="B69" s="420"/>
      <c r="C69" s="587"/>
      <c r="D69" s="587"/>
      <c r="E69" s="587"/>
      <c r="F69" s="587"/>
      <c r="G69" s="587"/>
      <c r="H69" s="420"/>
      <c r="I69" s="587"/>
      <c r="J69" s="420"/>
      <c r="K69" s="587"/>
      <c r="L69" s="420"/>
      <c r="M69" s="587"/>
      <c r="N69" s="587"/>
      <c r="O69" s="587"/>
      <c r="P69" s="587"/>
      <c r="Q69" s="587"/>
      <c r="R69" s="587"/>
      <c r="S69" s="587"/>
      <c r="T69" s="1210"/>
      <c r="U69" s="587"/>
      <c r="V69" s="1210"/>
      <c r="W69" s="587"/>
    </row>
    <row r="70" spans="1:23">
      <c r="A70" s="511"/>
      <c r="B70" s="420"/>
      <c r="C70" s="1032"/>
      <c r="D70" s="1032"/>
      <c r="E70" s="1032"/>
      <c r="F70" s="1032"/>
      <c r="G70" s="1032"/>
      <c r="H70" s="420"/>
      <c r="I70" s="1032"/>
      <c r="J70" s="420"/>
      <c r="K70" s="1032"/>
      <c r="L70" s="420"/>
      <c r="M70" s="1032"/>
      <c r="N70" s="1032"/>
      <c r="O70" s="1032"/>
      <c r="P70" s="1032"/>
      <c r="Q70" s="1032"/>
      <c r="R70" s="1032"/>
      <c r="S70" s="1032"/>
      <c r="T70" s="1210"/>
      <c r="U70" s="1032"/>
      <c r="V70" s="1210"/>
      <c r="W70" s="1032"/>
    </row>
    <row r="71" spans="1:23">
      <c r="A71" s="511"/>
      <c r="B71" s="420"/>
      <c r="C71" s="1032"/>
      <c r="D71" s="1032"/>
      <c r="E71" s="1032"/>
      <c r="F71" s="1032"/>
      <c r="G71" s="1032"/>
      <c r="H71" s="420"/>
      <c r="I71" s="1032"/>
      <c r="J71" s="420"/>
      <c r="K71" s="1032"/>
      <c r="L71" s="420"/>
      <c r="M71" s="1032"/>
      <c r="N71" s="1032"/>
      <c r="O71" s="1032"/>
      <c r="P71" s="1032"/>
      <c r="Q71" s="1032"/>
      <c r="R71" s="1032"/>
      <c r="S71" s="1032"/>
      <c r="T71" s="1210"/>
      <c r="U71" s="1032"/>
      <c r="V71" s="1210"/>
      <c r="W71" s="1032"/>
    </row>
    <row r="72" spans="1:23">
      <c r="A72" s="511"/>
      <c r="B72" s="420"/>
      <c r="C72" s="1032"/>
      <c r="D72" s="1032"/>
      <c r="E72" s="1032"/>
      <c r="F72" s="1032"/>
      <c r="G72" s="1032"/>
      <c r="H72" s="420"/>
      <c r="I72" s="1032"/>
      <c r="J72" s="420"/>
      <c r="K72" s="1032"/>
      <c r="L72" s="420"/>
      <c r="M72" s="1032"/>
      <c r="N72" s="1032"/>
      <c r="O72" s="1032"/>
      <c r="P72" s="1032"/>
      <c r="Q72" s="1032"/>
      <c r="R72" s="1032"/>
      <c r="S72" s="1032"/>
      <c r="T72" s="1210"/>
      <c r="U72" s="1032"/>
      <c r="V72" s="1210"/>
      <c r="W72" s="1032"/>
    </row>
    <row r="73" spans="1:23">
      <c r="A73" s="511"/>
      <c r="B73" s="420"/>
      <c r="C73" s="1032"/>
      <c r="D73" s="1032"/>
      <c r="E73" s="1032"/>
      <c r="F73" s="1032"/>
      <c r="G73" s="1032"/>
      <c r="H73" s="420"/>
      <c r="I73" s="1032"/>
      <c r="J73" s="420"/>
      <c r="K73" s="1032"/>
      <c r="L73" s="420"/>
      <c r="M73" s="1032"/>
      <c r="N73" s="1032"/>
      <c r="O73" s="1032"/>
      <c r="P73" s="1032"/>
      <c r="Q73" s="1032"/>
      <c r="R73" s="1032"/>
      <c r="S73" s="1032"/>
      <c r="T73" s="1210"/>
      <c r="U73" s="1032"/>
      <c r="V73" s="1210"/>
      <c r="W73" s="1032"/>
    </row>
    <row r="74" spans="1:23">
      <c r="A74" s="511"/>
      <c r="B74" s="420"/>
      <c r="C74" s="1032"/>
      <c r="D74" s="1032"/>
      <c r="E74" s="1032"/>
      <c r="F74" s="1032"/>
      <c r="G74" s="1032"/>
      <c r="H74" s="420"/>
      <c r="I74" s="1032"/>
      <c r="J74" s="420"/>
      <c r="K74" s="1032"/>
      <c r="L74" s="420"/>
      <c r="M74" s="1032"/>
      <c r="N74" s="1032"/>
      <c r="O74" s="1032"/>
      <c r="P74" s="1032"/>
      <c r="Q74" s="1032"/>
      <c r="R74" s="1032"/>
      <c r="S74" s="1032"/>
      <c r="T74" s="1210"/>
      <c r="U74" s="1032"/>
      <c r="V74" s="1210"/>
      <c r="W74" s="1032"/>
    </row>
    <row r="75" spans="1:23">
      <c r="A75" s="511"/>
      <c r="B75" s="420"/>
      <c r="C75" s="1032"/>
      <c r="D75" s="1032"/>
      <c r="E75" s="1032"/>
      <c r="F75" s="1032"/>
      <c r="G75" s="1032"/>
      <c r="H75" s="420"/>
      <c r="I75" s="1032"/>
      <c r="J75" s="420"/>
      <c r="K75" s="1032"/>
      <c r="L75" s="420"/>
      <c r="M75" s="1032"/>
      <c r="N75" s="1032"/>
      <c r="O75" s="1032"/>
      <c r="P75" s="1032"/>
      <c r="Q75" s="1032"/>
      <c r="R75" s="1032"/>
      <c r="S75" s="1032"/>
      <c r="T75" s="1210"/>
      <c r="U75" s="1032"/>
      <c r="V75" s="1210"/>
      <c r="W75" s="1032"/>
    </row>
    <row r="76" spans="1:23">
      <c r="A76" s="511"/>
      <c r="B76" s="420"/>
      <c r="C76" s="1032"/>
      <c r="D76" s="1032"/>
      <c r="E76" s="1032"/>
      <c r="F76" s="1032"/>
      <c r="G76" s="1032"/>
      <c r="H76" s="420"/>
      <c r="I76" s="1032"/>
      <c r="J76" s="420"/>
      <c r="K76" s="1032"/>
      <c r="L76" s="420"/>
      <c r="M76" s="1032"/>
      <c r="N76" s="1032"/>
      <c r="O76" s="1032"/>
      <c r="P76" s="1032"/>
      <c r="Q76" s="1032"/>
      <c r="R76" s="1032"/>
      <c r="S76" s="1032"/>
      <c r="T76" s="1210"/>
      <c r="U76" s="1032"/>
      <c r="V76" s="1210"/>
      <c r="W76" s="1032"/>
    </row>
    <row r="77" spans="1:23">
      <c r="A77" s="144"/>
      <c r="B77" s="420"/>
      <c r="C77" s="1032"/>
      <c r="D77" s="1032"/>
      <c r="E77" s="1032"/>
      <c r="F77" s="1032"/>
      <c r="G77" s="1032"/>
      <c r="H77" s="420"/>
      <c r="I77" s="1032"/>
      <c r="J77" s="420"/>
      <c r="K77" s="1032"/>
      <c r="L77" s="420"/>
      <c r="M77" s="1032"/>
      <c r="N77" s="1032"/>
      <c r="O77" s="1032"/>
      <c r="P77" s="1032"/>
      <c r="Q77" s="1032"/>
      <c r="R77" s="1032"/>
      <c r="S77" s="1032"/>
      <c r="T77" s="1210"/>
      <c r="U77" s="1032"/>
      <c r="V77" s="1210"/>
      <c r="W77" s="1032"/>
    </row>
    <row r="78" spans="1:23">
      <c r="A78" s="144"/>
      <c r="B78" s="420"/>
      <c r="C78" s="1032"/>
      <c r="D78" s="1032"/>
      <c r="E78" s="1032"/>
      <c r="F78" s="1032"/>
      <c r="G78" s="1032"/>
      <c r="H78" s="420"/>
      <c r="I78" s="1032"/>
      <c r="J78" s="420"/>
      <c r="K78" s="1032"/>
      <c r="L78" s="420"/>
      <c r="M78" s="1032"/>
      <c r="N78" s="1032"/>
      <c r="O78" s="1032"/>
      <c r="P78" s="1032"/>
      <c r="Q78" s="1032"/>
      <c r="R78" s="1032"/>
      <c r="S78" s="1032"/>
      <c r="T78" s="1210"/>
      <c r="U78" s="1032"/>
      <c r="V78" s="1210"/>
      <c r="W78" s="1032"/>
    </row>
    <row r="79" spans="1:23">
      <c r="A79" s="144"/>
      <c r="B79" s="420"/>
      <c r="C79" s="1032"/>
      <c r="D79" s="1032"/>
      <c r="E79" s="1032"/>
      <c r="F79" s="1032"/>
      <c r="G79" s="1032"/>
      <c r="H79" s="420"/>
      <c r="I79" s="1032"/>
      <c r="J79" s="420"/>
      <c r="K79" s="1032"/>
      <c r="L79" s="420"/>
      <c r="M79" s="1032"/>
      <c r="N79" s="1032"/>
      <c r="O79" s="1032"/>
      <c r="P79" s="1032"/>
      <c r="Q79" s="1032"/>
      <c r="R79" s="1032"/>
      <c r="S79" s="1032"/>
      <c r="T79" s="1210"/>
      <c r="U79" s="1032"/>
      <c r="V79" s="1210"/>
      <c r="W79" s="1032"/>
    </row>
    <row r="80" spans="1:23">
      <c r="A80" s="145"/>
      <c r="B80" s="420"/>
      <c r="C80" s="338"/>
      <c r="D80" s="338"/>
      <c r="E80" s="338"/>
      <c r="F80" s="338"/>
      <c r="G80" s="338"/>
      <c r="H80" s="420"/>
      <c r="I80" s="338"/>
      <c r="J80" s="338"/>
      <c r="K80" s="338"/>
      <c r="L80" s="338"/>
      <c r="M80" s="338"/>
      <c r="N80" s="338"/>
      <c r="O80" s="338"/>
      <c r="P80" s="338"/>
      <c r="Q80" s="338"/>
      <c r="R80" s="338"/>
      <c r="S80" s="338"/>
      <c r="T80" s="1210"/>
      <c r="U80" s="338"/>
      <c r="V80" s="1210"/>
      <c r="W80" s="338"/>
    </row>
    <row r="81" spans="1:23">
      <c r="A81" s="145"/>
      <c r="B81" s="420"/>
      <c r="C81" s="512"/>
      <c r="D81" s="512"/>
      <c r="E81" s="512"/>
      <c r="F81" s="512"/>
      <c r="G81" s="512"/>
      <c r="H81" s="1035"/>
      <c r="I81" s="512"/>
      <c r="J81" s="512"/>
      <c r="K81" s="512"/>
      <c r="L81" s="512"/>
      <c r="M81" s="512"/>
      <c r="N81" s="512"/>
      <c r="O81" s="512"/>
      <c r="P81" s="512"/>
      <c r="Q81" s="512"/>
      <c r="R81" s="512"/>
      <c r="S81" s="512"/>
      <c r="T81" s="1210"/>
      <c r="U81" s="512"/>
      <c r="V81" s="1210"/>
      <c r="W81" s="512"/>
    </row>
    <row r="82" spans="1:23">
      <c r="A82" s="145"/>
      <c r="B82" s="1035"/>
      <c r="C82" s="512"/>
      <c r="D82" s="512"/>
      <c r="E82" s="512"/>
      <c r="F82" s="512"/>
      <c r="G82" s="512"/>
      <c r="H82" s="1035"/>
      <c r="I82" s="512"/>
      <c r="J82" s="1035"/>
      <c r="K82" s="512"/>
      <c r="L82" s="1035"/>
      <c r="M82" s="512"/>
      <c r="N82" s="512"/>
      <c r="O82" s="512"/>
      <c r="P82" s="512"/>
      <c r="Q82" s="512"/>
      <c r="R82" s="512"/>
      <c r="S82" s="512"/>
      <c r="T82" s="1035"/>
      <c r="U82" s="512"/>
      <c r="V82" s="1035"/>
      <c r="W82" s="512"/>
    </row>
    <row r="83" spans="1:23">
      <c r="A83" s="145"/>
      <c r="B83" s="145"/>
      <c r="C83" s="145"/>
      <c r="D83" s="145"/>
      <c r="E83" s="145"/>
      <c r="F83" s="145"/>
      <c r="G83" s="145"/>
      <c r="H83" s="145"/>
      <c r="I83" s="145"/>
      <c r="J83" s="338"/>
      <c r="K83" s="338"/>
      <c r="L83" s="338"/>
      <c r="M83" s="338"/>
      <c r="N83" s="338"/>
      <c r="O83" s="338"/>
      <c r="P83" s="338"/>
      <c r="Q83" s="338"/>
      <c r="R83" s="338"/>
      <c r="S83" s="338"/>
      <c r="T83" s="145"/>
      <c r="U83" s="145"/>
      <c r="V83" s="145"/>
      <c r="W83" s="145"/>
    </row>
    <row r="84" spans="1:23">
      <c r="A84" s="144"/>
      <c r="B84" s="1114"/>
      <c r="C84" s="1050"/>
      <c r="D84" s="1050"/>
      <c r="E84" s="1050"/>
      <c r="F84" s="1050"/>
      <c r="G84" s="1050"/>
      <c r="H84" s="510"/>
      <c r="I84" s="510"/>
      <c r="J84" s="520"/>
      <c r="K84" s="520"/>
      <c r="L84" s="520"/>
      <c r="M84" s="520"/>
      <c r="N84" s="520"/>
      <c r="O84" s="520"/>
      <c r="P84" s="520"/>
      <c r="Q84" s="520"/>
      <c r="R84" s="520"/>
      <c r="S84" s="520"/>
      <c r="T84" s="1114"/>
      <c r="U84" s="510"/>
      <c r="V84" s="510"/>
      <c r="W84" s="510"/>
    </row>
    <row r="85" spans="1:23">
      <c r="A85" s="145"/>
      <c r="B85" s="510"/>
      <c r="C85" s="1050"/>
      <c r="D85" s="1050"/>
      <c r="E85" s="1050"/>
      <c r="F85" s="1050"/>
      <c r="G85" s="1050"/>
      <c r="H85" s="510"/>
      <c r="I85" s="510"/>
      <c r="J85" s="520"/>
      <c r="K85" s="520"/>
      <c r="L85" s="520"/>
      <c r="M85" s="520"/>
      <c r="N85" s="520"/>
      <c r="O85" s="520"/>
      <c r="P85" s="520"/>
      <c r="Q85" s="520"/>
      <c r="R85" s="520"/>
      <c r="S85" s="520"/>
      <c r="T85" s="1114"/>
      <c r="U85" s="510"/>
      <c r="V85" s="510"/>
      <c r="W85" s="510"/>
    </row>
    <row r="86" spans="1:23">
      <c r="A86" s="145"/>
      <c r="B86" s="174"/>
      <c r="C86" s="174"/>
      <c r="D86" s="174"/>
      <c r="E86" s="174"/>
      <c r="F86" s="174"/>
      <c r="G86" s="174"/>
      <c r="H86" s="174"/>
      <c r="I86" s="174"/>
      <c r="J86" s="419"/>
      <c r="K86" s="419"/>
      <c r="L86" s="419"/>
      <c r="M86" s="419"/>
      <c r="N86" s="419"/>
      <c r="O86" s="419"/>
      <c r="P86" s="419"/>
      <c r="Q86" s="419"/>
      <c r="R86" s="419"/>
      <c r="S86" s="419"/>
      <c r="T86" s="174"/>
      <c r="U86" s="174"/>
      <c r="V86" s="174"/>
      <c r="W86" s="174"/>
    </row>
    <row r="87" spans="1:23">
      <c r="A87" s="144"/>
      <c r="B87" s="420"/>
      <c r="C87" s="587"/>
      <c r="D87" s="587"/>
      <c r="E87" s="587"/>
      <c r="F87" s="587"/>
      <c r="G87" s="587"/>
      <c r="H87" s="338"/>
      <c r="I87" s="587"/>
      <c r="J87" s="338"/>
      <c r="K87" s="587"/>
      <c r="L87" s="338"/>
      <c r="M87" s="587"/>
      <c r="N87" s="587"/>
      <c r="O87" s="587"/>
      <c r="P87" s="587"/>
      <c r="Q87" s="587"/>
      <c r="R87" s="587"/>
      <c r="S87" s="587"/>
      <c r="T87" s="1210"/>
      <c r="U87" s="587"/>
      <c r="V87" s="1210"/>
      <c r="W87" s="587"/>
    </row>
    <row r="88" spans="1:23">
      <c r="A88" s="779"/>
      <c r="B88" s="420"/>
      <c r="C88" s="587"/>
      <c r="D88" s="587"/>
      <c r="E88" s="587"/>
      <c r="F88" s="587"/>
      <c r="G88" s="587"/>
      <c r="H88" s="338"/>
      <c r="I88" s="587"/>
      <c r="J88" s="338"/>
      <c r="K88" s="587"/>
      <c r="L88" s="338"/>
      <c r="M88" s="587"/>
      <c r="N88" s="587"/>
      <c r="O88" s="587"/>
      <c r="P88" s="587"/>
      <c r="Q88" s="587"/>
      <c r="R88" s="587"/>
      <c r="S88" s="587"/>
      <c r="T88" s="1210"/>
      <c r="U88" s="587"/>
      <c r="V88" s="1210"/>
      <c r="W88" s="587"/>
    </row>
    <row r="89" spans="1:23">
      <c r="A89" s="779"/>
      <c r="B89" s="420"/>
      <c r="C89" s="587"/>
      <c r="D89" s="587"/>
      <c r="E89" s="587"/>
      <c r="F89" s="587"/>
      <c r="G89" s="587"/>
      <c r="H89" s="338"/>
      <c r="I89" s="587"/>
      <c r="J89" s="338"/>
      <c r="K89" s="587"/>
      <c r="L89" s="338"/>
      <c r="M89" s="587"/>
      <c r="N89" s="587"/>
      <c r="O89" s="587"/>
      <c r="P89" s="587"/>
      <c r="Q89" s="587"/>
      <c r="R89" s="587"/>
      <c r="S89" s="587"/>
      <c r="T89" s="1210"/>
      <c r="U89" s="587"/>
      <c r="V89" s="1210"/>
      <c r="W89" s="587"/>
    </row>
    <row r="90" spans="1:23">
      <c r="A90" s="779"/>
      <c r="B90" s="420"/>
      <c r="C90" s="587"/>
      <c r="D90" s="587"/>
      <c r="E90" s="587"/>
      <c r="F90" s="587"/>
      <c r="G90" s="587"/>
      <c r="H90" s="338"/>
      <c r="I90" s="587"/>
      <c r="J90" s="338"/>
      <c r="K90" s="587"/>
      <c r="L90" s="338"/>
      <c r="M90" s="587"/>
      <c r="N90" s="587"/>
      <c r="O90" s="587"/>
      <c r="P90" s="587"/>
      <c r="Q90" s="587"/>
      <c r="R90" s="587"/>
      <c r="S90" s="587"/>
      <c r="T90" s="1210"/>
      <c r="U90" s="587"/>
      <c r="V90" s="1210"/>
      <c r="W90" s="587"/>
    </row>
    <row r="91" spans="1:23">
      <c r="A91" s="779"/>
      <c r="B91" s="420"/>
      <c r="C91" s="587"/>
      <c r="D91" s="587"/>
      <c r="E91" s="587"/>
      <c r="F91" s="587"/>
      <c r="G91" s="587"/>
      <c r="H91" s="338"/>
      <c r="I91" s="587"/>
      <c r="J91" s="338"/>
      <c r="K91" s="587"/>
      <c r="L91" s="338"/>
      <c r="M91" s="587"/>
      <c r="N91" s="587"/>
      <c r="O91" s="587"/>
      <c r="P91" s="587"/>
      <c r="Q91" s="587"/>
      <c r="R91" s="587"/>
      <c r="S91" s="587"/>
      <c r="T91" s="1210"/>
      <c r="U91" s="587"/>
      <c r="V91" s="1210"/>
      <c r="W91" s="587"/>
    </row>
    <row r="92" spans="1:23">
      <c r="A92" s="779"/>
      <c r="B92" s="420"/>
      <c r="C92" s="587"/>
      <c r="D92" s="587"/>
      <c r="E92" s="587"/>
      <c r="F92" s="587"/>
      <c r="G92" s="587"/>
      <c r="H92" s="338"/>
      <c r="I92" s="587"/>
      <c r="J92" s="338"/>
      <c r="K92" s="587"/>
      <c r="L92" s="338"/>
      <c r="M92" s="587"/>
      <c r="N92" s="587"/>
      <c r="O92" s="587"/>
      <c r="P92" s="587"/>
      <c r="Q92" s="587"/>
      <c r="R92" s="587"/>
      <c r="S92" s="587"/>
      <c r="T92" s="1210"/>
      <c r="U92" s="587"/>
      <c r="V92" s="1210"/>
      <c r="W92" s="587"/>
    </row>
    <row r="93" spans="1:23">
      <c r="A93" s="779"/>
      <c r="B93" s="420"/>
      <c r="C93" s="587"/>
      <c r="D93" s="587"/>
      <c r="E93" s="587"/>
      <c r="F93" s="587"/>
      <c r="G93" s="587"/>
      <c r="H93" s="338"/>
      <c r="I93" s="587"/>
      <c r="J93" s="338"/>
      <c r="K93" s="587"/>
      <c r="L93" s="338"/>
      <c r="M93" s="587"/>
      <c r="N93" s="587"/>
      <c r="O93" s="587"/>
      <c r="P93" s="587"/>
      <c r="Q93" s="587"/>
      <c r="R93" s="587"/>
      <c r="S93" s="587"/>
      <c r="T93" s="1210"/>
      <c r="U93" s="587"/>
      <c r="V93" s="1210"/>
      <c r="W93" s="587"/>
    </row>
    <row r="94" spans="1:23">
      <c r="A94" s="779"/>
      <c r="B94" s="420"/>
      <c r="C94" s="587"/>
      <c r="D94" s="587"/>
      <c r="E94" s="587"/>
      <c r="F94" s="587"/>
      <c r="G94" s="587"/>
      <c r="H94" s="338"/>
      <c r="I94" s="587"/>
      <c r="J94" s="338"/>
      <c r="K94" s="587"/>
      <c r="L94" s="338"/>
      <c r="M94" s="587"/>
      <c r="N94" s="587"/>
      <c r="O94" s="587"/>
      <c r="P94" s="587"/>
      <c r="Q94" s="587"/>
      <c r="R94" s="587"/>
      <c r="S94" s="587"/>
      <c r="T94" s="1210"/>
      <c r="U94" s="587"/>
      <c r="V94" s="1210"/>
      <c r="W94" s="587"/>
    </row>
    <row r="95" spans="1:23">
      <c r="A95" s="144"/>
      <c r="B95" s="338"/>
      <c r="C95" s="587"/>
      <c r="D95" s="587"/>
      <c r="E95" s="587"/>
      <c r="F95" s="587"/>
      <c r="G95" s="587"/>
      <c r="H95" s="338"/>
      <c r="I95" s="587"/>
      <c r="J95" s="338"/>
      <c r="K95" s="587"/>
      <c r="L95" s="338"/>
      <c r="M95" s="587"/>
      <c r="N95" s="587"/>
      <c r="O95" s="587"/>
      <c r="P95" s="587"/>
      <c r="Q95" s="587"/>
      <c r="R95" s="587"/>
      <c r="S95" s="587"/>
      <c r="T95" s="1210"/>
      <c r="U95" s="587"/>
      <c r="V95" s="1210"/>
      <c r="W95" s="587"/>
    </row>
    <row r="96" spans="1:23">
      <c r="B96" s="337"/>
      <c r="C96" s="367"/>
      <c r="D96" s="367"/>
      <c r="E96" s="367"/>
      <c r="F96" s="367"/>
      <c r="G96" s="367"/>
      <c r="H96" s="337"/>
      <c r="I96" s="367"/>
      <c r="K96" s="367"/>
      <c r="M96" s="367"/>
      <c r="N96" s="367"/>
      <c r="O96" s="367"/>
      <c r="P96" s="367"/>
      <c r="Q96" s="367"/>
      <c r="R96" s="367"/>
      <c r="S96" s="367"/>
      <c r="T96" s="337"/>
      <c r="U96" s="367"/>
      <c r="V96" s="337"/>
      <c r="W96" s="367"/>
    </row>
    <row r="97" spans="1:23">
      <c r="A97" s="145"/>
      <c r="B97" s="338"/>
      <c r="C97" s="587"/>
      <c r="D97" s="587"/>
      <c r="E97" s="587"/>
      <c r="F97" s="587"/>
      <c r="G97" s="587"/>
      <c r="H97" s="338"/>
      <c r="I97" s="587"/>
      <c r="J97" s="338"/>
      <c r="K97" s="587"/>
      <c r="L97" s="338"/>
      <c r="M97" s="587"/>
      <c r="N97" s="587"/>
      <c r="O97" s="587"/>
      <c r="P97" s="587"/>
      <c r="Q97" s="587"/>
      <c r="R97" s="587"/>
      <c r="S97" s="587"/>
      <c r="T97" s="338"/>
      <c r="U97" s="587"/>
      <c r="V97" s="338"/>
      <c r="W97" s="587"/>
    </row>
    <row r="98" spans="1:23">
      <c r="A98" s="1019"/>
      <c r="B98" s="338"/>
      <c r="C98" s="587"/>
      <c r="D98" s="587"/>
      <c r="E98" s="587"/>
      <c r="F98" s="587"/>
      <c r="G98" s="587"/>
      <c r="H98" s="338"/>
      <c r="I98" s="587"/>
      <c r="J98" s="338"/>
      <c r="K98" s="587"/>
      <c r="L98" s="338"/>
      <c r="M98" s="587"/>
      <c r="N98" s="587"/>
      <c r="O98" s="587"/>
      <c r="P98" s="587"/>
      <c r="Q98" s="587"/>
      <c r="R98" s="587"/>
      <c r="S98" s="587"/>
      <c r="T98" s="338"/>
      <c r="U98" s="587"/>
      <c r="V98" s="338"/>
      <c r="W98" s="587"/>
    </row>
    <row r="99" spans="1:23">
      <c r="A99" s="145"/>
      <c r="B99" s="338"/>
      <c r="C99" s="587"/>
      <c r="D99" s="587"/>
      <c r="E99" s="587"/>
      <c r="F99" s="587"/>
      <c r="G99" s="587"/>
      <c r="H99" s="338"/>
      <c r="I99" s="587"/>
      <c r="J99" s="338"/>
      <c r="K99" s="587"/>
      <c r="L99" s="338"/>
      <c r="M99" s="587"/>
      <c r="N99" s="587"/>
      <c r="O99" s="587"/>
      <c r="P99" s="587"/>
      <c r="Q99" s="587"/>
      <c r="R99" s="587"/>
      <c r="S99" s="587"/>
      <c r="T99" s="338"/>
      <c r="U99" s="587"/>
      <c r="V99" s="338"/>
      <c r="W99" s="587"/>
    </row>
  </sheetData>
  <sheetProtection password="DF1A" sheet="1" objects="1" scenarios="1"/>
  <phoneticPr fontId="0" type="noConversion"/>
  <pageMargins left="0.75" right="0.75" top="1" bottom="1" header="0.5" footer="0.5"/>
  <pageSetup paperSize="9" scale="57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37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G99"/>
  <sheetViews>
    <sheetView workbookViewId="0" xr3:uid="{87597A4D-7D11-59BA-9CCC-58575E0E5C6B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140625" customWidth="1"/>
    <col min="7" max="7" width="4.7109375" customWidth="1"/>
    <col min="8" max="8" width="12.7109375" customWidth="1"/>
    <col min="9" max="9" width="4.7109375" customWidth="1"/>
    <col min="10" max="10" width="11.570312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4.140625" customWidth="1"/>
    <col min="17" max="17" width="4.7109375" customWidth="1"/>
    <col min="18" max="18" width="12.7109375" customWidth="1"/>
    <col min="19" max="19" width="4.7109375" customWidth="1"/>
    <col min="20" max="20" width="11.570312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1290</v>
      </c>
      <c r="AB1" t="str">
        <f>Summary!V1</f>
        <v>QUARTER ENDED 31 DECEMBER 2004</v>
      </c>
    </row>
    <row r="2" spans="1:33">
      <c r="A2" s="145"/>
    </row>
    <row r="3" spans="1:33">
      <c r="A3" s="432" t="s">
        <v>313</v>
      </c>
      <c r="B3" s="433" t="s">
        <v>61</v>
      </c>
      <c r="C3" s="427"/>
      <c r="D3" s="1522" t="s">
        <v>449</v>
      </c>
      <c r="E3" s="427"/>
      <c r="F3" s="1249" t="s">
        <v>1365</v>
      </c>
      <c r="G3" s="427"/>
      <c r="H3" s="325" t="s">
        <v>484</v>
      </c>
      <c r="I3" s="506"/>
      <c r="J3" s="1249" t="s">
        <v>1316</v>
      </c>
      <c r="K3" s="506"/>
      <c r="L3" s="325" t="s">
        <v>531</v>
      </c>
      <c r="M3" s="506"/>
      <c r="N3" s="1249" t="s">
        <v>531</v>
      </c>
      <c r="O3" s="506"/>
      <c r="P3" s="325" t="s">
        <v>1366</v>
      </c>
      <c r="Q3" s="506"/>
      <c r="R3" s="325" t="s">
        <v>1078</v>
      </c>
      <c r="S3" s="506"/>
      <c r="T3" s="1253" t="s">
        <v>1367</v>
      </c>
      <c r="U3" s="506"/>
      <c r="V3" s="325" t="s">
        <v>489</v>
      </c>
      <c r="W3" s="506"/>
      <c r="X3" s="1272" t="s">
        <v>1368</v>
      </c>
      <c r="Y3" s="1273"/>
      <c r="Z3" s="1272" t="s">
        <v>1369</v>
      </c>
      <c r="AA3" s="1251"/>
      <c r="AB3" s="1272" t="s">
        <v>1370</v>
      </c>
      <c r="AC3" s="427"/>
      <c r="AD3" s="325" t="s">
        <v>509</v>
      </c>
      <c r="AE3" s="427"/>
      <c r="AF3" s="1259" t="s">
        <v>1371</v>
      </c>
      <c r="AG3" s="427"/>
    </row>
    <row r="4" spans="1:33">
      <c r="A4" s="432"/>
      <c r="B4" s="435"/>
      <c r="C4" s="429"/>
      <c r="D4" s="1250" t="s">
        <v>1372</v>
      </c>
      <c r="E4" s="429"/>
      <c r="F4" s="1250" t="s">
        <v>1373</v>
      </c>
      <c r="G4" s="429"/>
      <c r="H4" s="169" t="s">
        <v>1352</v>
      </c>
      <c r="I4" s="508"/>
      <c r="J4" s="1250" t="s">
        <v>1374</v>
      </c>
      <c r="K4" s="508"/>
      <c r="L4" s="169" t="s">
        <v>1375</v>
      </c>
      <c r="M4" s="508"/>
      <c r="N4" s="1270" t="s">
        <v>1376</v>
      </c>
      <c r="O4" s="508"/>
      <c r="P4" s="507" t="s">
        <v>1377</v>
      </c>
      <c r="Q4" s="508"/>
      <c r="R4" s="507" t="s">
        <v>1378</v>
      </c>
      <c r="S4" s="508"/>
      <c r="T4" s="1487" t="s">
        <v>1346</v>
      </c>
      <c r="U4" s="508"/>
      <c r="V4" s="507" t="s">
        <v>1379</v>
      </c>
      <c r="W4" s="508"/>
      <c r="X4" s="1274" t="s">
        <v>1380</v>
      </c>
      <c r="Y4" s="1275"/>
      <c r="Z4" s="1274" t="s">
        <v>1380</v>
      </c>
      <c r="AA4" s="1252"/>
      <c r="AB4" s="1274" t="s">
        <v>1380</v>
      </c>
      <c r="AC4" s="429"/>
      <c r="AD4" s="169" t="s">
        <v>1381</v>
      </c>
      <c r="AE4" s="429"/>
      <c r="AF4" s="1250" t="s">
        <v>1382</v>
      </c>
      <c r="AG4" s="429"/>
    </row>
    <row r="5" spans="1:33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5" t="s">
        <v>116</v>
      </c>
      <c r="I5" s="157" t="s">
        <v>22</v>
      </c>
      <c r="J5" s="155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  <c r="AF5" s="156" t="s">
        <v>116</v>
      </c>
      <c r="AG5" s="157" t="s">
        <v>22</v>
      </c>
    </row>
    <row r="6" spans="1:33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</row>
    <row r="7" spans="1:33">
      <c r="A7" s="172" t="s">
        <v>119</v>
      </c>
      <c r="B7" s="421">
        <f>D7+F7+H7+J7+L7+N7+P7+R7+T7+V7+X7+Z7+AB7+AD7+AF7</f>
        <v>2343.7794304799995</v>
      </c>
      <c r="C7" s="366">
        <f>B7/$B$10*100</f>
        <v>51.49675071341855</v>
      </c>
      <c r="D7" s="421">
        <v>200.3</v>
      </c>
      <c r="E7" s="366">
        <f>D7/$D$10*100</f>
        <v>89.667830602560656</v>
      </c>
      <c r="F7" s="421">
        <v>84.9</v>
      </c>
      <c r="G7" s="366">
        <f>F7/$F$10*100</f>
        <v>91.260883585940022</v>
      </c>
      <c r="H7" s="421">
        <v>151.19999999999999</v>
      </c>
      <c r="I7" s="366">
        <f>H7/$H$10*100</f>
        <v>86.104783599088833</v>
      </c>
      <c r="J7" s="421">
        <v>0</v>
      </c>
      <c r="K7" s="366">
        <f>J7/$J$10*100</f>
        <v>0</v>
      </c>
      <c r="L7" s="421">
        <v>21.7</v>
      </c>
      <c r="M7" s="366">
        <f>L7/$L$10*100</f>
        <v>52.289156626506013</v>
      </c>
      <c r="N7" s="421">
        <v>1.8</v>
      </c>
      <c r="O7" s="366">
        <f>N7/$N$10*100</f>
        <v>97.402597402597408</v>
      </c>
      <c r="P7" s="421">
        <v>5.1359700000000004</v>
      </c>
      <c r="Q7" s="366">
        <f>P7/$P$10*100</f>
        <v>74.407916839974675</v>
      </c>
      <c r="R7" s="421">
        <v>233.5</v>
      </c>
      <c r="S7" s="366">
        <f>R7/$R$10*100</f>
        <v>93.737454837414688</v>
      </c>
      <c r="T7" s="421">
        <v>0</v>
      </c>
      <c r="U7" s="366">
        <f>T7/$T$10*100</f>
        <v>0</v>
      </c>
      <c r="V7" s="421">
        <v>0</v>
      </c>
      <c r="W7" s="366">
        <f>V7/$V$10*100</f>
        <v>0</v>
      </c>
      <c r="X7" s="421">
        <v>1486.8</v>
      </c>
      <c r="Y7" s="366">
        <f>X7/$X$10*100</f>
        <v>84.424507410141388</v>
      </c>
      <c r="Z7" s="421">
        <v>23.7</v>
      </c>
      <c r="AA7" s="366">
        <f>Z7/$Z$10*100</f>
        <v>1.9266726282416065</v>
      </c>
      <c r="AB7" s="421"/>
      <c r="AC7" s="366">
        <f>AB7/$AB$10*100</f>
        <v>0</v>
      </c>
      <c r="AD7" s="421">
        <v>87.510436280000008</v>
      </c>
      <c r="AE7" s="366">
        <f>AD7/$AD$10*100</f>
        <v>68.468928537484217</v>
      </c>
      <c r="AF7" s="421">
        <v>47.233024200000003</v>
      </c>
      <c r="AG7" s="366">
        <f>AF7/$AF$10*100</f>
        <v>73.315667573230002</v>
      </c>
    </row>
    <row r="8" spans="1:33">
      <c r="A8" s="172" t="s">
        <v>278</v>
      </c>
      <c r="B8" s="421">
        <f>D8+F8+H8+J8+L8+N8+P8+R8+T8+V8+X8+Z8+AB8+AD8+AF8</f>
        <v>2207.5357457400005</v>
      </c>
      <c r="C8" s="366">
        <f>B8/$B$10*100</f>
        <v>48.503249286581458</v>
      </c>
      <c r="D8" s="421">
        <v>23.08</v>
      </c>
      <c r="E8" s="366">
        <f>D8/$D$10*100</f>
        <v>10.33216939743934</v>
      </c>
      <c r="F8" s="421">
        <v>8.1300000000000008</v>
      </c>
      <c r="G8" s="366">
        <f>F8/$F$10*100</f>
        <v>8.739116414059982</v>
      </c>
      <c r="H8" s="421">
        <v>24.4</v>
      </c>
      <c r="I8" s="366">
        <f>H8/$H$10*100</f>
        <v>13.895216400911162</v>
      </c>
      <c r="J8" s="421">
        <v>19.82</v>
      </c>
      <c r="K8" s="366">
        <f>J8/$J$10*100</f>
        <v>100</v>
      </c>
      <c r="L8" s="421">
        <v>19.8</v>
      </c>
      <c r="M8" s="366">
        <f>L8/$L$10*100</f>
        <v>47.710843373493979</v>
      </c>
      <c r="N8" s="421">
        <v>4.8000000000000001E-2</v>
      </c>
      <c r="O8" s="366">
        <f>N8/$N$10*100</f>
        <v>2.5974025974025974</v>
      </c>
      <c r="P8" s="421">
        <v>1.766481</v>
      </c>
      <c r="Q8" s="366">
        <f>P8/$P$10*100</f>
        <v>25.592083160025332</v>
      </c>
      <c r="R8" s="421">
        <v>15.6</v>
      </c>
      <c r="S8" s="366">
        <f>R8/$R$10*100</f>
        <v>6.2625451625853072</v>
      </c>
      <c r="T8" s="421">
        <v>1E-4</v>
      </c>
      <c r="U8" s="366">
        <f>T8/$T$10*100</f>
        <v>100</v>
      </c>
      <c r="V8" s="421">
        <f>SUM('FOF5'!AD48:AD52)</f>
        <v>1.1000000000000001</v>
      </c>
      <c r="W8" s="366">
        <f>V8/$V$10*100</f>
        <v>100</v>
      </c>
      <c r="X8" s="421">
        <v>274.3</v>
      </c>
      <c r="Y8" s="366">
        <f>X8/$X$10*100</f>
        <v>15.575492589858614</v>
      </c>
      <c r="Z8" s="421">
        <v>1206.4000000000001</v>
      </c>
      <c r="AA8" s="366">
        <f>Z8/$Z$10*100</f>
        <v>98.07332737175841</v>
      </c>
      <c r="AB8" s="421">
        <v>555.6</v>
      </c>
      <c r="AC8" s="366">
        <f>AB8/$AB$10*100</f>
        <v>100</v>
      </c>
      <c r="AD8" s="421">
        <v>40.299999999999997</v>
      </c>
      <c r="AE8" s="366">
        <f>AD8/$AD$10*100</f>
        <v>31.531071462515779</v>
      </c>
      <c r="AF8" s="421">
        <v>17.191164739999998</v>
      </c>
      <c r="AG8" s="366">
        <f>AF8/$AF$10*100</f>
        <v>26.684332426770013</v>
      </c>
    </row>
    <row r="9" spans="1:33" ht="13.5" thickBot="1">
      <c r="A9" s="324" t="s">
        <v>121</v>
      </c>
      <c r="B9" s="421">
        <f>D9+F9+H9+J9+L9+N9+P9+R9+T9+V9+X9+Z9+AB9+AD9+AF9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/>
      <c r="I9" s="366">
        <f>H9/$H$10*100</f>
        <v>0</v>
      </c>
      <c r="J9" s="421">
        <v>0</v>
      </c>
      <c r="K9" s="366">
        <f>J9/$J$10*100</f>
        <v>0</v>
      </c>
      <c r="L9" s="421"/>
      <c r="M9" s="366">
        <f>L9/$L$10*100</f>
        <v>0</v>
      </c>
      <c r="N9" s="421"/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/>
      <c r="Y9" s="366">
        <f>X9/$X$10*100</f>
        <v>0</v>
      </c>
      <c r="Z9" s="421"/>
      <c r="AA9" s="366">
        <f>Z9/$Z$10*100</f>
        <v>0</v>
      </c>
      <c r="AB9" s="421"/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</row>
    <row r="10" spans="1:33" ht="15.75" thickBot="1">
      <c r="A10" s="322" t="s">
        <v>123</v>
      </c>
      <c r="B10" s="422">
        <f t="shared" ref="B10:AG10" si="0">SUM(B7:B9)</f>
        <v>4551.3151762199996</v>
      </c>
      <c r="C10" s="365">
        <f t="shared" si="0"/>
        <v>100</v>
      </c>
      <c r="D10" s="355">
        <f t="shared" si="0"/>
        <v>223.38</v>
      </c>
      <c r="E10" s="365">
        <f t="shared" si="0"/>
        <v>100</v>
      </c>
      <c r="F10" s="355">
        <f t="shared" si="0"/>
        <v>93.03</v>
      </c>
      <c r="G10" s="365">
        <f t="shared" si="0"/>
        <v>100</v>
      </c>
      <c r="H10" s="355">
        <v>175.6</v>
      </c>
      <c r="I10" s="365">
        <f t="shared" si="0"/>
        <v>100</v>
      </c>
      <c r="J10" s="355">
        <f>SUM(J7:J9)</f>
        <v>19.82</v>
      </c>
      <c r="K10" s="365">
        <f>SUM(K7:K9)</f>
        <v>100</v>
      </c>
      <c r="L10" s="355">
        <v>41.5</v>
      </c>
      <c r="M10" s="365">
        <f t="shared" si="0"/>
        <v>100</v>
      </c>
      <c r="N10" s="355">
        <v>1.8480000000000001</v>
      </c>
      <c r="O10" s="365">
        <f t="shared" si="0"/>
        <v>100</v>
      </c>
      <c r="P10" s="355">
        <v>6.9024510000000001</v>
      </c>
      <c r="Q10" s="365">
        <f t="shared" si="0"/>
        <v>100</v>
      </c>
      <c r="R10" s="355">
        <v>249.1</v>
      </c>
      <c r="S10" s="365">
        <f t="shared" si="0"/>
        <v>100</v>
      </c>
      <c r="T10" s="355">
        <f t="shared" si="0"/>
        <v>1E-4</v>
      </c>
      <c r="U10" s="365">
        <f t="shared" si="0"/>
        <v>100</v>
      </c>
      <c r="V10" s="422">
        <f t="shared" si="0"/>
        <v>1.1000000000000001</v>
      </c>
      <c r="W10" s="365">
        <f t="shared" si="0"/>
        <v>100</v>
      </c>
      <c r="X10" s="355">
        <v>1761.1</v>
      </c>
      <c r="Y10" s="365">
        <f t="shared" si="0"/>
        <v>100</v>
      </c>
      <c r="Z10" s="355">
        <v>1230.0999999999999</v>
      </c>
      <c r="AA10" s="365">
        <f t="shared" si="0"/>
        <v>100.00000000000001</v>
      </c>
      <c r="AB10" s="355">
        <v>555.6</v>
      </c>
      <c r="AC10" s="365">
        <f t="shared" si="0"/>
        <v>100</v>
      </c>
      <c r="AD10" s="355">
        <v>127.81043628</v>
      </c>
      <c r="AE10" s="365">
        <f t="shared" si="0"/>
        <v>100</v>
      </c>
      <c r="AF10" s="355">
        <v>64.424188939999993</v>
      </c>
      <c r="AG10" s="365">
        <f t="shared" si="0"/>
        <v>100.00000000000001</v>
      </c>
    </row>
    <row r="11" spans="1:33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</row>
    <row r="12" spans="1:33">
      <c r="A12" s="351" t="s">
        <v>127</v>
      </c>
      <c r="B12" s="421">
        <f t="shared" ref="B12:B24" si="1">D12+F12+H12+J12+L12+N12+P12+R12+T12+V12+X12+Z12+AB12+AD12+AF12</f>
        <v>256.79185100000001</v>
      </c>
      <c r="C12" s="425">
        <f t="shared" ref="C12:C24" si="2">B12/$B$27*100</f>
        <v>10.956501718983851</v>
      </c>
      <c r="D12" s="420">
        <v>0</v>
      </c>
      <c r="E12" s="425">
        <f t="shared" ref="E12:E24" si="3">D12/$D$27*100</f>
        <v>0</v>
      </c>
      <c r="F12" s="420">
        <v>0</v>
      </c>
      <c r="G12" s="425">
        <f t="shared" ref="G12:G24" si="4">F12/$F$27*100</f>
        <v>0</v>
      </c>
      <c r="H12" s="420">
        <v>5.8</v>
      </c>
      <c r="I12" s="425">
        <f t="shared" ref="I12:I24" si="5">H12/$H$27*100</f>
        <v>3.8359788359788363</v>
      </c>
      <c r="J12" s="420">
        <v>0</v>
      </c>
      <c r="K12" s="425">
        <f>J12/$J$27*100</f>
        <v>0</v>
      </c>
      <c r="L12" s="420">
        <v>1.1000000000000001</v>
      </c>
      <c r="M12" s="425">
        <v>0</v>
      </c>
      <c r="N12" s="420">
        <v>0.3</v>
      </c>
      <c r="O12" s="425">
        <f t="shared" ref="O12:O24" si="6">N12/$N$27*100</f>
        <v>17.142857142857142</v>
      </c>
      <c r="P12" s="420">
        <v>0.31680000000000003</v>
      </c>
      <c r="Q12" s="425">
        <f>P12/$P$27*100</f>
        <v>6.1682603286234157</v>
      </c>
      <c r="R12" s="420">
        <v>4.9000000000000004</v>
      </c>
      <c r="S12" s="425">
        <f t="shared" ref="S12:S24" si="7">R12/$R$27*100</f>
        <v>2.0985010706638119</v>
      </c>
      <c r="T12" s="420">
        <v>0</v>
      </c>
      <c r="U12" s="425">
        <v>0</v>
      </c>
      <c r="V12" s="420"/>
      <c r="W12" s="425"/>
      <c r="X12" s="420">
        <v>236</v>
      </c>
      <c r="Y12" s="425">
        <f t="shared" ref="Y12:Y24" si="8">X12/$X$27*100</f>
        <v>15.873015873015872</v>
      </c>
      <c r="Z12" s="420"/>
      <c r="AA12" s="425">
        <f t="shared" ref="AA12:AA24" si="9">Z12/$Z$25*100</f>
        <v>0</v>
      </c>
      <c r="AB12" s="420"/>
      <c r="AC12" s="425">
        <v>0</v>
      </c>
      <c r="AD12" s="420">
        <v>2.871051</v>
      </c>
      <c r="AE12" s="425">
        <f t="shared" ref="AE12:AE24" si="10">AD12/$AD$27*100</f>
        <v>3.2808098348564192</v>
      </c>
      <c r="AF12" s="420">
        <v>5.5039999999999996</v>
      </c>
      <c r="AG12" s="425">
        <v>0</v>
      </c>
    </row>
    <row r="13" spans="1:33">
      <c r="A13" s="351" t="s">
        <v>129</v>
      </c>
      <c r="B13" s="421">
        <f t="shared" si="1"/>
        <v>138.31661400000002</v>
      </c>
      <c r="C13" s="425">
        <f t="shared" si="2"/>
        <v>5.9015354776777</v>
      </c>
      <c r="D13" s="420">
        <v>8.2200000000000006</v>
      </c>
      <c r="E13" s="425">
        <f t="shared" si="3"/>
        <v>4.1036393589935605</v>
      </c>
      <c r="F13" s="420">
        <v>5.3</v>
      </c>
      <c r="G13" s="425">
        <f t="shared" si="4"/>
        <v>6.242638398115429</v>
      </c>
      <c r="H13" s="420">
        <v>9</v>
      </c>
      <c r="I13" s="425">
        <f t="shared" si="5"/>
        <v>5.9523809523809526</v>
      </c>
      <c r="J13" s="420">
        <v>0</v>
      </c>
      <c r="K13" s="425">
        <f t="shared" ref="K13:K24" si="11">J13/$J$27*100</f>
        <v>0</v>
      </c>
      <c r="L13" s="420">
        <v>0.1</v>
      </c>
      <c r="M13" s="425">
        <v>0</v>
      </c>
      <c r="N13" s="420">
        <v>0.1</v>
      </c>
      <c r="O13" s="425">
        <f t="shared" si="6"/>
        <v>5.7142857142857144</v>
      </c>
      <c r="P13" s="420">
        <v>0.20039999999999999</v>
      </c>
      <c r="Q13" s="425">
        <f t="shared" ref="Q13:Q24" si="12">P13/$P$27*100</f>
        <v>3.9018919503034479</v>
      </c>
      <c r="R13" s="420">
        <v>19.399999999999999</v>
      </c>
      <c r="S13" s="425">
        <f t="shared" si="7"/>
        <v>8.3083511777301915</v>
      </c>
      <c r="T13" s="420">
        <v>0</v>
      </c>
      <c r="U13" s="425">
        <v>0</v>
      </c>
      <c r="V13" s="420"/>
      <c r="W13" s="425"/>
      <c r="X13" s="420">
        <v>82.9</v>
      </c>
      <c r="Y13" s="425">
        <f t="shared" si="8"/>
        <v>5.5757331181060001</v>
      </c>
      <c r="Z13" s="420"/>
      <c r="AA13" s="425">
        <f t="shared" si="9"/>
        <v>0</v>
      </c>
      <c r="AB13" s="420"/>
      <c r="AC13" s="425">
        <v>0</v>
      </c>
      <c r="AD13" s="420">
        <v>8.4049999999999994</v>
      </c>
      <c r="AE13" s="425">
        <f t="shared" si="10"/>
        <v>9.6045687317878379</v>
      </c>
      <c r="AF13" s="420">
        <v>4.6912140000000004</v>
      </c>
      <c r="AG13" s="425">
        <v>0</v>
      </c>
    </row>
    <row r="14" spans="1:33">
      <c r="A14" s="351" t="s">
        <v>130</v>
      </c>
      <c r="B14" s="421">
        <f t="shared" si="1"/>
        <v>115.93210190000001</v>
      </c>
      <c r="C14" s="425">
        <f t="shared" si="2"/>
        <v>4.9464586543782536</v>
      </c>
      <c r="D14" s="420">
        <v>13.14</v>
      </c>
      <c r="E14" s="425">
        <f t="shared" si="3"/>
        <v>6.5598322599970045</v>
      </c>
      <c r="F14" s="420">
        <v>4.66</v>
      </c>
      <c r="G14" s="425">
        <f t="shared" si="4"/>
        <v>5.4888103651354534</v>
      </c>
      <c r="H14" s="420">
        <v>5.9</v>
      </c>
      <c r="I14" s="425">
        <f t="shared" si="5"/>
        <v>3.9021164021164028</v>
      </c>
      <c r="J14" s="420">
        <v>0</v>
      </c>
      <c r="K14" s="425">
        <f t="shared" si="11"/>
        <v>0</v>
      </c>
      <c r="L14" s="420">
        <v>2.5</v>
      </c>
      <c r="M14" s="425">
        <v>0</v>
      </c>
      <c r="N14" s="420">
        <v>0.2</v>
      </c>
      <c r="O14" s="425">
        <f t="shared" si="6"/>
        <v>11.428571428571429</v>
      </c>
      <c r="P14" s="420">
        <v>0.53964999999999996</v>
      </c>
      <c r="Q14" s="425">
        <f t="shared" si="12"/>
        <v>10.507265424058163</v>
      </c>
      <c r="R14" s="420">
        <v>8.8000000000000007</v>
      </c>
      <c r="S14" s="425">
        <f t="shared" si="7"/>
        <v>3.7687366167023555</v>
      </c>
      <c r="T14" s="420">
        <v>0</v>
      </c>
      <c r="U14" s="425">
        <v>0</v>
      </c>
      <c r="V14" s="420"/>
      <c r="W14" s="425"/>
      <c r="X14" s="420">
        <v>66.2</v>
      </c>
      <c r="Y14" s="425">
        <f t="shared" si="8"/>
        <v>4.4525154694646227</v>
      </c>
      <c r="Z14" s="420"/>
      <c r="AA14" s="425">
        <f t="shared" si="9"/>
        <v>0</v>
      </c>
      <c r="AB14" s="420"/>
      <c r="AC14" s="425">
        <v>0</v>
      </c>
      <c r="AD14" s="420">
        <v>8.9538519000000001</v>
      </c>
      <c r="AE14" s="425">
        <f t="shared" si="10"/>
        <v>10.231753240666167</v>
      </c>
      <c r="AF14" s="420">
        <v>5.0385999999999997</v>
      </c>
      <c r="AG14" s="425">
        <v>0</v>
      </c>
    </row>
    <row r="15" spans="1:33">
      <c r="A15" s="351" t="s">
        <v>284</v>
      </c>
      <c r="B15" s="421">
        <f t="shared" si="1"/>
        <v>74.439625000000007</v>
      </c>
      <c r="C15" s="425">
        <f t="shared" si="2"/>
        <v>3.1761049896907099</v>
      </c>
      <c r="D15" s="420">
        <v>11.41</v>
      </c>
      <c r="E15" s="425">
        <f t="shared" si="3"/>
        <v>5.6961709350506711</v>
      </c>
      <c r="F15" s="420">
        <v>4.8899999999999997</v>
      </c>
      <c r="G15" s="425">
        <f t="shared" si="4"/>
        <v>5.7597173144876317</v>
      </c>
      <c r="H15" s="420">
        <v>0.8</v>
      </c>
      <c r="I15" s="425">
        <f t="shared" si="5"/>
        <v>0.52910052910052918</v>
      </c>
      <c r="J15" s="420">
        <v>0</v>
      </c>
      <c r="K15" s="425">
        <f t="shared" si="11"/>
        <v>0</v>
      </c>
      <c r="L15" s="420">
        <v>2.1</v>
      </c>
      <c r="M15" s="425">
        <v>0</v>
      </c>
      <c r="N15" s="420"/>
      <c r="O15" s="425">
        <f t="shared" si="6"/>
        <v>0</v>
      </c>
      <c r="P15" s="420">
        <v>0.23219999999999999</v>
      </c>
      <c r="Q15" s="425">
        <f t="shared" si="12"/>
        <v>4.5210544454114805</v>
      </c>
      <c r="R15" s="420">
        <v>9.3000000000000007</v>
      </c>
      <c r="S15" s="425">
        <f t="shared" si="7"/>
        <v>3.9828693790149896</v>
      </c>
      <c r="T15" s="420">
        <v>0</v>
      </c>
      <c r="U15" s="425">
        <v>0</v>
      </c>
      <c r="V15" s="420"/>
      <c r="W15" s="425"/>
      <c r="X15" s="420">
        <v>38.200000000000003</v>
      </c>
      <c r="Y15" s="425">
        <f t="shared" si="8"/>
        <v>2.5692762980898576</v>
      </c>
      <c r="Z15" s="420"/>
      <c r="AA15" s="425">
        <f t="shared" si="9"/>
        <v>0</v>
      </c>
      <c r="AB15" s="420"/>
      <c r="AC15" s="425">
        <v>0</v>
      </c>
      <c r="AD15" s="420">
        <v>7.5074249999999996</v>
      </c>
      <c r="AE15" s="425">
        <f t="shared" si="10"/>
        <v>8.5788910661799296</v>
      </c>
      <c r="AF15" s="420">
        <v>0</v>
      </c>
      <c r="AG15" s="425">
        <v>0</v>
      </c>
    </row>
    <row r="16" spans="1:33">
      <c r="A16" s="351" t="s">
        <v>285</v>
      </c>
      <c r="B16" s="421">
        <f t="shared" si="1"/>
        <v>159.32329999999999</v>
      </c>
      <c r="C16" s="425">
        <f t="shared" si="2"/>
        <v>6.7978247889345198</v>
      </c>
      <c r="D16" s="420">
        <v>12.08</v>
      </c>
      <c r="E16" s="425">
        <f t="shared" si="3"/>
        <v>6.0306524886426036</v>
      </c>
      <c r="F16" s="420">
        <v>6.34</v>
      </c>
      <c r="G16" s="425">
        <f t="shared" si="4"/>
        <v>7.4676089517078905</v>
      </c>
      <c r="H16" s="420"/>
      <c r="I16" s="425">
        <f t="shared" si="5"/>
        <v>0</v>
      </c>
      <c r="J16" s="420">
        <v>0</v>
      </c>
      <c r="K16" s="425">
        <f t="shared" si="11"/>
        <v>0</v>
      </c>
      <c r="L16" s="420">
        <v>2.4</v>
      </c>
      <c r="M16" s="425">
        <v>0</v>
      </c>
      <c r="N16" s="420">
        <v>0.09</v>
      </c>
      <c r="O16" s="425">
        <f t="shared" si="6"/>
        <v>5.1428571428571423</v>
      </c>
      <c r="P16" s="420"/>
      <c r="Q16" s="425">
        <f t="shared" si="12"/>
        <v>0</v>
      </c>
      <c r="R16" s="420">
        <v>26.1</v>
      </c>
      <c r="S16" s="425">
        <f t="shared" si="7"/>
        <v>11.177730192719487</v>
      </c>
      <c r="T16" s="420">
        <v>0</v>
      </c>
      <c r="U16" s="425">
        <v>0</v>
      </c>
      <c r="V16" s="420"/>
      <c r="W16" s="425"/>
      <c r="X16" s="420">
        <v>109</v>
      </c>
      <c r="Y16" s="425">
        <f t="shared" si="8"/>
        <v>7.3311810599946199</v>
      </c>
      <c r="Z16" s="420"/>
      <c r="AA16" s="425">
        <f t="shared" si="9"/>
        <v>0</v>
      </c>
      <c r="AB16" s="420"/>
      <c r="AC16" s="425">
        <v>0</v>
      </c>
      <c r="AD16" s="420">
        <v>2.6349999999999998</v>
      </c>
      <c r="AE16" s="425">
        <f t="shared" si="10"/>
        <v>3.0110694358430639</v>
      </c>
      <c r="AF16" s="420">
        <v>0.67830000000000001</v>
      </c>
      <c r="AG16" s="425">
        <v>0</v>
      </c>
    </row>
    <row r="17" spans="1:33">
      <c r="A17" s="351" t="s">
        <v>136</v>
      </c>
      <c r="B17" s="421">
        <f t="shared" si="1"/>
        <v>369.19596889999997</v>
      </c>
      <c r="C17" s="425">
        <f t="shared" si="2"/>
        <v>15.752432377204828</v>
      </c>
      <c r="D17" s="420">
        <v>52.56</v>
      </c>
      <c r="E17" s="425">
        <f t="shared" si="3"/>
        <v>26.239329039988018</v>
      </c>
      <c r="F17" s="420">
        <v>20.5</v>
      </c>
      <c r="G17" s="425">
        <f t="shared" si="4"/>
        <v>24.146054181389871</v>
      </c>
      <c r="H17" s="420">
        <v>40.299999999999997</v>
      </c>
      <c r="I17" s="425">
        <f t="shared" si="5"/>
        <v>26.653439153439152</v>
      </c>
      <c r="J17" s="420">
        <v>0</v>
      </c>
      <c r="K17" s="425">
        <f t="shared" si="11"/>
        <v>0</v>
      </c>
      <c r="L17" s="420">
        <v>2.9</v>
      </c>
      <c r="M17" s="425">
        <v>0</v>
      </c>
      <c r="N17" s="420">
        <v>0.5</v>
      </c>
      <c r="O17" s="425">
        <f t="shared" si="6"/>
        <v>28.571428571428569</v>
      </c>
      <c r="P17" s="420">
        <v>2.5356100000000001</v>
      </c>
      <c r="Q17" s="425">
        <f t="shared" si="12"/>
        <v>49.369641956631376</v>
      </c>
      <c r="R17" s="420">
        <v>42.8</v>
      </c>
      <c r="S17" s="425">
        <f t="shared" si="7"/>
        <v>18.329764453961456</v>
      </c>
      <c r="T17" s="420">
        <v>0</v>
      </c>
      <c r="U17" s="425">
        <v>0</v>
      </c>
      <c r="V17" s="420"/>
      <c r="W17" s="425"/>
      <c r="X17" s="420">
        <v>176.1</v>
      </c>
      <c r="Y17" s="425">
        <f t="shared" si="8"/>
        <v>11.844229217110573</v>
      </c>
      <c r="Z17" s="420"/>
      <c r="AA17" s="425">
        <f t="shared" si="9"/>
        <v>0</v>
      </c>
      <c r="AB17" s="420"/>
      <c r="AC17" s="425">
        <v>0</v>
      </c>
      <c r="AD17" s="420">
        <v>21.703757499999998</v>
      </c>
      <c r="AE17" s="425">
        <f t="shared" si="10"/>
        <v>24.801336186413536</v>
      </c>
      <c r="AF17" s="420">
        <v>9.2966014000000001</v>
      </c>
      <c r="AG17" s="425">
        <v>0</v>
      </c>
    </row>
    <row r="18" spans="1:33">
      <c r="A18" s="351" t="s">
        <v>138</v>
      </c>
      <c r="B18" s="421">
        <f t="shared" si="1"/>
        <v>123.85550000000001</v>
      </c>
      <c r="C18" s="425">
        <f t="shared" si="2"/>
        <v>5.2845251645294784</v>
      </c>
      <c r="D18" s="420">
        <v>5.18</v>
      </c>
      <c r="E18" s="425">
        <f t="shared" si="3"/>
        <v>2.58599171284509</v>
      </c>
      <c r="F18" s="420">
        <v>1.93</v>
      </c>
      <c r="G18" s="425">
        <f t="shared" si="4"/>
        <v>2.2732626619552412</v>
      </c>
      <c r="H18" s="420">
        <v>12.4</v>
      </c>
      <c r="I18" s="425">
        <f t="shared" si="5"/>
        <v>8.2010582010582027</v>
      </c>
      <c r="J18" s="420">
        <v>0</v>
      </c>
      <c r="K18" s="425">
        <f t="shared" si="11"/>
        <v>0</v>
      </c>
      <c r="L18" s="420"/>
      <c r="M18" s="425">
        <v>0</v>
      </c>
      <c r="N18" s="420">
        <v>0.09</v>
      </c>
      <c r="O18" s="425">
        <f t="shared" si="6"/>
        <v>5.1428571428571423</v>
      </c>
      <c r="P18" s="420">
        <v>0.1305</v>
      </c>
      <c r="Q18" s="425">
        <f t="shared" si="12"/>
        <v>2.5409026921886229</v>
      </c>
      <c r="R18" s="420">
        <v>13.8</v>
      </c>
      <c r="S18" s="425">
        <f t="shared" si="7"/>
        <v>5.910064239828694</v>
      </c>
      <c r="T18" s="420">
        <v>0</v>
      </c>
      <c r="U18" s="425">
        <v>0</v>
      </c>
      <c r="V18" s="420"/>
      <c r="W18" s="425"/>
      <c r="X18" s="420">
        <v>82.5</v>
      </c>
      <c r="Y18" s="425">
        <f t="shared" si="8"/>
        <v>5.5488297013720747</v>
      </c>
      <c r="Z18" s="420"/>
      <c r="AA18" s="425">
        <f t="shared" si="9"/>
        <v>0</v>
      </c>
      <c r="AB18" s="420"/>
      <c r="AC18" s="425">
        <v>0</v>
      </c>
      <c r="AD18" s="420">
        <v>2.58</v>
      </c>
      <c r="AE18" s="425">
        <f t="shared" si="10"/>
        <v>2.9482197891746131</v>
      </c>
      <c r="AF18" s="420">
        <v>5.2450000000000001</v>
      </c>
      <c r="AG18" s="425">
        <v>0</v>
      </c>
    </row>
    <row r="19" spans="1:33">
      <c r="A19" s="351" t="s">
        <v>140</v>
      </c>
      <c r="B19" s="421">
        <f t="shared" si="1"/>
        <v>0</v>
      </c>
      <c r="C19" s="425">
        <f t="shared" si="2"/>
        <v>0</v>
      </c>
      <c r="D19" s="420">
        <v>0</v>
      </c>
      <c r="E19" s="425">
        <f t="shared" si="3"/>
        <v>0</v>
      </c>
      <c r="F19" s="420">
        <v>0</v>
      </c>
      <c r="G19" s="425">
        <f t="shared" si="4"/>
        <v>0</v>
      </c>
      <c r="H19" s="420"/>
      <c r="I19" s="425">
        <f t="shared" si="5"/>
        <v>0</v>
      </c>
      <c r="J19" s="420">
        <v>0</v>
      </c>
      <c r="K19" s="425">
        <f t="shared" si="11"/>
        <v>0</v>
      </c>
      <c r="L19" s="420"/>
      <c r="M19" s="425">
        <v>0</v>
      </c>
      <c r="N19" s="420"/>
      <c r="O19" s="425">
        <f t="shared" si="6"/>
        <v>0</v>
      </c>
      <c r="P19" s="420"/>
      <c r="Q19" s="425">
        <f t="shared" si="12"/>
        <v>0</v>
      </c>
      <c r="R19" s="420">
        <v>0</v>
      </c>
      <c r="S19" s="425">
        <f t="shared" si="7"/>
        <v>0</v>
      </c>
      <c r="T19" s="420">
        <v>0</v>
      </c>
      <c r="U19" s="425">
        <v>0</v>
      </c>
      <c r="V19" s="420"/>
      <c r="W19" s="425"/>
      <c r="X19" s="420"/>
      <c r="Y19" s="425">
        <f t="shared" si="8"/>
        <v>0</v>
      </c>
      <c r="Z19" s="420"/>
      <c r="AA19" s="425">
        <f t="shared" si="9"/>
        <v>0</v>
      </c>
      <c r="AB19" s="420"/>
      <c r="AC19" s="425">
        <v>0</v>
      </c>
      <c r="AD19" s="420">
        <v>0</v>
      </c>
      <c r="AE19" s="425">
        <f t="shared" si="10"/>
        <v>0</v>
      </c>
      <c r="AF19" s="420">
        <v>0</v>
      </c>
      <c r="AG19" s="425">
        <v>0</v>
      </c>
    </row>
    <row r="20" spans="1:33">
      <c r="A20" s="351" t="s">
        <v>142</v>
      </c>
      <c r="B20" s="421">
        <f t="shared" si="1"/>
        <v>860.60564379999994</v>
      </c>
      <c r="C20" s="425">
        <f t="shared" si="2"/>
        <v>36.719339725706106</v>
      </c>
      <c r="D20" s="420">
        <v>97.72</v>
      </c>
      <c r="E20" s="425">
        <f t="shared" si="3"/>
        <v>48.784384204483047</v>
      </c>
      <c r="F20" s="420">
        <v>41.28</v>
      </c>
      <c r="G20" s="425">
        <f t="shared" si="4"/>
        <v>48.621908127208478</v>
      </c>
      <c r="H20" s="420">
        <v>53</v>
      </c>
      <c r="I20" s="425">
        <f t="shared" si="5"/>
        <v>35.052910052910057</v>
      </c>
      <c r="J20" s="420">
        <v>0</v>
      </c>
      <c r="K20" s="425">
        <f t="shared" si="11"/>
        <v>0</v>
      </c>
      <c r="L20" s="420">
        <v>8.9</v>
      </c>
      <c r="M20" s="425">
        <v>0</v>
      </c>
      <c r="N20" s="420">
        <v>0.4</v>
      </c>
      <c r="O20" s="425">
        <f t="shared" si="6"/>
        <v>22.857142857142858</v>
      </c>
      <c r="P20" s="420">
        <v>1.1808099999999999</v>
      </c>
      <c r="Q20" s="425">
        <f t="shared" si="12"/>
        <v>22.990983202783504</v>
      </c>
      <c r="R20" s="420">
        <v>108.4</v>
      </c>
      <c r="S20" s="425">
        <f t="shared" si="7"/>
        <v>46.423982869379017</v>
      </c>
      <c r="T20" s="420">
        <v>0</v>
      </c>
      <c r="U20" s="425">
        <v>0</v>
      </c>
      <c r="V20" s="420"/>
      <c r="W20" s="425"/>
      <c r="X20" s="420">
        <v>479.4</v>
      </c>
      <c r="Y20" s="425">
        <f t="shared" si="8"/>
        <v>32.243744955609358</v>
      </c>
      <c r="Z20" s="420">
        <v>23.7</v>
      </c>
      <c r="AA20" s="425">
        <f t="shared" si="9"/>
        <v>100</v>
      </c>
      <c r="AB20" s="420"/>
      <c r="AC20" s="425">
        <v>0</v>
      </c>
      <c r="AD20" s="420">
        <v>29.845524999999999</v>
      </c>
      <c r="AE20" s="425">
        <f t="shared" si="10"/>
        <v>34.105103652444043</v>
      </c>
      <c r="AF20" s="420">
        <v>16.779308799999999</v>
      </c>
      <c r="AG20" s="425">
        <v>0</v>
      </c>
    </row>
    <row r="21" spans="1:33">
      <c r="A21" s="351" t="s">
        <v>144</v>
      </c>
      <c r="B21" s="421">
        <f t="shared" si="1"/>
        <v>37.763825879999999</v>
      </c>
      <c r="C21" s="425">
        <f t="shared" si="2"/>
        <v>1.6112638370663359</v>
      </c>
      <c r="D21" s="420">
        <v>0</v>
      </c>
      <c r="E21" s="425">
        <f t="shared" si="3"/>
        <v>0</v>
      </c>
      <c r="F21" s="420">
        <v>0</v>
      </c>
      <c r="G21" s="425">
        <f t="shared" si="4"/>
        <v>0</v>
      </c>
      <c r="H21" s="420"/>
      <c r="I21" s="425">
        <f t="shared" si="5"/>
        <v>0</v>
      </c>
      <c r="J21" s="420">
        <v>0</v>
      </c>
      <c r="K21" s="425">
        <f t="shared" si="11"/>
        <v>0</v>
      </c>
      <c r="L21" s="420">
        <v>0.8</v>
      </c>
      <c r="M21" s="425">
        <v>0</v>
      </c>
      <c r="N21" s="420">
        <v>7.0000000000000007E-2</v>
      </c>
      <c r="O21" s="425">
        <f t="shared" si="6"/>
        <v>4</v>
      </c>
      <c r="P21" s="420"/>
      <c r="Q21" s="425">
        <f t="shared" si="12"/>
        <v>0</v>
      </c>
      <c r="R21" s="420">
        <v>0</v>
      </c>
      <c r="S21" s="425">
        <f t="shared" si="7"/>
        <v>0</v>
      </c>
      <c r="T21" s="420">
        <v>0</v>
      </c>
      <c r="U21" s="425">
        <v>0</v>
      </c>
      <c r="V21" s="420"/>
      <c r="W21" s="425"/>
      <c r="X21" s="420">
        <v>35.1</v>
      </c>
      <c r="Y21" s="425">
        <f t="shared" si="8"/>
        <v>2.360774818401937</v>
      </c>
      <c r="Z21" s="420"/>
      <c r="AA21" s="425">
        <f t="shared" si="9"/>
        <v>0</v>
      </c>
      <c r="AB21" s="420"/>
      <c r="AC21" s="425">
        <v>0</v>
      </c>
      <c r="AD21" s="420">
        <v>1.79382588</v>
      </c>
      <c r="AE21" s="425">
        <f t="shared" si="10"/>
        <v>2.0498422316858775</v>
      </c>
      <c r="AF21" s="420">
        <v>0</v>
      </c>
      <c r="AG21" s="425">
        <v>0</v>
      </c>
    </row>
    <row r="22" spans="1:33">
      <c r="A22" s="351" t="s">
        <v>146</v>
      </c>
      <c r="B22" s="421">
        <f t="shared" si="1"/>
        <v>0</v>
      </c>
      <c r="C22" s="425">
        <f t="shared" si="2"/>
        <v>0</v>
      </c>
      <c r="D22" s="420">
        <v>0</v>
      </c>
      <c r="E22" s="425">
        <f t="shared" si="3"/>
        <v>0</v>
      </c>
      <c r="F22" s="420">
        <v>0</v>
      </c>
      <c r="G22" s="425">
        <f t="shared" si="4"/>
        <v>0</v>
      </c>
      <c r="H22" s="420"/>
      <c r="I22" s="425">
        <f t="shared" si="5"/>
        <v>0</v>
      </c>
      <c r="J22" s="420">
        <v>0</v>
      </c>
      <c r="K22" s="425">
        <f t="shared" si="11"/>
        <v>0</v>
      </c>
      <c r="L22" s="420"/>
      <c r="M22" s="425">
        <v>0</v>
      </c>
      <c r="N22" s="420"/>
      <c r="O22" s="425">
        <f t="shared" si="6"/>
        <v>0</v>
      </c>
      <c r="P22" s="420"/>
      <c r="Q22" s="425">
        <f t="shared" si="12"/>
        <v>0</v>
      </c>
      <c r="R22" s="420">
        <v>0</v>
      </c>
      <c r="S22" s="425">
        <f t="shared" si="7"/>
        <v>0</v>
      </c>
      <c r="T22" s="420">
        <v>0</v>
      </c>
      <c r="U22" s="425">
        <v>0</v>
      </c>
      <c r="V22" s="420"/>
      <c r="W22" s="425"/>
      <c r="X22" s="420"/>
      <c r="Y22" s="425">
        <f t="shared" si="8"/>
        <v>0</v>
      </c>
      <c r="Z22" s="420"/>
      <c r="AA22" s="425">
        <f t="shared" si="9"/>
        <v>0</v>
      </c>
      <c r="AB22" s="420"/>
      <c r="AC22" s="425">
        <v>0</v>
      </c>
      <c r="AD22" s="420">
        <v>0</v>
      </c>
      <c r="AE22" s="425">
        <f t="shared" si="10"/>
        <v>0</v>
      </c>
      <c r="AF22" s="420">
        <v>0</v>
      </c>
      <c r="AG22" s="425">
        <v>0</v>
      </c>
    </row>
    <row r="23" spans="1:33">
      <c r="A23" s="351" t="s">
        <v>148</v>
      </c>
      <c r="B23" s="421">
        <f t="shared" si="1"/>
        <v>3.8</v>
      </c>
      <c r="C23" s="425">
        <f t="shared" si="2"/>
        <v>0.16213406449622358</v>
      </c>
      <c r="D23" s="420">
        <v>0</v>
      </c>
      <c r="E23" s="425">
        <f t="shared" si="3"/>
        <v>0</v>
      </c>
      <c r="F23" s="420">
        <v>0</v>
      </c>
      <c r="G23" s="425">
        <f t="shared" si="4"/>
        <v>0</v>
      </c>
      <c r="H23" s="420"/>
      <c r="I23" s="425">
        <f t="shared" si="5"/>
        <v>0</v>
      </c>
      <c r="J23" s="420">
        <v>0</v>
      </c>
      <c r="K23" s="425">
        <f t="shared" si="11"/>
        <v>0</v>
      </c>
      <c r="L23" s="420"/>
      <c r="M23" s="425">
        <v>0</v>
      </c>
      <c r="N23" s="420"/>
      <c r="O23" s="425">
        <f t="shared" si="6"/>
        <v>0</v>
      </c>
      <c r="P23" s="420"/>
      <c r="Q23" s="425">
        <f t="shared" si="12"/>
        <v>0</v>
      </c>
      <c r="R23" s="420">
        <v>0</v>
      </c>
      <c r="S23" s="425">
        <f t="shared" si="7"/>
        <v>0</v>
      </c>
      <c r="T23" s="420">
        <v>0</v>
      </c>
      <c r="U23" s="425">
        <v>0</v>
      </c>
      <c r="V23" s="420"/>
      <c r="W23" s="425"/>
      <c r="X23" s="420">
        <v>3.8</v>
      </c>
      <c r="Y23" s="425">
        <f t="shared" si="8"/>
        <v>0.25558245897228948</v>
      </c>
      <c r="Z23" s="420"/>
      <c r="AA23" s="425">
        <f t="shared" si="9"/>
        <v>0</v>
      </c>
      <c r="AB23" s="420"/>
      <c r="AC23" s="425">
        <v>0</v>
      </c>
      <c r="AD23" s="420">
        <v>0</v>
      </c>
      <c r="AE23" s="425">
        <f t="shared" si="10"/>
        <v>0</v>
      </c>
      <c r="AF23" s="420">
        <v>0</v>
      </c>
      <c r="AG23" s="425">
        <v>0</v>
      </c>
    </row>
    <row r="24" spans="1:33" ht="13.5" thickBot="1">
      <c r="A24" s="351" t="s">
        <v>150</v>
      </c>
      <c r="B24" s="421">
        <f t="shared" si="1"/>
        <v>203.715</v>
      </c>
      <c r="C24" s="425">
        <f t="shared" si="2"/>
        <v>8.6918791970653118</v>
      </c>
      <c r="D24" s="420">
        <v>0</v>
      </c>
      <c r="E24" s="425">
        <f t="shared" si="3"/>
        <v>0</v>
      </c>
      <c r="F24" s="420">
        <v>0</v>
      </c>
      <c r="G24" s="425">
        <f t="shared" si="4"/>
        <v>0</v>
      </c>
      <c r="H24" s="420">
        <v>24</v>
      </c>
      <c r="I24" s="425">
        <f t="shared" si="5"/>
        <v>15.873015873015875</v>
      </c>
      <c r="J24" s="420">
        <v>0</v>
      </c>
      <c r="K24" s="425">
        <f t="shared" si="11"/>
        <v>0</v>
      </c>
      <c r="L24" s="420">
        <v>0.9</v>
      </c>
      <c r="M24" s="425">
        <v>0</v>
      </c>
      <c r="N24" s="420"/>
      <c r="O24" s="425">
        <f t="shared" si="6"/>
        <v>0</v>
      </c>
      <c r="P24" s="420"/>
      <c r="Q24" s="425">
        <f t="shared" si="12"/>
        <v>0</v>
      </c>
      <c r="R24" s="420">
        <v>0</v>
      </c>
      <c r="S24" s="425">
        <f t="shared" si="7"/>
        <v>0</v>
      </c>
      <c r="T24" s="420">
        <v>0</v>
      </c>
      <c r="U24" s="425">
        <v>0</v>
      </c>
      <c r="V24" s="420"/>
      <c r="W24" s="425"/>
      <c r="X24" s="420">
        <v>177.6</v>
      </c>
      <c r="Y24" s="425">
        <f t="shared" si="8"/>
        <v>11.945117029862793</v>
      </c>
      <c r="Z24" s="420"/>
      <c r="AA24" s="425">
        <f t="shared" si="9"/>
        <v>0</v>
      </c>
      <c r="AB24" s="420"/>
      <c r="AC24" s="425">
        <v>0</v>
      </c>
      <c r="AD24" s="420">
        <v>1.2150000000000001</v>
      </c>
      <c r="AE24" s="425">
        <f t="shared" si="10"/>
        <v>1.3884058309485099</v>
      </c>
      <c r="AF24" s="420">
        <v>0</v>
      </c>
      <c r="AG24" s="425">
        <v>0</v>
      </c>
    </row>
    <row r="25" spans="1:33" ht="13.5" thickBot="1">
      <c r="A25" s="362" t="s">
        <v>152</v>
      </c>
      <c r="B25" s="355">
        <f t="shared" ref="B25:G25" si="13">SUM(B12:B24)</f>
        <v>2343.73943048</v>
      </c>
      <c r="C25" s="426">
        <f t="shared" si="13"/>
        <v>99.999999995733305</v>
      </c>
      <c r="D25" s="355">
        <f t="shared" si="13"/>
        <v>200.31</v>
      </c>
      <c r="E25" s="365">
        <f t="shared" si="13"/>
        <v>100</v>
      </c>
      <c r="F25" s="355">
        <f t="shared" si="13"/>
        <v>84.9</v>
      </c>
      <c r="G25" s="365">
        <f t="shared" si="13"/>
        <v>100</v>
      </c>
      <c r="H25" s="355">
        <v>151.19999999999999</v>
      </c>
      <c r="I25" s="365">
        <f>SUM(I12:I24)</f>
        <v>100</v>
      </c>
      <c r="J25" s="355">
        <f>SUM(J12:J24)</f>
        <v>0</v>
      </c>
      <c r="K25" s="365">
        <f>SUM(K12:K24)</f>
        <v>0</v>
      </c>
      <c r="L25" s="355">
        <v>21.7</v>
      </c>
      <c r="M25" s="365">
        <v>0</v>
      </c>
      <c r="N25" s="355">
        <v>1.75</v>
      </c>
      <c r="O25" s="365">
        <f>SUM(O12:O24)</f>
        <v>100</v>
      </c>
      <c r="P25" s="355">
        <v>5.1359699999999995</v>
      </c>
      <c r="Q25" s="365">
        <f>SUM(Q12:Q24)</f>
        <v>100</v>
      </c>
      <c r="R25" s="355">
        <v>233.5</v>
      </c>
      <c r="S25" s="365">
        <f>SUM(S12:S24)</f>
        <v>100</v>
      </c>
      <c r="T25" s="355">
        <f>SUM(T12:T24)</f>
        <v>0</v>
      </c>
      <c r="U25" s="365">
        <f>SUM(U12:U24)</f>
        <v>0</v>
      </c>
      <c r="V25" s="422">
        <f>SUM(V12:V24)</f>
        <v>0</v>
      </c>
      <c r="W25" s="365">
        <f>SUM(W12:W24)</f>
        <v>0</v>
      </c>
      <c r="X25" s="355">
        <v>1486.8</v>
      </c>
      <c r="Y25" s="365">
        <f t="shared" ref="Y25:AG25" si="14">SUM(Y12:Y24)</f>
        <v>100</v>
      </c>
      <c r="Z25" s="355">
        <v>23.7</v>
      </c>
      <c r="AA25" s="1295">
        <f t="shared" si="14"/>
        <v>100</v>
      </c>
      <c r="AB25" s="355"/>
      <c r="AC25" s="365">
        <f t="shared" si="14"/>
        <v>0</v>
      </c>
      <c r="AD25" s="355">
        <v>87.510436279999993</v>
      </c>
      <c r="AE25" s="365">
        <f t="shared" si="14"/>
        <v>100</v>
      </c>
      <c r="AF25" s="355">
        <v>47.233024200000003</v>
      </c>
      <c r="AG25" s="365">
        <f t="shared" si="14"/>
        <v>0</v>
      </c>
    </row>
    <row r="26" spans="1:33" ht="13.5" thickBot="1">
      <c r="A26" s="362" t="s">
        <v>154</v>
      </c>
      <c r="B26" s="421">
        <f>D26+F26+H26+J26+L26+N26+P26+R26+T26+V26+X26+Z26+AB26+AD26+AF26</f>
        <v>9.9999999999999995E-8</v>
      </c>
      <c r="C26" s="426">
        <f>B26/B27*100</f>
        <v>4.2666859077953569E-9</v>
      </c>
      <c r="D26" s="422">
        <v>0</v>
      </c>
      <c r="E26" s="365">
        <f>D26/$D27*100</f>
        <v>0</v>
      </c>
      <c r="F26" s="422">
        <v>0</v>
      </c>
      <c r="G26" s="365">
        <f>F26/$F27*100</f>
        <v>0</v>
      </c>
      <c r="H26" s="422"/>
      <c r="I26" s="365">
        <f>H26/$H27*100</f>
        <v>0</v>
      </c>
      <c r="J26" s="422">
        <v>9.9999999999999995E-8</v>
      </c>
      <c r="K26" s="365">
        <f>J26/$J27*100</f>
        <v>100</v>
      </c>
      <c r="L26" s="422"/>
      <c r="M26" s="365">
        <v>0</v>
      </c>
      <c r="N26" s="422"/>
      <c r="O26" s="365">
        <f>N26/$H27*100</f>
        <v>0</v>
      </c>
      <c r="P26" s="422">
        <v>0</v>
      </c>
      <c r="Q26" s="365">
        <f>P26/$P27*100</f>
        <v>0</v>
      </c>
      <c r="R26" s="422">
        <v>0</v>
      </c>
      <c r="S26" s="365">
        <f>R26/$R27*100</f>
        <v>0</v>
      </c>
      <c r="T26" s="422">
        <v>0</v>
      </c>
      <c r="U26" s="425">
        <v>0</v>
      </c>
      <c r="V26" s="422">
        <v>0</v>
      </c>
      <c r="W26" s="365">
        <v>0</v>
      </c>
      <c r="X26" s="422"/>
      <c r="Y26" s="365">
        <f>X26/X27*100</f>
        <v>0</v>
      </c>
      <c r="Z26" s="422"/>
      <c r="AA26" s="365">
        <v>0</v>
      </c>
      <c r="AB26" s="422"/>
      <c r="AC26" s="365">
        <v>0</v>
      </c>
      <c r="AD26" s="422">
        <v>0</v>
      </c>
      <c r="AE26" s="365">
        <f>AD26/$AD27*100</f>
        <v>0</v>
      </c>
      <c r="AF26" s="422">
        <v>0</v>
      </c>
      <c r="AG26" s="365">
        <v>0</v>
      </c>
    </row>
    <row r="27" spans="1:33" ht="13.5" thickBot="1">
      <c r="A27" s="362" t="s">
        <v>156</v>
      </c>
      <c r="B27" s="355">
        <f t="shared" ref="B27:I27" si="15">SUM(B25:B26)</f>
        <v>2343.7394305799999</v>
      </c>
      <c r="C27" s="426">
        <f t="shared" si="15"/>
        <v>99.999999999999986</v>
      </c>
      <c r="D27" s="355">
        <f t="shared" si="15"/>
        <v>200.31</v>
      </c>
      <c r="E27" s="365">
        <f t="shared" si="15"/>
        <v>100</v>
      </c>
      <c r="F27" s="355">
        <f t="shared" si="15"/>
        <v>84.9</v>
      </c>
      <c r="G27" s="365">
        <f t="shared" si="15"/>
        <v>100</v>
      </c>
      <c r="H27" s="355">
        <v>151.19999999999999</v>
      </c>
      <c r="I27" s="365">
        <f t="shared" si="15"/>
        <v>100</v>
      </c>
      <c r="J27" s="355">
        <f>SUM(J25:J26)</f>
        <v>9.9999999999999995E-8</v>
      </c>
      <c r="K27" s="365">
        <f>SUM(K25:K26)</f>
        <v>100</v>
      </c>
      <c r="L27" s="355">
        <v>21.7</v>
      </c>
      <c r="M27" s="365">
        <v>0</v>
      </c>
      <c r="N27" s="355">
        <v>1.75</v>
      </c>
      <c r="O27" s="365">
        <f t="shared" ref="O27:W27" si="16">SUM(O25:O26)</f>
        <v>100</v>
      </c>
      <c r="P27" s="355">
        <v>5.1359699999999995</v>
      </c>
      <c r="Q27" s="365">
        <f t="shared" si="16"/>
        <v>100</v>
      </c>
      <c r="R27" s="355">
        <v>233.5</v>
      </c>
      <c r="S27" s="365">
        <f t="shared" si="16"/>
        <v>100</v>
      </c>
      <c r="T27" s="355">
        <f>SUM(T25:T26)</f>
        <v>0</v>
      </c>
      <c r="U27" s="365">
        <f>SUM(U25:U26)</f>
        <v>0</v>
      </c>
      <c r="V27" s="422">
        <f t="shared" si="16"/>
        <v>0</v>
      </c>
      <c r="W27" s="365">
        <f t="shared" si="16"/>
        <v>0</v>
      </c>
      <c r="X27" s="355">
        <v>1486.8</v>
      </c>
      <c r="Y27" s="365">
        <f>Y25+Y26</f>
        <v>100</v>
      </c>
      <c r="Z27" s="355">
        <v>23.7</v>
      </c>
      <c r="AA27" s="365">
        <f t="shared" ref="AA27:AG27" si="17">SUM(AA25:AA26)</f>
        <v>100</v>
      </c>
      <c r="AB27" s="355"/>
      <c r="AC27" s="365">
        <f t="shared" si="17"/>
        <v>0</v>
      </c>
      <c r="AD27" s="355">
        <v>87.510436279999993</v>
      </c>
      <c r="AE27" s="365">
        <f t="shared" si="17"/>
        <v>100</v>
      </c>
      <c r="AF27" s="355">
        <v>47.233024200000003</v>
      </c>
      <c r="AG27" s="365">
        <f t="shared" si="17"/>
        <v>0</v>
      </c>
    </row>
    <row r="28" spans="1:33">
      <c r="A28" s="348" t="s">
        <v>1304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</row>
    <row r="29" spans="1:33">
      <c r="A29" s="351" t="s">
        <v>160</v>
      </c>
      <c r="B29" s="421">
        <f t="shared" ref="B29:B35" si="18">D29+F29+H29+J29+L29+N29+P29+R29+T29+V29+X29+Z29+AB29+AD29+AF29</f>
        <v>997.96</v>
      </c>
      <c r="C29" s="425">
        <f t="shared" ref="C29:C35" si="19">B29/$B$38*100</f>
        <v>45.229475174778415</v>
      </c>
      <c r="D29" s="420">
        <v>0</v>
      </c>
      <c r="E29" s="425">
        <f t="shared" ref="E29:E35" si="20">D29/$D$38*100</f>
        <v>0</v>
      </c>
      <c r="F29" s="420">
        <v>0</v>
      </c>
      <c r="G29" s="425">
        <f t="shared" ref="G29:G35" si="21">F29/$F$38*100</f>
        <v>0</v>
      </c>
      <c r="H29" s="420">
        <v>7.9</v>
      </c>
      <c r="I29" s="425">
        <f t="shared" ref="I29:I35" si="22">H29/$H$38*100</f>
        <v>32.377049180327873</v>
      </c>
      <c r="J29" s="420">
        <v>18.260000000000002</v>
      </c>
      <c r="K29" s="425">
        <f>J29/$J$38*100</f>
        <v>92.129162462159442</v>
      </c>
      <c r="L29" s="420">
        <v>4</v>
      </c>
      <c r="M29" s="425">
        <f t="shared" ref="M29:M35" si="23">L29/$L$38*100</f>
        <v>20.202020202020201</v>
      </c>
      <c r="N29" s="420"/>
      <c r="O29" s="425">
        <f t="shared" ref="O29:O35" si="24">N29/$N$38*100</f>
        <v>0</v>
      </c>
      <c r="P29" s="420"/>
      <c r="Q29" s="425">
        <f>P29/$P$38*100</f>
        <v>0</v>
      </c>
      <c r="R29" s="420">
        <v>5.3</v>
      </c>
      <c r="S29" s="425">
        <f t="shared" ref="S29:S35" si="25">R29/$R$38*100</f>
        <v>33.974358974358978</v>
      </c>
      <c r="T29" s="420">
        <v>0</v>
      </c>
      <c r="U29" s="425">
        <f>T29/$T$38*100</f>
        <v>0</v>
      </c>
      <c r="V29" s="420"/>
      <c r="W29" s="425"/>
      <c r="X29" s="420"/>
      <c r="Y29" s="425">
        <f t="shared" ref="Y29:Y35" si="26">X29/$X$38*100</f>
        <v>0</v>
      </c>
      <c r="Z29" s="420">
        <v>882.5</v>
      </c>
      <c r="AA29" s="425">
        <f t="shared" ref="AA29:AA35" si="27">Z29/$Z$38*100</f>
        <v>73.151525198938984</v>
      </c>
      <c r="AB29" s="420">
        <v>80</v>
      </c>
      <c r="AC29" s="425">
        <f t="shared" ref="AC29:AC35" si="28">AB29/$AB$38*100</f>
        <v>14.398848092152628</v>
      </c>
      <c r="AD29" s="420">
        <v>0</v>
      </c>
      <c r="AE29" s="425">
        <f t="shared" ref="AE29:AE35" si="29">AD29/$AD$38*100</f>
        <v>0</v>
      </c>
      <c r="AF29" s="420">
        <v>0</v>
      </c>
      <c r="AG29" s="425">
        <f t="shared" ref="AG29:AG35" si="30">AF29/$AF$38*100</f>
        <v>0</v>
      </c>
    </row>
    <row r="30" spans="1:33">
      <c r="A30" s="351" t="s">
        <v>162</v>
      </c>
      <c r="B30" s="421">
        <f t="shared" si="18"/>
        <v>8.0516710600000003</v>
      </c>
      <c r="C30" s="425">
        <f t="shared" si="19"/>
        <v>0.36491728759043629</v>
      </c>
      <c r="D30" s="420">
        <v>0</v>
      </c>
      <c r="E30" s="425">
        <f t="shared" si="20"/>
        <v>0</v>
      </c>
      <c r="F30" s="420">
        <v>0</v>
      </c>
      <c r="G30" s="425">
        <f t="shared" si="21"/>
        <v>0</v>
      </c>
      <c r="H30" s="420"/>
      <c r="I30" s="425">
        <f t="shared" si="22"/>
        <v>0</v>
      </c>
      <c r="J30" s="420">
        <v>0</v>
      </c>
      <c r="K30" s="425">
        <f t="shared" ref="K30:K35" si="31">J30/$J$38*100</f>
        <v>0</v>
      </c>
      <c r="L30" s="420"/>
      <c r="M30" s="425">
        <f t="shared" si="23"/>
        <v>0</v>
      </c>
      <c r="N30" s="420"/>
      <c r="O30" s="425">
        <f t="shared" si="24"/>
        <v>0</v>
      </c>
      <c r="P30" s="420"/>
      <c r="Q30" s="425">
        <f t="shared" ref="Q30:Q35" si="32">P30/$P$38*100</f>
        <v>0</v>
      </c>
      <c r="R30" s="420">
        <v>0</v>
      </c>
      <c r="S30" s="425">
        <f t="shared" si="25"/>
        <v>0</v>
      </c>
      <c r="T30" s="420">
        <v>0</v>
      </c>
      <c r="U30" s="425">
        <f t="shared" ref="U30:U37" si="33">T30/$T$38*100</f>
        <v>0</v>
      </c>
      <c r="V30" s="420"/>
      <c r="W30" s="425"/>
      <c r="X30" s="420"/>
      <c r="Y30" s="425">
        <f t="shared" si="26"/>
        <v>0</v>
      </c>
      <c r="Z30" s="420"/>
      <c r="AA30" s="425">
        <f t="shared" si="27"/>
        <v>0</v>
      </c>
      <c r="AB30" s="420"/>
      <c r="AC30" s="425">
        <f t="shared" si="28"/>
        <v>0</v>
      </c>
      <c r="AD30" s="420">
        <v>0</v>
      </c>
      <c r="AE30" s="425">
        <f t="shared" si="29"/>
        <v>0</v>
      </c>
      <c r="AF30" s="420">
        <v>8.0516710600000003</v>
      </c>
      <c r="AG30" s="425">
        <f t="shared" si="30"/>
        <v>46.85860498715487</v>
      </c>
    </row>
    <row r="31" spans="1:33">
      <c r="A31" s="351" t="s">
        <v>164</v>
      </c>
      <c r="B31" s="421">
        <f t="shared" si="18"/>
        <v>0</v>
      </c>
      <c r="C31" s="425">
        <f t="shared" si="19"/>
        <v>0</v>
      </c>
      <c r="D31" s="420">
        <v>0</v>
      </c>
      <c r="E31" s="425">
        <f t="shared" si="20"/>
        <v>0</v>
      </c>
      <c r="F31" s="420">
        <v>0</v>
      </c>
      <c r="G31" s="425">
        <f t="shared" si="21"/>
        <v>0</v>
      </c>
      <c r="H31" s="420"/>
      <c r="I31" s="425">
        <f t="shared" si="22"/>
        <v>0</v>
      </c>
      <c r="J31" s="420">
        <v>0</v>
      </c>
      <c r="K31" s="425">
        <f t="shared" si="31"/>
        <v>0</v>
      </c>
      <c r="L31" s="420"/>
      <c r="M31" s="425">
        <f t="shared" si="23"/>
        <v>0</v>
      </c>
      <c r="N31" s="420"/>
      <c r="O31" s="425">
        <f t="shared" si="24"/>
        <v>0</v>
      </c>
      <c r="P31" s="420"/>
      <c r="Q31" s="425">
        <f t="shared" si="32"/>
        <v>0</v>
      </c>
      <c r="R31" s="420">
        <v>0</v>
      </c>
      <c r="S31" s="425">
        <f t="shared" si="25"/>
        <v>0</v>
      </c>
      <c r="T31" s="420">
        <v>0</v>
      </c>
      <c r="U31" s="425">
        <f t="shared" si="33"/>
        <v>0</v>
      </c>
      <c r="V31" s="420"/>
      <c r="W31" s="425"/>
      <c r="X31" s="420"/>
      <c r="Y31" s="425">
        <f t="shared" si="26"/>
        <v>0</v>
      </c>
      <c r="Z31" s="420"/>
      <c r="AA31" s="425">
        <f t="shared" si="27"/>
        <v>0</v>
      </c>
      <c r="AB31" s="420"/>
      <c r="AC31" s="425">
        <f t="shared" si="28"/>
        <v>0</v>
      </c>
      <c r="AD31" s="420"/>
      <c r="AE31" s="425">
        <f t="shared" si="29"/>
        <v>0</v>
      </c>
      <c r="AF31" s="420"/>
      <c r="AG31" s="425">
        <f t="shared" si="30"/>
        <v>0</v>
      </c>
    </row>
    <row r="32" spans="1:33">
      <c r="A32" s="351" t="s">
        <v>166</v>
      </c>
      <c r="B32" s="421">
        <f t="shared" si="18"/>
        <v>0</v>
      </c>
      <c r="C32" s="425">
        <f t="shared" si="19"/>
        <v>0</v>
      </c>
      <c r="D32" s="420">
        <v>0</v>
      </c>
      <c r="E32" s="425">
        <f t="shared" si="20"/>
        <v>0</v>
      </c>
      <c r="F32" s="420">
        <v>0</v>
      </c>
      <c r="G32" s="425">
        <f t="shared" si="21"/>
        <v>0</v>
      </c>
      <c r="H32" s="420"/>
      <c r="I32" s="425">
        <f t="shared" si="22"/>
        <v>0</v>
      </c>
      <c r="J32" s="420">
        <v>0</v>
      </c>
      <c r="K32" s="425">
        <f t="shared" si="31"/>
        <v>0</v>
      </c>
      <c r="L32" s="420"/>
      <c r="M32" s="425">
        <f t="shared" si="23"/>
        <v>0</v>
      </c>
      <c r="N32" s="420"/>
      <c r="O32" s="425">
        <f t="shared" si="24"/>
        <v>0</v>
      </c>
      <c r="P32" s="420"/>
      <c r="Q32" s="425">
        <f t="shared" si="32"/>
        <v>0</v>
      </c>
      <c r="R32" s="420">
        <v>0</v>
      </c>
      <c r="S32" s="425">
        <f t="shared" si="25"/>
        <v>0</v>
      </c>
      <c r="T32" s="420">
        <v>0</v>
      </c>
      <c r="U32" s="425">
        <f t="shared" si="33"/>
        <v>0</v>
      </c>
      <c r="V32" s="420"/>
      <c r="W32" s="425"/>
      <c r="X32" s="420"/>
      <c r="Y32" s="425">
        <f t="shared" si="26"/>
        <v>0</v>
      </c>
      <c r="Z32" s="420"/>
      <c r="AA32" s="425">
        <f t="shared" si="27"/>
        <v>0</v>
      </c>
      <c r="AB32" s="420"/>
      <c r="AC32" s="425">
        <f t="shared" si="28"/>
        <v>0</v>
      </c>
      <c r="AD32" s="420">
        <v>0</v>
      </c>
      <c r="AE32" s="425">
        <f t="shared" si="29"/>
        <v>0</v>
      </c>
      <c r="AF32" s="420">
        <v>0</v>
      </c>
      <c r="AG32" s="425">
        <f t="shared" si="30"/>
        <v>0</v>
      </c>
    </row>
    <row r="33" spans="1:33">
      <c r="A33" s="351" t="s">
        <v>168</v>
      </c>
      <c r="B33" s="421">
        <f t="shared" si="18"/>
        <v>1198.2256049500002</v>
      </c>
      <c r="C33" s="425">
        <f t="shared" si="19"/>
        <v>54.305899287416203</v>
      </c>
      <c r="D33" s="420">
        <v>23.08</v>
      </c>
      <c r="E33" s="425">
        <f t="shared" si="20"/>
        <v>100</v>
      </c>
      <c r="F33" s="420">
        <v>8.1300000000000008</v>
      </c>
      <c r="G33" s="425">
        <f t="shared" si="21"/>
        <v>100</v>
      </c>
      <c r="H33" s="420">
        <v>16.5</v>
      </c>
      <c r="I33" s="425">
        <f t="shared" si="22"/>
        <v>67.622950819672127</v>
      </c>
      <c r="J33" s="420">
        <v>1.56</v>
      </c>
      <c r="K33" s="425">
        <f t="shared" si="31"/>
        <v>7.8708375378405648</v>
      </c>
      <c r="L33" s="420">
        <v>15.8</v>
      </c>
      <c r="M33" s="425">
        <f t="shared" si="23"/>
        <v>79.797979797979806</v>
      </c>
      <c r="N33" s="420">
        <v>4.8000000000000001E-2</v>
      </c>
      <c r="O33" s="425">
        <f t="shared" si="24"/>
        <v>100</v>
      </c>
      <c r="P33" s="420">
        <v>1.8</v>
      </c>
      <c r="Q33" s="425">
        <f t="shared" si="32"/>
        <v>100</v>
      </c>
      <c r="R33" s="420">
        <v>10.3</v>
      </c>
      <c r="S33" s="425">
        <f t="shared" si="25"/>
        <v>66.025641025641036</v>
      </c>
      <c r="T33" s="420">
        <v>1.0000000000000001E-5</v>
      </c>
      <c r="U33" s="425">
        <f t="shared" si="33"/>
        <v>100</v>
      </c>
      <c r="V33" s="420"/>
      <c r="W33" s="425"/>
      <c r="X33" s="420">
        <v>274.3</v>
      </c>
      <c r="Y33" s="425">
        <f t="shared" si="26"/>
        <v>100</v>
      </c>
      <c r="Z33" s="420">
        <v>323.89999999999998</v>
      </c>
      <c r="AA33" s="425">
        <f t="shared" si="27"/>
        <v>26.848474801061005</v>
      </c>
      <c r="AB33" s="420">
        <v>475.6</v>
      </c>
      <c r="AC33" s="425">
        <f t="shared" si="28"/>
        <v>85.601151907847367</v>
      </c>
      <c r="AD33" s="420">
        <v>40.276357850000004</v>
      </c>
      <c r="AE33" s="425">
        <f t="shared" si="29"/>
        <v>100</v>
      </c>
      <c r="AF33" s="420">
        <v>6.9312370999999997</v>
      </c>
      <c r="AG33" s="425">
        <f t="shared" si="30"/>
        <v>40.337974430516887</v>
      </c>
    </row>
    <row r="34" spans="1:33">
      <c r="A34" s="351" t="s">
        <v>170</v>
      </c>
      <c r="B34" s="421">
        <f t="shared" si="18"/>
        <v>0</v>
      </c>
      <c r="C34" s="425">
        <f t="shared" si="19"/>
        <v>0</v>
      </c>
      <c r="D34" s="420">
        <v>0</v>
      </c>
      <c r="E34" s="425">
        <f t="shared" si="20"/>
        <v>0</v>
      </c>
      <c r="F34" s="420">
        <v>0</v>
      </c>
      <c r="G34" s="425">
        <f t="shared" si="21"/>
        <v>0</v>
      </c>
      <c r="H34" s="420"/>
      <c r="I34" s="425">
        <f t="shared" si="22"/>
        <v>0</v>
      </c>
      <c r="J34" s="420">
        <v>0</v>
      </c>
      <c r="K34" s="425">
        <f t="shared" si="31"/>
        <v>0</v>
      </c>
      <c r="L34" s="420"/>
      <c r="M34" s="425">
        <f t="shared" si="23"/>
        <v>0</v>
      </c>
      <c r="N34" s="420"/>
      <c r="O34" s="425">
        <f t="shared" si="24"/>
        <v>0</v>
      </c>
      <c r="P34" s="420"/>
      <c r="Q34" s="425">
        <f t="shared" si="32"/>
        <v>0</v>
      </c>
      <c r="R34" s="420">
        <v>0</v>
      </c>
      <c r="S34" s="425">
        <f t="shared" si="25"/>
        <v>0</v>
      </c>
      <c r="T34" s="420">
        <v>0</v>
      </c>
      <c r="U34" s="425">
        <f t="shared" si="33"/>
        <v>0</v>
      </c>
      <c r="V34" s="420"/>
      <c r="W34" s="425"/>
      <c r="X34" s="420"/>
      <c r="Y34" s="425">
        <f t="shared" si="26"/>
        <v>0</v>
      </c>
      <c r="Z34" s="420"/>
      <c r="AA34" s="425">
        <f t="shared" si="27"/>
        <v>0</v>
      </c>
      <c r="AB34" s="420"/>
      <c r="AC34" s="425">
        <f t="shared" si="28"/>
        <v>0</v>
      </c>
      <c r="AD34" s="420"/>
      <c r="AE34" s="425">
        <f t="shared" si="29"/>
        <v>0</v>
      </c>
      <c r="AF34" s="420"/>
      <c r="AG34" s="425">
        <f t="shared" si="30"/>
        <v>0</v>
      </c>
    </row>
    <row r="35" spans="1:33" ht="13.5" thickBot="1">
      <c r="A35" s="351" t="s">
        <v>172</v>
      </c>
      <c r="B35" s="421">
        <f t="shared" si="18"/>
        <v>0</v>
      </c>
      <c r="C35" s="425">
        <f t="shared" si="19"/>
        <v>0</v>
      </c>
      <c r="D35" s="420">
        <v>0</v>
      </c>
      <c r="E35" s="425">
        <f t="shared" si="20"/>
        <v>0</v>
      </c>
      <c r="F35" s="420">
        <v>0</v>
      </c>
      <c r="G35" s="425">
        <f t="shared" si="21"/>
        <v>0</v>
      </c>
      <c r="H35" s="420"/>
      <c r="I35" s="425">
        <f t="shared" si="22"/>
        <v>0</v>
      </c>
      <c r="J35" s="420">
        <v>0</v>
      </c>
      <c r="K35" s="425">
        <f t="shared" si="31"/>
        <v>0</v>
      </c>
      <c r="L35" s="420"/>
      <c r="M35" s="425">
        <f t="shared" si="23"/>
        <v>0</v>
      </c>
      <c r="N35" s="420"/>
      <c r="O35" s="425">
        <f t="shared" si="24"/>
        <v>0</v>
      </c>
      <c r="P35" s="420"/>
      <c r="Q35" s="425">
        <f t="shared" si="32"/>
        <v>0</v>
      </c>
      <c r="R35" s="420">
        <v>0</v>
      </c>
      <c r="S35" s="425">
        <f t="shared" si="25"/>
        <v>0</v>
      </c>
      <c r="T35" s="420">
        <v>0</v>
      </c>
      <c r="U35" s="425">
        <f t="shared" si="33"/>
        <v>0</v>
      </c>
      <c r="V35" s="420"/>
      <c r="W35" s="425"/>
      <c r="X35" s="420"/>
      <c r="Y35" s="425">
        <f t="shared" si="26"/>
        <v>0</v>
      </c>
      <c r="Z35" s="420"/>
      <c r="AA35" s="425">
        <f t="shared" si="27"/>
        <v>0</v>
      </c>
      <c r="AB35" s="420"/>
      <c r="AC35" s="425">
        <f t="shared" si="28"/>
        <v>0</v>
      </c>
      <c r="AD35" s="420"/>
      <c r="AE35" s="425">
        <f t="shared" si="29"/>
        <v>0</v>
      </c>
      <c r="AF35" s="420"/>
      <c r="AG35" s="425">
        <f t="shared" si="30"/>
        <v>0</v>
      </c>
    </row>
    <row r="36" spans="1:33" ht="13.5" thickBot="1">
      <c r="A36" s="362" t="s">
        <v>174</v>
      </c>
      <c r="B36" s="355">
        <f t="shared" ref="B36:S36" si="34">SUM(B29:B35)</f>
        <v>2204.2372760100002</v>
      </c>
      <c r="C36" s="426">
        <f t="shared" si="34"/>
        <v>99.900291749785055</v>
      </c>
      <c r="D36" s="355">
        <f t="shared" si="34"/>
        <v>23.08</v>
      </c>
      <c r="E36" s="426">
        <f t="shared" si="34"/>
        <v>100</v>
      </c>
      <c r="F36" s="355">
        <f t="shared" si="34"/>
        <v>8.1300000000000008</v>
      </c>
      <c r="G36" s="426">
        <f t="shared" si="34"/>
        <v>100</v>
      </c>
      <c r="H36" s="355">
        <v>24.4</v>
      </c>
      <c r="I36" s="426">
        <f t="shared" si="34"/>
        <v>100</v>
      </c>
      <c r="J36" s="355">
        <f>SUM(J29:J35)</f>
        <v>19.82</v>
      </c>
      <c r="K36" s="426">
        <f>SUM(K29:K35)</f>
        <v>100</v>
      </c>
      <c r="L36" s="355">
        <v>19.8</v>
      </c>
      <c r="M36" s="426">
        <f t="shared" si="34"/>
        <v>100</v>
      </c>
      <c r="N36" s="355">
        <v>4.8000000000000001E-2</v>
      </c>
      <c r="O36" s="426">
        <f t="shared" si="34"/>
        <v>100</v>
      </c>
      <c r="P36" s="355">
        <f t="shared" si="34"/>
        <v>1.8</v>
      </c>
      <c r="Q36" s="426">
        <f t="shared" si="34"/>
        <v>100</v>
      </c>
      <c r="R36" s="355">
        <v>15.6</v>
      </c>
      <c r="S36" s="426">
        <f t="shared" si="34"/>
        <v>100.00000000000001</v>
      </c>
      <c r="T36" s="355">
        <f>SUM(T29:T35)</f>
        <v>1.0000000000000001E-5</v>
      </c>
      <c r="U36" s="426">
        <f>SUM(U29:U35)</f>
        <v>100</v>
      </c>
      <c r="V36" s="422">
        <f>SUM(V28:V35)</f>
        <v>0</v>
      </c>
      <c r="W36" s="426">
        <f>SUM(W29:W35)</f>
        <v>0</v>
      </c>
      <c r="X36" s="355">
        <v>274.3</v>
      </c>
      <c r="Y36" s="426">
        <f t="shared" ref="Y36:AG36" si="35">SUM(Y29:Y35)</f>
        <v>100</v>
      </c>
      <c r="Z36" s="355">
        <v>1206.4000000000001</v>
      </c>
      <c r="AA36" s="426">
        <f t="shared" si="35"/>
        <v>99.999999999999986</v>
      </c>
      <c r="AB36" s="355">
        <v>555.6</v>
      </c>
      <c r="AC36" s="426">
        <f t="shared" si="35"/>
        <v>100</v>
      </c>
      <c r="AD36" s="355">
        <v>40.276357850000004</v>
      </c>
      <c r="AE36" s="426">
        <f t="shared" si="35"/>
        <v>100</v>
      </c>
      <c r="AF36" s="355">
        <v>14.982908160000001</v>
      </c>
      <c r="AG36" s="426">
        <f t="shared" si="35"/>
        <v>87.196579417671757</v>
      </c>
    </row>
    <row r="37" spans="1:33" ht="13.5" thickBot="1">
      <c r="A37" s="362" t="s">
        <v>176</v>
      </c>
      <c r="B37" s="421">
        <f>D37+F37+H37+J37+L37+N37+P37+R37+T37+V37+X37+Z37+AB37+AD37+AF37</f>
        <v>2.2000000000000002</v>
      </c>
      <c r="C37" s="426">
        <f>B37/B38*100</f>
        <v>9.9708250214951014E-2</v>
      </c>
      <c r="D37" s="422">
        <v>0</v>
      </c>
      <c r="E37" s="426">
        <f>D37/$D$38*100</f>
        <v>0</v>
      </c>
      <c r="F37" s="422">
        <v>0</v>
      </c>
      <c r="G37" s="426">
        <f>F37/$F$38*100</f>
        <v>0</v>
      </c>
      <c r="H37" s="422"/>
      <c r="I37" s="426">
        <f>H37/$H$38*100</f>
        <v>0</v>
      </c>
      <c r="J37" s="422">
        <v>0</v>
      </c>
      <c r="K37" s="426">
        <f>J37/$J$38*100</f>
        <v>0</v>
      </c>
      <c r="L37" s="422"/>
      <c r="M37" s="426">
        <f>L37/$L$38*100</f>
        <v>0</v>
      </c>
      <c r="N37" s="422"/>
      <c r="O37" s="426">
        <f>N37/$N$38*100</f>
        <v>0</v>
      </c>
      <c r="P37" s="422">
        <v>0</v>
      </c>
      <c r="Q37" s="426">
        <f>P37/$R$38*100</f>
        <v>0</v>
      </c>
      <c r="R37" s="422">
        <v>0</v>
      </c>
      <c r="S37" s="426">
        <f>R37/$R$38*100</f>
        <v>0</v>
      </c>
      <c r="T37" s="422">
        <v>0</v>
      </c>
      <c r="U37" s="425">
        <f t="shared" si="33"/>
        <v>0</v>
      </c>
      <c r="V37" s="422">
        <v>0</v>
      </c>
      <c r="W37" s="426">
        <v>0</v>
      </c>
      <c r="X37" s="422"/>
      <c r="Y37" s="426">
        <f>X37/X38*100</f>
        <v>0</v>
      </c>
      <c r="Z37" s="422"/>
      <c r="AA37" s="426">
        <f>Z37/Z38*100</f>
        <v>0</v>
      </c>
      <c r="AB37" s="422"/>
      <c r="AC37" s="426">
        <f>AB37/AB38*100</f>
        <v>0</v>
      </c>
      <c r="AD37" s="422">
        <v>0</v>
      </c>
      <c r="AE37" s="426">
        <f>AD37/$AD$38*100</f>
        <v>0</v>
      </c>
      <c r="AF37" s="422">
        <v>2.2000000000000002</v>
      </c>
      <c r="AG37" s="426">
        <f>AF37/$AF$38*100</f>
        <v>12.803420582328249</v>
      </c>
    </row>
    <row r="38" spans="1:33" ht="13.5" thickBot="1">
      <c r="A38" s="362" t="s">
        <v>178</v>
      </c>
      <c r="B38" s="355">
        <f t="shared" ref="B38:AG38" si="36">SUM(B36:B37)</f>
        <v>2206.43727601</v>
      </c>
      <c r="C38" s="426">
        <f t="shared" si="36"/>
        <v>100</v>
      </c>
      <c r="D38" s="355">
        <f t="shared" si="36"/>
        <v>23.08</v>
      </c>
      <c r="E38" s="426">
        <f t="shared" si="36"/>
        <v>100</v>
      </c>
      <c r="F38" s="355">
        <f t="shared" si="36"/>
        <v>8.1300000000000008</v>
      </c>
      <c r="G38" s="426">
        <f t="shared" si="36"/>
        <v>100</v>
      </c>
      <c r="H38" s="355">
        <v>24.4</v>
      </c>
      <c r="I38" s="426">
        <f t="shared" si="36"/>
        <v>100</v>
      </c>
      <c r="J38" s="355">
        <f>SUM(J36:J37)</f>
        <v>19.82</v>
      </c>
      <c r="K38" s="426">
        <f>SUM(K36:K37)</f>
        <v>100</v>
      </c>
      <c r="L38" s="355">
        <v>19.8</v>
      </c>
      <c r="M38" s="426">
        <f t="shared" si="36"/>
        <v>100</v>
      </c>
      <c r="N38" s="355">
        <v>4.8000000000000001E-2</v>
      </c>
      <c r="O38" s="426">
        <f t="shared" si="36"/>
        <v>100</v>
      </c>
      <c r="P38" s="355">
        <f t="shared" si="36"/>
        <v>1.8</v>
      </c>
      <c r="Q38" s="426">
        <f t="shared" si="36"/>
        <v>100</v>
      </c>
      <c r="R38" s="355">
        <v>15.6</v>
      </c>
      <c r="S38" s="426">
        <f t="shared" si="36"/>
        <v>100.00000000000001</v>
      </c>
      <c r="T38" s="355">
        <f t="shared" si="36"/>
        <v>1.0000000000000001E-5</v>
      </c>
      <c r="U38" s="426">
        <f t="shared" si="36"/>
        <v>100</v>
      </c>
      <c r="V38" s="422">
        <f t="shared" si="36"/>
        <v>0</v>
      </c>
      <c r="W38" s="426">
        <f t="shared" si="36"/>
        <v>0</v>
      </c>
      <c r="X38" s="355">
        <v>274.3</v>
      </c>
      <c r="Y38" s="426">
        <f t="shared" si="36"/>
        <v>100</v>
      </c>
      <c r="Z38" s="355">
        <v>1206.4000000000001</v>
      </c>
      <c r="AA38" s="426">
        <f t="shared" si="36"/>
        <v>99.999999999999986</v>
      </c>
      <c r="AB38" s="355">
        <v>555.6</v>
      </c>
      <c r="AC38" s="426">
        <f t="shared" si="36"/>
        <v>100</v>
      </c>
      <c r="AD38" s="355">
        <v>40.276357850000004</v>
      </c>
      <c r="AE38" s="426">
        <f t="shared" si="36"/>
        <v>100</v>
      </c>
      <c r="AF38" s="355">
        <v>17.18290816</v>
      </c>
      <c r="AG38" s="426">
        <f t="shared" si="36"/>
        <v>100</v>
      </c>
    </row>
    <row r="39" spans="1:33">
      <c r="A39" s="339" t="s">
        <v>1383</v>
      </c>
      <c r="B39" s="421">
        <f>D39+F39+H39+J39+L39+N39+P39+R39+T39+V39+X39+Z39+AB39+AD39+AF39</f>
        <v>28.226499990000001</v>
      </c>
      <c r="C39" s="366"/>
      <c r="D39" s="337">
        <v>0</v>
      </c>
      <c r="E39" s="366">
        <v>0</v>
      </c>
      <c r="F39" s="337">
        <v>0</v>
      </c>
      <c r="G39" s="366">
        <v>0</v>
      </c>
      <c r="H39" s="337">
        <v>24</v>
      </c>
      <c r="I39" s="366">
        <v>100</v>
      </c>
      <c r="J39" s="337">
        <v>0</v>
      </c>
      <c r="K39" s="366">
        <v>0</v>
      </c>
      <c r="L39" s="337"/>
      <c r="M39" s="366">
        <v>0</v>
      </c>
      <c r="N39" s="337"/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  <c r="AB39" s="337">
        <v>0</v>
      </c>
      <c r="AC39" s="366">
        <v>0</v>
      </c>
      <c r="AD39" s="337">
        <v>4.2264999900000007</v>
      </c>
      <c r="AE39" s="366">
        <v>0</v>
      </c>
      <c r="AF39" s="337">
        <v>0</v>
      </c>
      <c r="AG39" s="366">
        <f>AF39/$AF$42*100</f>
        <v>0</v>
      </c>
    </row>
    <row r="40" spans="1:33">
      <c r="A40" s="339" t="s">
        <v>463</v>
      </c>
      <c r="B40" s="421">
        <f>D40+F40+H40+J40+L40+N40+P40+R40+T40+V40+X40+Z40+AB40+AD40+AF40</f>
        <v>2.2073967799999998</v>
      </c>
      <c r="C40" s="366"/>
      <c r="D40" s="337">
        <v>0</v>
      </c>
      <c r="E40" s="366">
        <v>0</v>
      </c>
      <c r="F40" s="337">
        <v>0</v>
      </c>
      <c r="G40" s="366">
        <v>0</v>
      </c>
      <c r="H40" s="337"/>
      <c r="I40" s="366">
        <v>0</v>
      </c>
      <c r="J40" s="337">
        <v>0</v>
      </c>
      <c r="K40" s="366">
        <v>0</v>
      </c>
      <c r="L40" s="337"/>
      <c r="M40" s="366">
        <v>0</v>
      </c>
      <c r="N40" s="337"/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37">
        <v>0</v>
      </c>
      <c r="AC40" s="366">
        <v>0</v>
      </c>
      <c r="AD40" s="337">
        <v>0</v>
      </c>
      <c r="AE40" s="366">
        <v>0</v>
      </c>
      <c r="AF40" s="337">
        <v>2.2073967799999998</v>
      </c>
      <c r="AG40" s="366">
        <f>AF40/$AF$42*100</f>
        <v>100</v>
      </c>
    </row>
    <row r="41" spans="1:33" ht="13.5" thickBot="1">
      <c r="A41" s="339" t="s">
        <v>1384</v>
      </c>
      <c r="B41" s="421">
        <f>D41+F41+H41+J41+L41+N41+P41+R41+T41+V41+X41+Z41+AB41+AD41+AF41</f>
        <v>0</v>
      </c>
      <c r="C41" s="366"/>
      <c r="D41" s="337">
        <v>0</v>
      </c>
      <c r="E41" s="366">
        <v>0</v>
      </c>
      <c r="F41" s="337">
        <v>0</v>
      </c>
      <c r="G41" s="366">
        <v>0</v>
      </c>
      <c r="H41" s="337"/>
      <c r="I41" s="366">
        <v>0</v>
      </c>
      <c r="J41" s="337">
        <v>0</v>
      </c>
      <c r="K41" s="366">
        <v>0</v>
      </c>
      <c r="L41" s="337"/>
      <c r="M41" s="366">
        <v>0</v>
      </c>
      <c r="N41" s="337"/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37">
        <v>0</v>
      </c>
      <c r="AC41" s="366">
        <v>0</v>
      </c>
      <c r="AD41" s="337"/>
      <c r="AE41" s="366">
        <v>0</v>
      </c>
      <c r="AF41" s="337">
        <v>0</v>
      </c>
      <c r="AG41" s="366">
        <f>AF41/$AF$42*100</f>
        <v>0</v>
      </c>
    </row>
    <row r="42" spans="1:33" ht="13.5" thickBot="1">
      <c r="A42" s="362" t="s">
        <v>465</v>
      </c>
      <c r="B42" s="356">
        <f>SUM(B39:B41)</f>
        <v>30.43389677</v>
      </c>
      <c r="C42" s="365"/>
      <c r="D42" s="356">
        <f>SUM(D39:D41)</f>
        <v>0</v>
      </c>
      <c r="E42" s="365">
        <f>SUM(E39:E41)</f>
        <v>0</v>
      </c>
      <c r="F42" s="356">
        <f>SUM(F39:F41)</f>
        <v>0</v>
      </c>
      <c r="G42" s="365">
        <f>SUM(G39:G41)</f>
        <v>0</v>
      </c>
      <c r="H42" s="356">
        <v>24</v>
      </c>
      <c r="I42" s="365">
        <v>100</v>
      </c>
      <c r="J42" s="356">
        <f>SUM(J39:J41)</f>
        <v>0</v>
      </c>
      <c r="K42" s="365">
        <v>100</v>
      </c>
      <c r="L42" s="356"/>
      <c r="M42" s="365">
        <v>0</v>
      </c>
      <c r="N42" s="356"/>
      <c r="O42" s="365">
        <v>0</v>
      </c>
      <c r="P42" s="356">
        <f>SUM(P39:P41)</f>
        <v>0</v>
      </c>
      <c r="Q42" s="365">
        <f>SUM(Q39:Q41)</f>
        <v>0</v>
      </c>
      <c r="R42" s="356">
        <f>SUM(R39:R41)</f>
        <v>0</v>
      </c>
      <c r="S42" s="365">
        <f t="shared" ref="S42:AC42" si="37">SUM(S39:S41)</f>
        <v>0</v>
      </c>
      <c r="T42" s="356">
        <f>SUM(T39:T41)</f>
        <v>0</v>
      </c>
      <c r="U42" s="365">
        <f>SUM(U39:U41)</f>
        <v>0</v>
      </c>
      <c r="V42" s="356">
        <f t="shared" si="37"/>
        <v>0</v>
      </c>
      <c r="W42" s="365">
        <f t="shared" si="37"/>
        <v>0</v>
      </c>
      <c r="X42" s="356">
        <f>SUM(X39:X41)</f>
        <v>0</v>
      </c>
      <c r="Y42" s="365">
        <f t="shared" si="37"/>
        <v>0</v>
      </c>
      <c r="Z42" s="356">
        <f>SUM(Z39:Z41)</f>
        <v>0</v>
      </c>
      <c r="AA42" s="365">
        <f t="shared" si="37"/>
        <v>0</v>
      </c>
      <c r="AB42" s="356">
        <f>SUM(AB39:AB41)</f>
        <v>0</v>
      </c>
      <c r="AC42" s="365">
        <f t="shared" si="37"/>
        <v>0</v>
      </c>
      <c r="AD42" s="356">
        <v>4.2264999900000007</v>
      </c>
      <c r="AE42" s="365">
        <v>0</v>
      </c>
      <c r="AF42" s="356">
        <v>2.2073967799999998</v>
      </c>
      <c r="AG42" s="365">
        <f>SUM(AG39:AG41)</f>
        <v>100</v>
      </c>
    </row>
    <row r="43" spans="1:33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37"/>
      <c r="R43" s="421"/>
      <c r="S43" s="337"/>
      <c r="T43" s="421"/>
      <c r="U43" s="337"/>
      <c r="V43" s="421"/>
      <c r="W43" s="367"/>
      <c r="X43" s="421"/>
      <c r="Y43" s="337"/>
      <c r="Z43" s="421"/>
      <c r="AA43" s="367"/>
      <c r="AB43" s="421"/>
      <c r="AC43" s="337"/>
      <c r="AD43" s="421"/>
      <c r="AE43" s="367"/>
      <c r="AF43" s="421"/>
      <c r="AG43" s="367"/>
    </row>
    <row r="44" spans="1:33">
      <c r="A44" s="411" t="s">
        <v>181</v>
      </c>
      <c r="B44" s="421">
        <f>D44+F44+H44+J44+L44+N44+P44+R44+T44+V44+X44+Z44+AB44+AD44+AF44</f>
        <v>17434</v>
      </c>
      <c r="C44" s="386"/>
      <c r="D44" s="423">
        <v>7418</v>
      </c>
      <c r="E44" s="386"/>
      <c r="F44" s="423">
        <v>91</v>
      </c>
      <c r="G44" s="386"/>
      <c r="H44" s="423">
        <v>8015</v>
      </c>
      <c r="I44" s="386"/>
      <c r="J44" s="423">
        <v>3</v>
      </c>
      <c r="K44" s="386"/>
      <c r="L44" s="423">
        <v>86</v>
      </c>
      <c r="M44" s="386"/>
      <c r="N44" s="423">
        <v>3</v>
      </c>
      <c r="O44" s="386"/>
      <c r="P44" s="423">
        <v>17</v>
      </c>
      <c r="Q44" s="386"/>
      <c r="R44" s="423">
        <v>495</v>
      </c>
      <c r="S44" s="386"/>
      <c r="T44" s="423">
        <v>1</v>
      </c>
      <c r="U44" s="386"/>
      <c r="V44" s="423">
        <v>0</v>
      </c>
      <c r="W44" s="386"/>
      <c r="X44" s="423">
        <v>23</v>
      </c>
      <c r="Y44" s="386"/>
      <c r="Z44" s="423">
        <v>24</v>
      </c>
      <c r="AA44" s="386"/>
      <c r="AB44" s="423">
        <v>24</v>
      </c>
      <c r="AC44" s="386"/>
      <c r="AD44" s="423">
        <v>904</v>
      </c>
      <c r="AE44" s="386"/>
      <c r="AF44" s="423">
        <v>330</v>
      </c>
      <c r="AG44" s="386"/>
    </row>
    <row r="45" spans="1:33" ht="13.5" thickBot="1">
      <c r="A45" s="413" t="s">
        <v>182</v>
      </c>
      <c r="B45" s="413">
        <f>B10/B44*1000000</f>
        <v>261059.72101755187</v>
      </c>
      <c r="C45" s="387"/>
      <c r="D45" s="424">
        <f>D10/D44*1000000</f>
        <v>30113.238069560528</v>
      </c>
      <c r="E45" s="387"/>
      <c r="F45" s="424">
        <f>F10/F44*1000000</f>
        <v>1022307.6923076924</v>
      </c>
      <c r="G45" s="387"/>
      <c r="H45" s="424">
        <f>H10/H44*1000000</f>
        <v>21908.920773549595</v>
      </c>
      <c r="I45" s="387"/>
      <c r="J45" s="424">
        <f>J10/J44*1000000</f>
        <v>6606666.666666666</v>
      </c>
      <c r="K45" s="387"/>
      <c r="L45" s="424">
        <f>L10/L44*1000000</f>
        <v>482558.13953488372</v>
      </c>
      <c r="M45" s="387"/>
      <c r="N45" s="424">
        <f>N10/N44*1000000</f>
        <v>616000</v>
      </c>
      <c r="O45" s="387"/>
      <c r="P45" s="424">
        <f>P10/P44*1000000</f>
        <v>406026.5294117647</v>
      </c>
      <c r="Q45" s="387"/>
      <c r="R45" s="424">
        <f>R10/R44*1000000</f>
        <v>503232.32323232328</v>
      </c>
      <c r="S45" s="387"/>
      <c r="T45" s="424">
        <f>T10/T44*1000000</f>
        <v>100</v>
      </c>
      <c r="U45" s="387"/>
      <c r="V45" s="424" t="e">
        <f>V10/V44*1000000</f>
        <v>#DIV/0!</v>
      </c>
      <c r="W45" s="387"/>
      <c r="X45" s="424">
        <f>X10/X44*1000000</f>
        <v>76569565.217391297</v>
      </c>
      <c r="Y45" s="387"/>
      <c r="Z45" s="424">
        <f>Z10/Z44*1000000</f>
        <v>51254166.666666664</v>
      </c>
      <c r="AA45" s="387"/>
      <c r="AB45" s="424">
        <f>AB10/AB44*1000000</f>
        <v>23150000.000000004</v>
      </c>
      <c r="AC45" s="387"/>
      <c r="AD45" s="424">
        <f>AD10/AD44*1000000</f>
        <v>141383.22597345131</v>
      </c>
      <c r="AE45" s="387"/>
      <c r="AF45" s="424">
        <f>AF10/AF44*1000000</f>
        <v>195224.81496969695</v>
      </c>
      <c r="AG45" s="387"/>
    </row>
    <row r="46" spans="1:33">
      <c r="A46" s="337"/>
      <c r="B46" s="337"/>
      <c r="C46" s="337"/>
      <c r="D46" s="337"/>
      <c r="E46" s="367"/>
      <c r="F46" s="337"/>
      <c r="G46" s="367"/>
      <c r="H46" s="337"/>
      <c r="I46" s="337"/>
      <c r="J46" s="337"/>
      <c r="K46" s="337"/>
      <c r="N46" s="337"/>
      <c r="O46" s="337"/>
      <c r="P46" s="337"/>
      <c r="R46" s="337"/>
      <c r="T46" s="337"/>
      <c r="V46" s="337"/>
      <c r="W46" s="337"/>
      <c r="X46" s="337"/>
      <c r="Y46" s="337"/>
      <c r="Z46" s="337"/>
      <c r="AA46" s="337"/>
      <c r="AB46" s="337"/>
      <c r="AC46" s="337"/>
      <c r="AD46" s="337"/>
      <c r="AE46" s="337"/>
      <c r="AF46" s="337"/>
      <c r="AG46" s="337"/>
    </row>
    <row r="47" spans="1:33">
      <c r="A47" s="527" t="s">
        <v>184</v>
      </c>
      <c r="B47" s="439" t="s">
        <v>78</v>
      </c>
      <c r="C47" s="514"/>
      <c r="D47" s="1522" t="s">
        <v>449</v>
      </c>
      <c r="E47" s="427"/>
      <c r="F47" s="1249" t="s">
        <v>1385</v>
      </c>
      <c r="G47" s="427"/>
      <c r="H47" s="325" t="s">
        <v>484</v>
      </c>
      <c r="I47" s="506"/>
      <c r="J47" s="1249" t="s">
        <v>1316</v>
      </c>
      <c r="K47" s="506"/>
      <c r="L47" s="325" t="s">
        <v>531</v>
      </c>
      <c r="M47" s="506"/>
      <c r="N47" s="1249" t="s">
        <v>531</v>
      </c>
      <c r="O47" s="506"/>
      <c r="P47" s="325" t="s">
        <v>1366</v>
      </c>
      <c r="Q47" s="506"/>
      <c r="R47" s="325" t="s">
        <v>1078</v>
      </c>
      <c r="S47" s="506"/>
      <c r="T47" s="1253" t="s">
        <v>1367</v>
      </c>
      <c r="U47" s="506"/>
      <c r="V47" s="325" t="s">
        <v>489</v>
      </c>
      <c r="W47" s="506"/>
      <c r="X47" s="1272" t="s">
        <v>1368</v>
      </c>
      <c r="Y47" s="1273"/>
      <c r="Z47" s="1272" t="s">
        <v>1369</v>
      </c>
      <c r="AA47" s="1251"/>
      <c r="AB47" s="1272" t="s">
        <v>1370</v>
      </c>
      <c r="AC47" s="427"/>
      <c r="AD47" s="325" t="s">
        <v>509</v>
      </c>
      <c r="AE47" s="427"/>
      <c r="AF47" s="1259" t="s">
        <v>1371</v>
      </c>
      <c r="AG47" s="427"/>
    </row>
    <row r="48" spans="1:33">
      <c r="A48" s="513"/>
      <c r="B48" s="485"/>
      <c r="C48" s="517"/>
      <c r="D48" s="1250" t="s">
        <v>1372</v>
      </c>
      <c r="E48" s="429"/>
      <c r="F48" s="1250" t="s">
        <v>1373</v>
      </c>
      <c r="G48" s="429"/>
      <c r="H48" s="169" t="s">
        <v>1352</v>
      </c>
      <c r="I48" s="508"/>
      <c r="J48" s="1250" t="s">
        <v>1374</v>
      </c>
      <c r="K48" s="508"/>
      <c r="L48" s="169" t="s">
        <v>1375</v>
      </c>
      <c r="M48" s="508"/>
      <c r="N48" s="1270" t="s">
        <v>1376</v>
      </c>
      <c r="O48" s="508"/>
      <c r="P48" s="507" t="s">
        <v>1377</v>
      </c>
      <c r="Q48" s="508"/>
      <c r="R48" s="507" t="s">
        <v>1378</v>
      </c>
      <c r="S48" s="508"/>
      <c r="T48" s="1487" t="s">
        <v>1346</v>
      </c>
      <c r="U48" s="508"/>
      <c r="V48" s="507" t="s">
        <v>1379</v>
      </c>
      <c r="W48" s="508"/>
      <c r="X48" s="1274" t="s">
        <v>1380</v>
      </c>
      <c r="Y48" s="1275"/>
      <c r="Z48" s="1274" t="s">
        <v>1380</v>
      </c>
      <c r="AA48" s="1252"/>
      <c r="AB48" s="1274" t="s">
        <v>1380</v>
      </c>
      <c r="AC48" s="429"/>
      <c r="AD48" s="169" t="s">
        <v>1381</v>
      </c>
      <c r="AE48" s="429"/>
      <c r="AF48" s="1250" t="s">
        <v>1382</v>
      </c>
      <c r="AG48" s="429"/>
    </row>
    <row r="49" spans="1:33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46" t="s">
        <v>22</v>
      </c>
      <c r="J49" s="347" t="s">
        <v>116</v>
      </c>
      <c r="K49" s="346" t="s">
        <v>22</v>
      </c>
      <c r="L49" s="156" t="s">
        <v>116</v>
      </c>
      <c r="M49" s="157" t="s">
        <v>22</v>
      </c>
      <c r="N49" s="347" t="s">
        <v>116</v>
      </c>
      <c r="O49" s="346" t="s">
        <v>22</v>
      </c>
      <c r="P49" s="347" t="s">
        <v>116</v>
      </c>
      <c r="Q49" s="157" t="s">
        <v>22</v>
      </c>
      <c r="R49" s="347" t="s">
        <v>116</v>
      </c>
      <c r="S49" s="157" t="s">
        <v>22</v>
      </c>
      <c r="T49" s="347" t="s">
        <v>116</v>
      </c>
      <c r="U49" s="157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</row>
    <row r="50" spans="1:33">
      <c r="A50" s="348" t="s">
        <v>186</v>
      </c>
      <c r="B50" s="421">
        <f t="shared" ref="B50:B57" si="38">D50+F50+H50+J50+L50+N50+P50+R50+T50+V50+X50+Z50+AB50+AD50+AF50</f>
        <v>101.33600099999998</v>
      </c>
      <c r="C50" s="366">
        <f t="shared" ref="C50:C57" si="39">B50/$B$58*100</f>
        <v>4.5928708866517436</v>
      </c>
      <c r="D50" s="337">
        <v>17.809999999999999</v>
      </c>
      <c r="E50" s="366">
        <f t="shared" ref="E50:E57" si="40">D50/$D$58*100</f>
        <v>77.16637781629116</v>
      </c>
      <c r="F50" s="337">
        <v>4.7</v>
      </c>
      <c r="G50" s="366">
        <f>F50/$F$58*100</f>
        <v>57.810578105781055</v>
      </c>
      <c r="H50" s="337">
        <v>0</v>
      </c>
      <c r="I50" s="366">
        <f t="shared" ref="I50:I57" si="41">H50/$H$58*100</f>
        <v>0</v>
      </c>
      <c r="J50" s="337">
        <v>1.56</v>
      </c>
      <c r="K50" s="366">
        <f>J50/$J$58*100</f>
        <v>7.8708375378405648</v>
      </c>
      <c r="L50" s="337">
        <v>15.8</v>
      </c>
      <c r="M50" s="366">
        <f t="shared" ref="M50:M57" si="42">L50/$L$58*100</f>
        <v>79.797979797979806</v>
      </c>
      <c r="N50" s="337">
        <v>9.9999999999999995E-7</v>
      </c>
      <c r="O50" s="366">
        <f t="shared" ref="O50:O57" si="43">N50/$N$58*100</f>
        <v>100</v>
      </c>
      <c r="P50" s="337">
        <v>1.766</v>
      </c>
      <c r="Q50" s="366">
        <f>P50/$P$58*100</f>
        <v>100</v>
      </c>
      <c r="R50" s="337">
        <v>10.3</v>
      </c>
      <c r="S50" s="366">
        <f t="shared" ref="S50:U57" si="44">R50/$R$58*100</f>
        <v>66.025641025641022</v>
      </c>
      <c r="T50" s="337">
        <v>0</v>
      </c>
      <c r="U50" s="366">
        <f t="shared" si="44"/>
        <v>0</v>
      </c>
      <c r="V50" s="337"/>
      <c r="W50" s="366"/>
      <c r="X50" s="337">
        <v>0</v>
      </c>
      <c r="Y50" s="366">
        <f t="shared" ref="Y50:Y57" si="45">X50/$X$58*100</f>
        <v>0</v>
      </c>
      <c r="Z50" s="337">
        <v>0</v>
      </c>
      <c r="AA50" s="366">
        <f t="shared" ref="AA50:AA57" si="46">Z50/$Z$58*100</f>
        <v>0</v>
      </c>
      <c r="AB50" s="337">
        <v>0</v>
      </c>
      <c r="AC50" s="366">
        <f t="shared" ref="AC50:AC57" si="47">AB50/$AB$58*100</f>
        <v>0</v>
      </c>
      <c r="AD50" s="337">
        <v>40.299999999999997</v>
      </c>
      <c r="AE50" s="366">
        <f t="shared" ref="AE50:AE57" si="48">AD50/$AD$58*100</f>
        <v>100</v>
      </c>
      <c r="AF50" s="337">
        <v>9.1</v>
      </c>
      <c r="AG50" s="366">
        <f t="shared" ref="AG50:AG57" si="49">AF50/$AF$58*100</f>
        <v>52.906976744186053</v>
      </c>
    </row>
    <row r="51" spans="1:33">
      <c r="A51" s="416" t="s">
        <v>188</v>
      </c>
      <c r="B51" s="421">
        <f t="shared" si="38"/>
        <v>1009.5</v>
      </c>
      <c r="C51" s="366">
        <f t="shared" si="39"/>
        <v>45.753760897619564</v>
      </c>
      <c r="D51" s="337">
        <v>5.27</v>
      </c>
      <c r="E51" s="366">
        <f t="shared" si="40"/>
        <v>22.833622183708837</v>
      </c>
      <c r="F51" s="337">
        <v>3.43</v>
      </c>
      <c r="G51" s="366">
        <f t="shared" ref="G51:G57" si="50">F51/$F$58*100</f>
        <v>42.189421894218945</v>
      </c>
      <c r="H51" s="337">
        <v>16.5</v>
      </c>
      <c r="I51" s="366">
        <f t="shared" si="41"/>
        <v>67.678424938474151</v>
      </c>
      <c r="J51" s="337">
        <v>0</v>
      </c>
      <c r="K51" s="366">
        <f t="shared" ref="K51:K57" si="51">J51/$J$58*100</f>
        <v>0</v>
      </c>
      <c r="L51" s="337">
        <v>0</v>
      </c>
      <c r="M51" s="366">
        <f t="shared" si="42"/>
        <v>0</v>
      </c>
      <c r="N51" s="337">
        <v>0</v>
      </c>
      <c r="O51" s="366">
        <f t="shared" si="43"/>
        <v>0</v>
      </c>
      <c r="P51" s="337">
        <v>0</v>
      </c>
      <c r="Q51" s="366">
        <f t="shared" ref="Q51:Q57" si="52">P51/$P$58*100</f>
        <v>0</v>
      </c>
      <c r="R51" s="337">
        <v>0</v>
      </c>
      <c r="S51" s="366">
        <f t="shared" si="44"/>
        <v>0</v>
      </c>
      <c r="T51" s="337">
        <v>0</v>
      </c>
      <c r="U51" s="366">
        <f t="shared" si="44"/>
        <v>0</v>
      </c>
      <c r="V51" s="337"/>
      <c r="W51" s="366"/>
      <c r="X51" s="337">
        <v>274.3</v>
      </c>
      <c r="Y51" s="366">
        <f t="shared" si="45"/>
        <v>100</v>
      </c>
      <c r="Z51" s="460">
        <v>323.89999999999998</v>
      </c>
      <c r="AA51" s="366">
        <f t="shared" si="46"/>
        <v>26.848474801061005</v>
      </c>
      <c r="AB51" s="460">
        <v>386.1</v>
      </c>
      <c r="AC51" s="366">
        <f t="shared" si="47"/>
        <v>69.492440604751621</v>
      </c>
      <c r="AD51" s="337">
        <v>0</v>
      </c>
      <c r="AE51" s="366">
        <f t="shared" si="48"/>
        <v>0</v>
      </c>
      <c r="AF51" s="337">
        <v>0</v>
      </c>
      <c r="AG51" s="366">
        <f t="shared" si="49"/>
        <v>0</v>
      </c>
    </row>
    <row r="52" spans="1:33">
      <c r="A52" s="416" t="s">
        <v>189</v>
      </c>
      <c r="B52" s="421">
        <f t="shared" si="38"/>
        <v>51</v>
      </c>
      <c r="C52" s="366">
        <f t="shared" si="39"/>
        <v>2.3114827199391752</v>
      </c>
      <c r="D52" s="337">
        <v>0</v>
      </c>
      <c r="E52" s="366">
        <f t="shared" si="40"/>
        <v>0</v>
      </c>
      <c r="F52" s="337">
        <v>0</v>
      </c>
      <c r="G52" s="366">
        <f t="shared" si="50"/>
        <v>0</v>
      </c>
      <c r="H52" s="337">
        <v>0</v>
      </c>
      <c r="I52" s="366">
        <f t="shared" si="41"/>
        <v>0</v>
      </c>
      <c r="J52" s="337">
        <v>0</v>
      </c>
      <c r="K52" s="366">
        <f t="shared" si="51"/>
        <v>0</v>
      </c>
      <c r="L52" s="337">
        <v>4</v>
      </c>
      <c r="M52" s="366">
        <f t="shared" si="42"/>
        <v>20.202020202020201</v>
      </c>
      <c r="N52" s="337">
        <v>0</v>
      </c>
      <c r="O52" s="366">
        <f t="shared" si="43"/>
        <v>0</v>
      </c>
      <c r="P52" s="337">
        <v>0</v>
      </c>
      <c r="Q52" s="366">
        <f t="shared" si="52"/>
        <v>0</v>
      </c>
      <c r="R52" s="337">
        <v>0</v>
      </c>
      <c r="S52" s="366">
        <f t="shared" si="44"/>
        <v>0</v>
      </c>
      <c r="T52" s="337">
        <v>0</v>
      </c>
      <c r="U52" s="366">
        <f t="shared" si="44"/>
        <v>0</v>
      </c>
      <c r="V52" s="337"/>
      <c r="W52" s="366"/>
      <c r="X52" s="337">
        <v>0</v>
      </c>
      <c r="Y52" s="366">
        <f t="shared" si="45"/>
        <v>0</v>
      </c>
      <c r="Z52" s="337"/>
      <c r="AA52" s="366">
        <f t="shared" si="46"/>
        <v>0</v>
      </c>
      <c r="AB52" s="460">
        <v>47</v>
      </c>
      <c r="AC52" s="366">
        <f t="shared" si="47"/>
        <v>8.4593232541396688</v>
      </c>
      <c r="AD52" s="337">
        <v>0</v>
      </c>
      <c r="AE52" s="366">
        <f t="shared" si="48"/>
        <v>0</v>
      </c>
      <c r="AF52" s="337">
        <v>0</v>
      </c>
      <c r="AG52" s="366">
        <f t="shared" si="49"/>
        <v>0</v>
      </c>
    </row>
    <row r="53" spans="1:33">
      <c r="A53" s="416" t="s">
        <v>190</v>
      </c>
      <c r="B53" s="421">
        <f t="shared" si="38"/>
        <v>47.8</v>
      </c>
      <c r="C53" s="366">
        <f t="shared" si="39"/>
        <v>2.166448510060639</v>
      </c>
      <c r="D53" s="337">
        <v>0</v>
      </c>
      <c r="E53" s="366">
        <f t="shared" si="40"/>
        <v>0</v>
      </c>
      <c r="F53" s="337">
        <v>0</v>
      </c>
      <c r="G53" s="366">
        <f t="shared" si="50"/>
        <v>0</v>
      </c>
      <c r="H53" s="337">
        <v>0</v>
      </c>
      <c r="I53" s="366">
        <f t="shared" si="41"/>
        <v>0</v>
      </c>
      <c r="J53" s="337">
        <v>0</v>
      </c>
      <c r="K53" s="366">
        <f t="shared" si="51"/>
        <v>0</v>
      </c>
      <c r="L53" s="337">
        <v>0</v>
      </c>
      <c r="M53" s="366">
        <f t="shared" si="42"/>
        <v>0</v>
      </c>
      <c r="N53" s="337">
        <v>0</v>
      </c>
      <c r="O53" s="366">
        <f t="shared" si="43"/>
        <v>0</v>
      </c>
      <c r="P53" s="337">
        <v>0</v>
      </c>
      <c r="Q53" s="366">
        <f t="shared" si="52"/>
        <v>0</v>
      </c>
      <c r="R53" s="337">
        <v>5.3</v>
      </c>
      <c r="S53" s="366">
        <f t="shared" si="44"/>
        <v>33.974358974358971</v>
      </c>
      <c r="T53" s="337">
        <v>0</v>
      </c>
      <c r="U53" s="366">
        <f t="shared" si="44"/>
        <v>0</v>
      </c>
      <c r="V53" s="337"/>
      <c r="W53" s="366"/>
      <c r="X53" s="337">
        <v>0</v>
      </c>
      <c r="Y53" s="366">
        <f t="shared" si="45"/>
        <v>0</v>
      </c>
      <c r="Z53" s="337"/>
      <c r="AA53" s="366">
        <f t="shared" si="46"/>
        <v>0</v>
      </c>
      <c r="AB53" s="460">
        <v>42.5</v>
      </c>
      <c r="AC53" s="366">
        <f t="shared" si="47"/>
        <v>7.6493880489560837</v>
      </c>
      <c r="AD53" s="337">
        <v>0</v>
      </c>
      <c r="AE53" s="366">
        <f t="shared" si="48"/>
        <v>0</v>
      </c>
      <c r="AF53" s="337">
        <v>0</v>
      </c>
      <c r="AG53" s="366">
        <f t="shared" si="49"/>
        <v>0</v>
      </c>
    </row>
    <row r="54" spans="1:33">
      <c r="A54" s="416" t="s">
        <v>191</v>
      </c>
      <c r="B54" s="421">
        <f t="shared" si="38"/>
        <v>88.31</v>
      </c>
      <c r="C54" s="366">
        <f t="shared" si="39"/>
        <v>4.0024909607417367</v>
      </c>
      <c r="D54" s="337">
        <v>0</v>
      </c>
      <c r="E54" s="366">
        <f t="shared" si="40"/>
        <v>0</v>
      </c>
      <c r="F54" s="337">
        <v>0</v>
      </c>
      <c r="G54" s="366">
        <f t="shared" si="50"/>
        <v>0</v>
      </c>
      <c r="H54" s="337">
        <v>0</v>
      </c>
      <c r="I54" s="366">
        <f t="shared" si="41"/>
        <v>0</v>
      </c>
      <c r="J54" s="337">
        <v>5.31</v>
      </c>
      <c r="K54" s="366">
        <f t="shared" si="51"/>
        <v>26.791120080726539</v>
      </c>
      <c r="L54" s="337">
        <v>0</v>
      </c>
      <c r="M54" s="366">
        <f t="shared" si="42"/>
        <v>0</v>
      </c>
      <c r="N54" s="337">
        <v>0</v>
      </c>
      <c r="O54" s="366">
        <f t="shared" si="43"/>
        <v>0</v>
      </c>
      <c r="P54" s="337">
        <v>0</v>
      </c>
      <c r="Q54" s="366">
        <f t="shared" si="52"/>
        <v>0</v>
      </c>
      <c r="R54" s="337">
        <v>0</v>
      </c>
      <c r="S54" s="366">
        <f t="shared" si="44"/>
        <v>0</v>
      </c>
      <c r="T54" s="337">
        <v>0</v>
      </c>
      <c r="U54" s="366">
        <f t="shared" si="44"/>
        <v>0</v>
      </c>
      <c r="V54" s="337"/>
      <c r="W54" s="366"/>
      <c r="X54" s="337">
        <v>0</v>
      </c>
      <c r="Y54" s="366">
        <f t="shared" si="45"/>
        <v>0</v>
      </c>
      <c r="Z54" s="337">
        <v>13.7</v>
      </c>
      <c r="AA54" s="366">
        <f t="shared" si="46"/>
        <v>1.135610079575597</v>
      </c>
      <c r="AB54" s="460">
        <v>61.2</v>
      </c>
      <c r="AC54" s="366">
        <f t="shared" si="47"/>
        <v>11.015118790496761</v>
      </c>
      <c r="AD54" s="337">
        <v>0</v>
      </c>
      <c r="AE54" s="366">
        <f t="shared" si="48"/>
        <v>0</v>
      </c>
      <c r="AF54" s="337">
        <v>8.1</v>
      </c>
      <c r="AG54" s="366">
        <f t="shared" si="49"/>
        <v>47.093023255813954</v>
      </c>
    </row>
    <row r="55" spans="1:33">
      <c r="A55" s="416" t="s">
        <v>192</v>
      </c>
      <c r="B55" s="421">
        <f t="shared" si="38"/>
        <v>520.09999999999991</v>
      </c>
      <c r="C55" s="366">
        <f t="shared" si="39"/>
        <v>23.572591424320883</v>
      </c>
      <c r="D55" s="337">
        <v>0</v>
      </c>
      <c r="E55" s="366">
        <f t="shared" si="40"/>
        <v>0</v>
      </c>
      <c r="F55" s="337">
        <v>0</v>
      </c>
      <c r="G55" s="366">
        <f t="shared" si="50"/>
        <v>0</v>
      </c>
      <c r="H55" s="337">
        <v>3.74</v>
      </c>
      <c r="I55" s="366">
        <f t="shared" si="41"/>
        <v>15.340442986054143</v>
      </c>
      <c r="J55" s="337">
        <v>7.06</v>
      </c>
      <c r="K55" s="366">
        <f t="shared" si="51"/>
        <v>35.620585267406653</v>
      </c>
      <c r="L55" s="337">
        <v>0</v>
      </c>
      <c r="M55" s="366">
        <f t="shared" si="42"/>
        <v>0</v>
      </c>
      <c r="N55" s="337">
        <v>0</v>
      </c>
      <c r="O55" s="366">
        <f t="shared" si="43"/>
        <v>0</v>
      </c>
      <c r="P55" s="337">
        <v>0</v>
      </c>
      <c r="Q55" s="366">
        <f t="shared" si="52"/>
        <v>0</v>
      </c>
      <c r="R55" s="337">
        <v>0</v>
      </c>
      <c r="S55" s="366">
        <f t="shared" si="44"/>
        <v>0</v>
      </c>
      <c r="T55" s="337">
        <v>0</v>
      </c>
      <c r="U55" s="366">
        <f t="shared" si="44"/>
        <v>0</v>
      </c>
      <c r="V55" s="337"/>
      <c r="W55" s="366"/>
      <c r="X55" s="337">
        <v>0</v>
      </c>
      <c r="Y55" s="366">
        <f t="shared" si="45"/>
        <v>0</v>
      </c>
      <c r="Z55" s="337">
        <v>504.5</v>
      </c>
      <c r="AA55" s="366">
        <f t="shared" si="46"/>
        <v>41.818633952254643</v>
      </c>
      <c r="AB55" s="460">
        <v>4.8</v>
      </c>
      <c r="AC55" s="366">
        <f t="shared" si="47"/>
        <v>0.86393088552915753</v>
      </c>
      <c r="AD55" s="337">
        <v>0</v>
      </c>
      <c r="AE55" s="366">
        <f t="shared" si="48"/>
        <v>0</v>
      </c>
      <c r="AF55" s="337">
        <v>0</v>
      </c>
      <c r="AG55" s="366">
        <f t="shared" si="49"/>
        <v>0</v>
      </c>
    </row>
    <row r="56" spans="1:33">
      <c r="A56" s="416" t="s">
        <v>193</v>
      </c>
      <c r="B56" s="421">
        <f t="shared" si="38"/>
        <v>321.13</v>
      </c>
      <c r="C56" s="366">
        <f t="shared" si="39"/>
        <v>14.554636193217007</v>
      </c>
      <c r="D56" s="337">
        <v>0</v>
      </c>
      <c r="E56" s="366">
        <f t="shared" si="40"/>
        <v>0</v>
      </c>
      <c r="F56" s="337">
        <v>0</v>
      </c>
      <c r="G56" s="366">
        <f t="shared" si="50"/>
        <v>0</v>
      </c>
      <c r="H56" s="337">
        <v>4.1399999999999997</v>
      </c>
      <c r="I56" s="366">
        <f t="shared" si="41"/>
        <v>16.981132075471695</v>
      </c>
      <c r="J56" s="337">
        <v>5.89</v>
      </c>
      <c r="K56" s="366">
        <f t="shared" si="51"/>
        <v>29.717457114026235</v>
      </c>
      <c r="L56" s="337">
        <v>0</v>
      </c>
      <c r="M56" s="366">
        <f t="shared" si="42"/>
        <v>0</v>
      </c>
      <c r="N56" s="337">
        <v>0</v>
      </c>
      <c r="O56" s="366">
        <f t="shared" si="43"/>
        <v>0</v>
      </c>
      <c r="P56" s="337">
        <v>0</v>
      </c>
      <c r="Q56" s="366">
        <f t="shared" si="52"/>
        <v>0</v>
      </c>
      <c r="R56" s="337">
        <v>0</v>
      </c>
      <c r="S56" s="366">
        <f t="shared" si="44"/>
        <v>0</v>
      </c>
      <c r="T56" s="337">
        <v>0</v>
      </c>
      <c r="U56" s="366">
        <f t="shared" si="44"/>
        <v>0</v>
      </c>
      <c r="V56" s="337"/>
      <c r="W56" s="366"/>
      <c r="X56" s="337">
        <v>0</v>
      </c>
      <c r="Y56" s="366">
        <f t="shared" si="45"/>
        <v>0</v>
      </c>
      <c r="Z56" s="337">
        <v>307.10000000000002</v>
      </c>
      <c r="AA56" s="366">
        <f t="shared" si="46"/>
        <v>25.45590185676393</v>
      </c>
      <c r="AB56" s="460">
        <v>4</v>
      </c>
      <c r="AC56" s="366">
        <f t="shared" si="47"/>
        <v>0.71994240460763137</v>
      </c>
      <c r="AD56" s="337">
        <v>0</v>
      </c>
      <c r="AE56" s="366">
        <f t="shared" si="48"/>
        <v>0</v>
      </c>
      <c r="AF56" s="337">
        <v>0</v>
      </c>
      <c r="AG56" s="366">
        <f t="shared" si="49"/>
        <v>0</v>
      </c>
    </row>
    <row r="57" spans="1:33" ht="13.5" thickBot="1">
      <c r="A57" s="416" t="s">
        <v>194</v>
      </c>
      <c r="B57" s="421">
        <f t="shared" si="38"/>
        <v>67.2</v>
      </c>
      <c r="C57" s="366">
        <f t="shared" si="39"/>
        <v>3.0457184074492667</v>
      </c>
      <c r="D57" s="337">
        <v>0</v>
      </c>
      <c r="E57" s="366">
        <f t="shared" si="40"/>
        <v>0</v>
      </c>
      <c r="F57" s="337">
        <v>0</v>
      </c>
      <c r="G57" s="366">
        <f t="shared" si="50"/>
        <v>0</v>
      </c>
      <c r="H57" s="337">
        <v>0</v>
      </c>
      <c r="I57" s="366">
        <f t="shared" si="41"/>
        <v>0</v>
      </c>
      <c r="J57" s="337">
        <v>0</v>
      </c>
      <c r="K57" s="366">
        <f t="shared" si="51"/>
        <v>0</v>
      </c>
      <c r="L57" s="337">
        <v>0</v>
      </c>
      <c r="M57" s="366">
        <f t="shared" si="42"/>
        <v>0</v>
      </c>
      <c r="N57" s="337">
        <v>0</v>
      </c>
      <c r="O57" s="366">
        <f t="shared" si="43"/>
        <v>0</v>
      </c>
      <c r="P57" s="337">
        <v>0</v>
      </c>
      <c r="Q57" s="366">
        <f t="shared" si="52"/>
        <v>0</v>
      </c>
      <c r="R57" s="337">
        <v>0</v>
      </c>
      <c r="S57" s="366">
        <f t="shared" si="44"/>
        <v>0</v>
      </c>
      <c r="T57" s="337">
        <v>0</v>
      </c>
      <c r="U57" s="366">
        <f t="shared" si="44"/>
        <v>0</v>
      </c>
      <c r="V57" s="337"/>
      <c r="W57" s="366"/>
      <c r="X57" s="337">
        <v>0</v>
      </c>
      <c r="Y57" s="366">
        <f t="shared" si="45"/>
        <v>0</v>
      </c>
      <c r="Z57" s="337">
        <v>57.2</v>
      </c>
      <c r="AA57" s="366">
        <f t="shared" si="46"/>
        <v>4.7413793103448283</v>
      </c>
      <c r="AB57" s="460">
        <v>10</v>
      </c>
      <c r="AC57" s="366">
        <f t="shared" si="47"/>
        <v>1.7998560115190785</v>
      </c>
      <c r="AD57" s="337">
        <v>0</v>
      </c>
      <c r="AE57" s="366">
        <f t="shared" si="48"/>
        <v>0</v>
      </c>
      <c r="AF57" s="337">
        <v>0</v>
      </c>
      <c r="AG57" s="366">
        <f t="shared" si="49"/>
        <v>0</v>
      </c>
    </row>
    <row r="58" spans="1:33" ht="13.5" thickBot="1">
      <c r="A58" s="362" t="s">
        <v>18</v>
      </c>
      <c r="B58" s="355">
        <f t="shared" ref="B58:AG58" si="53">SUM(B50:B57)</f>
        <v>2206.3760009999996</v>
      </c>
      <c r="C58" s="365">
        <f t="shared" si="53"/>
        <v>100.00000000000003</v>
      </c>
      <c r="D58" s="356">
        <f t="shared" si="53"/>
        <v>23.08</v>
      </c>
      <c r="E58" s="365">
        <f t="shared" si="53"/>
        <v>100</v>
      </c>
      <c r="F58" s="356">
        <f>SUM(F50:F57)</f>
        <v>8.1300000000000008</v>
      </c>
      <c r="G58" s="365">
        <f>SUM(G50:G57)</f>
        <v>100</v>
      </c>
      <c r="H58" s="356">
        <f t="shared" si="53"/>
        <v>24.380000000000003</v>
      </c>
      <c r="I58" s="365">
        <f t="shared" si="53"/>
        <v>99.999999999999986</v>
      </c>
      <c r="J58" s="356">
        <f>SUM(J50:J57)</f>
        <v>19.82</v>
      </c>
      <c r="K58" s="365">
        <f>SUM(K50:K57)</f>
        <v>99.999999999999986</v>
      </c>
      <c r="L58" s="356">
        <f t="shared" si="53"/>
        <v>19.8</v>
      </c>
      <c r="M58" s="365">
        <f t="shared" si="53"/>
        <v>100</v>
      </c>
      <c r="N58" s="356">
        <f t="shared" si="53"/>
        <v>9.9999999999999995E-7</v>
      </c>
      <c r="O58" s="365">
        <f t="shared" si="53"/>
        <v>100</v>
      </c>
      <c r="P58" s="356">
        <f>SUM(P50:P57)</f>
        <v>1.766</v>
      </c>
      <c r="Q58" s="365">
        <f>SUM(Q50:Q57)</f>
        <v>100</v>
      </c>
      <c r="R58" s="356">
        <f t="shared" si="53"/>
        <v>15.600000000000001</v>
      </c>
      <c r="S58" s="365">
        <f t="shared" si="53"/>
        <v>100</v>
      </c>
      <c r="T58" s="356">
        <f>SUM(T50:T57)</f>
        <v>0</v>
      </c>
      <c r="U58" s="365">
        <f>SUM(U50:U57)</f>
        <v>0</v>
      </c>
      <c r="V58" s="356">
        <f t="shared" si="53"/>
        <v>0</v>
      </c>
      <c r="W58" s="365">
        <f t="shared" si="53"/>
        <v>0</v>
      </c>
      <c r="X58" s="356">
        <f t="shared" si="53"/>
        <v>274.3</v>
      </c>
      <c r="Y58" s="365">
        <f t="shared" si="53"/>
        <v>100</v>
      </c>
      <c r="Z58" s="356">
        <f t="shared" si="53"/>
        <v>1206.3999999999999</v>
      </c>
      <c r="AA58" s="365">
        <f t="shared" si="53"/>
        <v>100</v>
      </c>
      <c r="AB58" s="356">
        <f t="shared" si="53"/>
        <v>555.6</v>
      </c>
      <c r="AC58" s="365">
        <f t="shared" si="53"/>
        <v>100.00000000000001</v>
      </c>
      <c r="AD58" s="356">
        <f t="shared" si="53"/>
        <v>40.299999999999997</v>
      </c>
      <c r="AE58" s="365">
        <f t="shared" si="53"/>
        <v>100</v>
      </c>
      <c r="AF58" s="356">
        <f t="shared" si="53"/>
        <v>17.2</v>
      </c>
      <c r="AG58" s="365">
        <f t="shared" si="53"/>
        <v>100</v>
      </c>
    </row>
    <row r="59" spans="1:33">
      <c r="A59" s="1291"/>
      <c r="B59" s="472"/>
      <c r="C59" s="1045"/>
      <c r="D59" s="1293"/>
      <c r="E59" s="1045"/>
      <c r="F59" s="1045"/>
      <c r="G59" s="1045"/>
      <c r="H59" s="337"/>
      <c r="I59" s="367"/>
      <c r="J59" s="367"/>
      <c r="K59" s="367"/>
      <c r="L59" s="337"/>
      <c r="M59" s="367"/>
      <c r="N59" s="337"/>
      <c r="O59" s="367"/>
      <c r="P59" s="367"/>
      <c r="Q59" s="367"/>
      <c r="R59" s="337" t="s">
        <v>615</v>
      </c>
      <c r="S59" s="1045"/>
      <c r="T59" s="1045"/>
      <c r="U59" s="1045"/>
      <c r="V59" s="472"/>
      <c r="W59" s="1045"/>
      <c r="X59" s="1293"/>
      <c r="Y59" s="1045"/>
      <c r="Z59" s="1293"/>
      <c r="AA59" s="1045"/>
      <c r="AB59" s="1293"/>
      <c r="AC59" s="1045"/>
      <c r="AD59" s="337" t="s">
        <v>615</v>
      </c>
      <c r="AE59" s="1045"/>
      <c r="AF59" s="1293"/>
      <c r="AG59" s="1045"/>
    </row>
    <row r="60" spans="1:33">
      <c r="A60" s="511"/>
      <c r="B60" s="420"/>
      <c r="C60" s="1032"/>
      <c r="D60" s="1210"/>
      <c r="E60" s="1032"/>
      <c r="F60" s="1032"/>
      <c r="G60" s="1032"/>
      <c r="H60" s="338"/>
      <c r="I60" s="587"/>
      <c r="J60" s="587"/>
      <c r="K60" s="587"/>
      <c r="L60" s="338"/>
      <c r="M60" s="587"/>
      <c r="N60" s="338"/>
      <c r="O60" s="587"/>
      <c r="P60" s="587"/>
      <c r="Q60" s="587"/>
      <c r="R60" s="338">
        <v>0.5</v>
      </c>
      <c r="S60" s="1032"/>
      <c r="T60" s="1032"/>
      <c r="U60" s="1032"/>
      <c r="V60" s="420"/>
      <c r="W60" s="1032"/>
      <c r="X60" s="1210"/>
      <c r="Y60" s="1032"/>
      <c r="Z60" s="1210"/>
      <c r="AA60" s="1032"/>
      <c r="AB60" s="1210"/>
      <c r="AC60" s="1032"/>
      <c r="AD60" s="1210">
        <v>43.7</v>
      </c>
      <c r="AE60" s="1032"/>
      <c r="AF60" s="1210"/>
      <c r="AG60" s="1032"/>
    </row>
    <row r="61" spans="1:33">
      <c r="A61" s="511"/>
      <c r="B61" s="420"/>
      <c r="C61" s="1032"/>
      <c r="D61" s="1210"/>
      <c r="E61" s="1032"/>
      <c r="F61" s="1032"/>
      <c r="G61" s="1032"/>
      <c r="H61" s="420"/>
      <c r="I61" s="1032"/>
      <c r="J61" s="1032"/>
      <c r="K61" s="1032"/>
      <c r="L61" s="420"/>
      <c r="M61" s="1032"/>
      <c r="N61" s="420"/>
      <c r="O61" s="1032"/>
      <c r="P61" s="1032"/>
      <c r="Q61" s="1032"/>
      <c r="R61" s="420"/>
      <c r="S61" s="1032"/>
      <c r="T61" s="1032"/>
      <c r="U61" s="1032"/>
      <c r="V61" s="420"/>
      <c r="W61" s="1032"/>
      <c r="X61" s="1210"/>
      <c r="Y61" s="1032"/>
      <c r="Z61" s="1210"/>
      <c r="AA61" s="1032"/>
      <c r="AB61" s="1210"/>
      <c r="AC61" s="1032"/>
      <c r="AD61" s="1210"/>
      <c r="AE61" s="1032"/>
      <c r="AF61" s="1210"/>
      <c r="AG61" s="1032"/>
    </row>
    <row r="62" spans="1:33">
      <c r="A62" s="511"/>
      <c r="B62" s="420"/>
      <c r="C62" s="1032"/>
      <c r="D62" s="1210"/>
      <c r="E62" s="1032"/>
      <c r="F62" s="1032"/>
      <c r="G62" s="1032"/>
      <c r="H62" s="420"/>
      <c r="I62" s="1032"/>
      <c r="J62" s="1032"/>
      <c r="K62" s="1032"/>
      <c r="L62" s="420"/>
      <c r="M62" s="1032"/>
      <c r="N62" s="420"/>
      <c r="O62" s="1032"/>
      <c r="P62" s="1032"/>
      <c r="Q62" s="1032"/>
      <c r="R62" s="420"/>
      <c r="S62" s="1032"/>
      <c r="T62" s="1032"/>
      <c r="U62" s="1032"/>
      <c r="V62" s="420"/>
      <c r="W62" s="1032"/>
      <c r="X62" s="1210"/>
      <c r="Y62" s="1032"/>
      <c r="Z62" s="1210"/>
      <c r="AA62" s="1032"/>
      <c r="AB62" s="1210"/>
      <c r="AC62" s="1032"/>
      <c r="AD62" s="1210"/>
      <c r="AE62" s="1032"/>
      <c r="AF62" s="1210"/>
      <c r="AG62" s="1032"/>
    </row>
    <row r="63" spans="1:33">
      <c r="A63" s="511"/>
      <c r="B63" s="420"/>
      <c r="C63" s="1032"/>
      <c r="D63" s="1210"/>
      <c r="E63" s="1032"/>
      <c r="F63" s="1032"/>
      <c r="G63" s="1032"/>
      <c r="H63" s="420"/>
      <c r="I63" s="1032"/>
      <c r="J63" s="1032"/>
      <c r="K63" s="1032"/>
      <c r="L63" s="420"/>
      <c r="M63" s="1032"/>
      <c r="N63" s="420"/>
      <c r="O63" s="1032"/>
      <c r="P63" s="1032"/>
      <c r="Q63" s="1032"/>
      <c r="R63" s="420"/>
      <c r="S63" s="1032"/>
      <c r="T63" s="1032"/>
      <c r="U63" s="1032"/>
      <c r="V63" s="420"/>
      <c r="W63" s="1032"/>
      <c r="X63" s="1210"/>
      <c r="Y63" s="1032"/>
      <c r="Z63" s="1210"/>
      <c r="AA63" s="1032"/>
      <c r="AB63" s="1210"/>
      <c r="AC63" s="1032"/>
      <c r="AD63" s="1210"/>
      <c r="AE63" s="1032"/>
      <c r="AF63" s="1210"/>
      <c r="AG63" s="1032"/>
    </row>
    <row r="64" spans="1:33">
      <c r="A64" s="511"/>
      <c r="B64" s="420"/>
      <c r="C64" s="1032"/>
      <c r="D64" s="1210"/>
      <c r="E64" s="1032"/>
      <c r="F64" s="1032"/>
      <c r="G64" s="1032"/>
      <c r="H64" s="420"/>
      <c r="I64" s="1032"/>
      <c r="J64" s="1032"/>
      <c r="K64" s="1032"/>
      <c r="L64" s="420"/>
      <c r="M64" s="1032"/>
      <c r="N64" s="420"/>
      <c r="O64" s="1032"/>
      <c r="P64" s="1032"/>
      <c r="Q64" s="1032"/>
      <c r="R64" s="420"/>
      <c r="S64" s="1032"/>
      <c r="T64" s="1032"/>
      <c r="U64" s="1032"/>
      <c r="V64" s="420"/>
      <c r="W64" s="1032"/>
      <c r="X64" s="1210"/>
      <c r="Y64" s="1032"/>
      <c r="Z64" s="1210"/>
      <c r="AA64" s="1032"/>
      <c r="AB64" s="1210"/>
      <c r="AC64" s="1032"/>
      <c r="AD64" s="1210"/>
      <c r="AE64" s="1032"/>
      <c r="AF64" s="1210"/>
      <c r="AG64" s="1032"/>
    </row>
    <row r="65" spans="1:33">
      <c r="A65" s="511"/>
      <c r="B65" s="420"/>
      <c r="C65" s="1032"/>
      <c r="D65" s="1210"/>
      <c r="E65" s="1032"/>
      <c r="F65" s="1032"/>
      <c r="G65" s="1032"/>
      <c r="H65" s="420"/>
      <c r="I65" s="1032"/>
      <c r="J65" s="1032"/>
      <c r="K65" s="1032"/>
      <c r="L65" s="420"/>
      <c r="M65" s="1032"/>
      <c r="N65" s="420"/>
      <c r="O65" s="1032"/>
      <c r="P65" s="1032"/>
      <c r="Q65" s="1032"/>
      <c r="R65" s="420"/>
      <c r="S65" s="1032"/>
      <c r="T65" s="1032"/>
      <c r="U65" s="1032"/>
      <c r="V65" s="420"/>
      <c r="W65" s="1032"/>
      <c r="X65" s="1210"/>
      <c r="Y65" s="1032"/>
      <c r="Z65" s="1210"/>
      <c r="AA65" s="1032"/>
      <c r="AB65" s="1210"/>
      <c r="AC65" s="1032"/>
      <c r="AD65" s="1210"/>
      <c r="AE65" s="1032"/>
      <c r="AF65" s="1210"/>
      <c r="AG65" s="1032"/>
    </row>
    <row r="66" spans="1:33">
      <c r="A66" s="144"/>
      <c r="B66" s="420"/>
      <c r="C66" s="587"/>
      <c r="D66" s="1210"/>
      <c r="E66" s="587"/>
      <c r="F66" s="587"/>
      <c r="G66" s="587"/>
      <c r="H66" s="420"/>
      <c r="I66" s="587"/>
      <c r="J66" s="587"/>
      <c r="K66" s="587"/>
      <c r="L66" s="420"/>
      <c r="M66" s="587"/>
      <c r="N66" s="420"/>
      <c r="O66" s="587"/>
      <c r="P66" s="587"/>
      <c r="Q66" s="587"/>
      <c r="R66" s="420"/>
      <c r="S66" s="587"/>
      <c r="T66" s="587"/>
      <c r="U66" s="587"/>
      <c r="V66" s="420"/>
      <c r="W66" s="587"/>
      <c r="X66" s="1210"/>
      <c r="Y66" s="587"/>
      <c r="Z66" s="1210"/>
      <c r="AA66" s="587"/>
      <c r="AB66" s="1210"/>
      <c r="AC66" s="587"/>
      <c r="AD66" s="1210"/>
      <c r="AE66" s="587"/>
      <c r="AF66" s="1210"/>
      <c r="AG66" s="587"/>
    </row>
    <row r="67" spans="1:33">
      <c r="A67" s="144"/>
      <c r="B67" s="420"/>
      <c r="C67" s="587"/>
      <c r="D67" s="1210"/>
      <c r="E67" s="587"/>
      <c r="F67" s="587"/>
      <c r="G67" s="587"/>
      <c r="H67" s="420"/>
      <c r="I67" s="587"/>
      <c r="J67" s="587"/>
      <c r="K67" s="587"/>
      <c r="L67" s="420"/>
      <c r="M67" s="587"/>
      <c r="N67" s="420"/>
      <c r="O67" s="587"/>
      <c r="P67" s="587"/>
      <c r="Q67" s="587"/>
      <c r="R67" s="420"/>
      <c r="S67" s="587"/>
      <c r="T67" s="587"/>
      <c r="U67" s="587"/>
      <c r="V67" s="420"/>
      <c r="W67" s="587"/>
      <c r="X67" s="1210"/>
      <c r="Y67" s="587"/>
      <c r="Z67" s="1210"/>
      <c r="AA67" s="587"/>
      <c r="AB67" s="1210"/>
      <c r="AC67" s="587"/>
      <c r="AD67" s="1210"/>
      <c r="AE67" s="587"/>
      <c r="AF67" s="1210"/>
      <c r="AG67" s="587"/>
    </row>
    <row r="68" spans="1:33">
      <c r="A68" s="144"/>
      <c r="B68" s="420"/>
      <c r="C68" s="587"/>
      <c r="D68" s="1210"/>
      <c r="E68" s="587"/>
      <c r="F68" s="587"/>
      <c r="G68" s="587"/>
      <c r="H68" s="420"/>
      <c r="I68" s="587"/>
      <c r="J68" s="587"/>
      <c r="K68" s="587"/>
      <c r="L68" s="420"/>
      <c r="M68" s="587"/>
      <c r="N68" s="420"/>
      <c r="O68" s="587"/>
      <c r="P68" s="587"/>
      <c r="Q68" s="587"/>
      <c r="R68" s="420"/>
      <c r="S68" s="587"/>
      <c r="T68" s="587"/>
      <c r="U68" s="587"/>
      <c r="V68" s="420"/>
      <c r="W68" s="587"/>
      <c r="X68" s="1210"/>
      <c r="Y68" s="587"/>
      <c r="Z68" s="1210"/>
      <c r="AA68" s="587"/>
      <c r="AB68" s="1210"/>
      <c r="AC68" s="587"/>
      <c r="AD68" s="1210"/>
      <c r="AE68" s="587"/>
      <c r="AF68" s="1210"/>
      <c r="AG68" s="587"/>
    </row>
    <row r="69" spans="1:33">
      <c r="A69" s="144"/>
      <c r="B69" s="420"/>
      <c r="C69" s="587"/>
      <c r="D69" s="1210"/>
      <c r="E69" s="587"/>
      <c r="F69" s="587"/>
      <c r="G69" s="587"/>
      <c r="H69" s="420"/>
      <c r="I69" s="587"/>
      <c r="J69" s="587"/>
      <c r="K69" s="587"/>
      <c r="L69" s="420"/>
      <c r="M69" s="587"/>
      <c r="N69" s="420"/>
      <c r="O69" s="587"/>
      <c r="P69" s="587"/>
      <c r="Q69" s="587"/>
      <c r="R69" s="420"/>
      <c r="S69" s="587"/>
      <c r="T69" s="587"/>
      <c r="U69" s="587"/>
      <c r="V69" s="420"/>
      <c r="W69" s="587"/>
      <c r="X69" s="1210"/>
      <c r="Y69" s="587"/>
      <c r="Z69" s="1210"/>
      <c r="AA69" s="587"/>
      <c r="AB69" s="1210"/>
      <c r="AC69" s="587"/>
      <c r="AD69" s="1210"/>
      <c r="AE69" s="587"/>
      <c r="AF69" s="1210"/>
      <c r="AG69" s="587"/>
    </row>
    <row r="70" spans="1:33">
      <c r="A70" s="511"/>
      <c r="B70" s="420"/>
      <c r="C70" s="1032"/>
      <c r="D70" s="1210"/>
      <c r="E70" s="1032"/>
      <c r="F70" s="1032"/>
      <c r="G70" s="1032"/>
      <c r="H70" s="420"/>
      <c r="I70" s="1032"/>
      <c r="J70" s="1032"/>
      <c r="K70" s="1032"/>
      <c r="L70" s="420"/>
      <c r="M70" s="1032"/>
      <c r="N70" s="420"/>
      <c r="O70" s="1032"/>
      <c r="P70" s="1032"/>
      <c r="Q70" s="1032"/>
      <c r="R70" s="420"/>
      <c r="S70" s="1032"/>
      <c r="T70" s="1032"/>
      <c r="U70" s="1032"/>
      <c r="V70" s="420"/>
      <c r="W70" s="1032"/>
      <c r="X70" s="1210"/>
      <c r="Y70" s="1032"/>
      <c r="Z70" s="1210"/>
      <c r="AA70" s="1032"/>
      <c r="AB70" s="1210"/>
      <c r="AC70" s="1032"/>
      <c r="AD70" s="1210"/>
      <c r="AE70" s="1032"/>
      <c r="AF70" s="1210"/>
      <c r="AG70" s="1032"/>
    </row>
    <row r="71" spans="1:33">
      <c r="A71" s="511"/>
      <c r="B71" s="420"/>
      <c r="C71" s="1032"/>
      <c r="D71" s="1210"/>
      <c r="E71" s="1032"/>
      <c r="F71" s="1032"/>
      <c r="G71" s="1032"/>
      <c r="H71" s="420"/>
      <c r="I71" s="1032"/>
      <c r="J71" s="1032"/>
      <c r="K71" s="1032"/>
      <c r="L71" s="420"/>
      <c r="M71" s="1032"/>
      <c r="N71" s="420"/>
      <c r="O71" s="1032"/>
      <c r="P71" s="1032"/>
      <c r="Q71" s="1032"/>
      <c r="R71" s="420"/>
      <c r="S71" s="1032"/>
      <c r="T71" s="1032"/>
      <c r="U71" s="1032"/>
      <c r="V71" s="420"/>
      <c r="W71" s="1032"/>
      <c r="X71" s="1210"/>
      <c r="Y71" s="1032"/>
      <c r="Z71" s="1210"/>
      <c r="AA71" s="1032"/>
      <c r="AB71" s="1210"/>
      <c r="AC71" s="1032"/>
      <c r="AD71" s="1210"/>
      <c r="AE71" s="1032"/>
      <c r="AF71" s="1210"/>
      <c r="AG71" s="1032"/>
    </row>
    <row r="72" spans="1:33">
      <c r="A72" s="511"/>
      <c r="B72" s="420"/>
      <c r="C72" s="1032"/>
      <c r="D72" s="1210"/>
      <c r="E72" s="1032"/>
      <c r="F72" s="1032"/>
      <c r="G72" s="1032"/>
      <c r="H72" s="420"/>
      <c r="I72" s="1032"/>
      <c r="J72" s="1032"/>
      <c r="K72" s="1032"/>
      <c r="L72" s="420"/>
      <c r="M72" s="1032"/>
      <c r="N72" s="420"/>
      <c r="O72" s="1032"/>
      <c r="P72" s="1032"/>
      <c r="Q72" s="1032"/>
      <c r="R72" s="420"/>
      <c r="S72" s="1032"/>
      <c r="T72" s="1032"/>
      <c r="U72" s="1032"/>
      <c r="V72" s="420"/>
      <c r="W72" s="1032"/>
      <c r="X72" s="1210"/>
      <c r="Y72" s="1032"/>
      <c r="Z72" s="1210"/>
      <c r="AA72" s="1032"/>
      <c r="AB72" s="1210"/>
      <c r="AC72" s="1032"/>
      <c r="AD72" s="1210"/>
      <c r="AE72" s="1032"/>
      <c r="AF72" s="1210"/>
      <c r="AG72" s="1032"/>
    </row>
    <row r="73" spans="1:33">
      <c r="A73" s="511"/>
      <c r="B73" s="420"/>
      <c r="C73" s="1032"/>
      <c r="D73" s="1210"/>
      <c r="E73" s="1032"/>
      <c r="F73" s="1032"/>
      <c r="G73" s="1032"/>
      <c r="H73" s="420"/>
      <c r="I73" s="1032"/>
      <c r="J73" s="1032"/>
      <c r="K73" s="1032"/>
      <c r="L73" s="420"/>
      <c r="M73" s="1032"/>
      <c r="N73" s="420"/>
      <c r="O73" s="1032"/>
      <c r="P73" s="1032"/>
      <c r="Q73" s="1032"/>
      <c r="R73" s="420"/>
      <c r="S73" s="1032"/>
      <c r="T73" s="1032"/>
      <c r="U73" s="1032"/>
      <c r="V73" s="420"/>
      <c r="W73" s="1032"/>
      <c r="X73" s="1210"/>
      <c r="Y73" s="1032"/>
      <c r="Z73" s="1210"/>
      <c r="AA73" s="1032"/>
      <c r="AB73" s="1210"/>
      <c r="AC73" s="1032"/>
      <c r="AD73" s="1210"/>
      <c r="AE73" s="1032"/>
      <c r="AF73" s="1210"/>
      <c r="AG73" s="1032"/>
    </row>
    <row r="74" spans="1:33">
      <c r="A74" s="511"/>
      <c r="B74" s="420"/>
      <c r="C74" s="1032"/>
      <c r="D74" s="1210"/>
      <c r="E74" s="1032"/>
      <c r="F74" s="1032"/>
      <c r="G74" s="1032"/>
      <c r="H74" s="420"/>
      <c r="I74" s="1032"/>
      <c r="J74" s="1032"/>
      <c r="K74" s="1032"/>
      <c r="L74" s="420"/>
      <c r="M74" s="1032"/>
      <c r="N74" s="420"/>
      <c r="O74" s="1032"/>
      <c r="P74" s="1032"/>
      <c r="Q74" s="1032"/>
      <c r="R74" s="420"/>
      <c r="S74" s="1032"/>
      <c r="T74" s="1032"/>
      <c r="U74" s="1032"/>
      <c r="V74" s="420"/>
      <c r="W74" s="1032"/>
      <c r="X74" s="1210"/>
      <c r="Y74" s="1032"/>
      <c r="Z74" s="1210"/>
      <c r="AA74" s="1032"/>
      <c r="AB74" s="1210"/>
      <c r="AC74" s="1032"/>
      <c r="AD74" s="1210"/>
      <c r="AE74" s="1032"/>
      <c r="AF74" s="1210"/>
      <c r="AG74" s="1032"/>
    </row>
    <row r="75" spans="1:33">
      <c r="A75" s="511"/>
      <c r="B75" s="420"/>
      <c r="C75" s="1032"/>
      <c r="D75" s="1210"/>
      <c r="E75" s="1032"/>
      <c r="F75" s="1032"/>
      <c r="G75" s="1032"/>
      <c r="H75" s="420"/>
      <c r="I75" s="1032"/>
      <c r="J75" s="1032"/>
      <c r="K75" s="1032"/>
      <c r="L75" s="420"/>
      <c r="M75" s="1032"/>
      <c r="N75" s="420"/>
      <c r="O75" s="1032"/>
      <c r="P75" s="1032"/>
      <c r="Q75" s="1032"/>
      <c r="R75" s="420"/>
      <c r="S75" s="1032"/>
      <c r="T75" s="1032"/>
      <c r="U75" s="1032"/>
      <c r="V75" s="420"/>
      <c r="W75" s="1032"/>
      <c r="X75" s="1210"/>
      <c r="Y75" s="1032"/>
      <c r="Z75" s="1210"/>
      <c r="AA75" s="1032"/>
      <c r="AB75" s="1210"/>
      <c r="AC75" s="1032"/>
      <c r="AD75" s="1210"/>
      <c r="AE75" s="1032"/>
      <c r="AF75" s="1210"/>
      <c r="AG75" s="1032"/>
    </row>
    <row r="76" spans="1:33">
      <c r="A76" s="511"/>
      <c r="B76" s="420"/>
      <c r="C76" s="1032"/>
      <c r="D76" s="1210"/>
      <c r="E76" s="1032"/>
      <c r="F76" s="1032"/>
      <c r="G76" s="1032"/>
      <c r="H76" s="420"/>
      <c r="I76" s="1032"/>
      <c r="J76" s="1032"/>
      <c r="K76" s="1032"/>
      <c r="L76" s="420"/>
      <c r="M76" s="1032"/>
      <c r="N76" s="420"/>
      <c r="O76" s="1032"/>
      <c r="P76" s="1032"/>
      <c r="Q76" s="1032"/>
      <c r="R76" s="420"/>
      <c r="S76" s="1032"/>
      <c r="T76" s="1032"/>
      <c r="U76" s="1032"/>
      <c r="V76" s="420"/>
      <c r="W76" s="1032"/>
      <c r="X76" s="1210"/>
      <c r="Y76" s="1032"/>
      <c r="Z76" s="1210"/>
      <c r="AA76" s="1032"/>
      <c r="AB76" s="1210"/>
      <c r="AC76" s="1032"/>
      <c r="AD76" s="1210"/>
      <c r="AE76" s="1032"/>
      <c r="AF76" s="1210"/>
      <c r="AG76" s="1032"/>
    </row>
    <row r="77" spans="1:33">
      <c r="A77" s="144"/>
      <c r="B77" s="420"/>
      <c r="C77" s="1032"/>
      <c r="D77" s="1210"/>
      <c r="E77" s="1032"/>
      <c r="F77" s="1032"/>
      <c r="G77" s="1032"/>
      <c r="H77" s="420"/>
      <c r="I77" s="1032"/>
      <c r="J77" s="1032"/>
      <c r="K77" s="1032"/>
      <c r="L77" s="420"/>
      <c r="M77" s="1032"/>
      <c r="N77" s="420"/>
      <c r="O77" s="1032"/>
      <c r="P77" s="1032"/>
      <c r="Q77" s="1032"/>
      <c r="R77" s="420"/>
      <c r="S77" s="1032"/>
      <c r="T77" s="1032"/>
      <c r="U77" s="1032"/>
      <c r="V77" s="420"/>
      <c r="W77" s="1032"/>
      <c r="X77" s="1210"/>
      <c r="Y77" s="1032"/>
      <c r="Z77" s="1210"/>
      <c r="AA77" s="1032"/>
      <c r="AB77" s="1210"/>
      <c r="AC77" s="1032"/>
      <c r="AD77" s="1210"/>
      <c r="AE77" s="1032"/>
      <c r="AF77" s="1210"/>
      <c r="AG77" s="1032"/>
    </row>
    <row r="78" spans="1:33">
      <c r="A78" s="144"/>
      <c r="B78" s="420"/>
      <c r="C78" s="1032"/>
      <c r="D78" s="1210"/>
      <c r="E78" s="1032"/>
      <c r="F78" s="1032"/>
      <c r="G78" s="1032"/>
      <c r="H78" s="420"/>
      <c r="I78" s="1032"/>
      <c r="J78" s="1032"/>
      <c r="K78" s="1032"/>
      <c r="L78" s="420"/>
      <c r="M78" s="1032"/>
      <c r="N78" s="420"/>
      <c r="O78" s="1032"/>
      <c r="P78" s="1032"/>
      <c r="Q78" s="1032"/>
      <c r="R78" s="420"/>
      <c r="S78" s="1032"/>
      <c r="T78" s="1032"/>
      <c r="U78" s="1032"/>
      <c r="V78" s="420"/>
      <c r="W78" s="1032"/>
      <c r="X78" s="1210"/>
      <c r="Y78" s="1032"/>
      <c r="Z78" s="1210"/>
      <c r="AA78" s="1032"/>
      <c r="AB78" s="1210"/>
      <c r="AC78" s="1032"/>
      <c r="AD78" s="1210"/>
      <c r="AE78" s="1032"/>
      <c r="AF78" s="1210"/>
      <c r="AG78" s="1032"/>
    </row>
    <row r="79" spans="1:33">
      <c r="A79" s="144"/>
      <c r="B79" s="420"/>
      <c r="C79" s="1032"/>
      <c r="D79" s="1210"/>
      <c r="E79" s="1032"/>
      <c r="F79" s="1032"/>
      <c r="G79" s="1032"/>
      <c r="H79" s="420"/>
      <c r="I79" s="1032"/>
      <c r="J79" s="1032"/>
      <c r="K79" s="1032"/>
      <c r="L79" s="420"/>
      <c r="M79" s="1032"/>
      <c r="N79" s="420"/>
      <c r="O79" s="1032"/>
      <c r="P79" s="1032"/>
      <c r="Q79" s="1032"/>
      <c r="R79" s="420"/>
      <c r="S79" s="1032"/>
      <c r="T79" s="1032"/>
      <c r="U79" s="1032"/>
      <c r="V79" s="420"/>
      <c r="W79" s="1032"/>
      <c r="X79" s="1210"/>
      <c r="Y79" s="1032"/>
      <c r="Z79" s="1210"/>
      <c r="AA79" s="1032"/>
      <c r="AB79" s="1210"/>
      <c r="AC79" s="1032"/>
      <c r="AD79" s="1210"/>
      <c r="AE79" s="1032"/>
      <c r="AF79" s="1210"/>
      <c r="AG79" s="1032"/>
    </row>
    <row r="80" spans="1:33">
      <c r="A80" s="145"/>
      <c r="B80" s="420"/>
      <c r="C80" s="338"/>
      <c r="D80" s="1210"/>
      <c r="E80" s="338"/>
      <c r="F80" s="338"/>
      <c r="G80" s="338"/>
      <c r="H80" s="420"/>
      <c r="I80" s="338"/>
      <c r="J80" s="338"/>
      <c r="K80" s="338"/>
      <c r="L80" s="420"/>
      <c r="M80" s="338"/>
      <c r="N80" s="420"/>
      <c r="O80" s="338"/>
      <c r="P80" s="338"/>
      <c r="Q80" s="338"/>
      <c r="R80" s="420"/>
      <c r="S80" s="338"/>
      <c r="T80" s="338"/>
      <c r="U80" s="338"/>
      <c r="V80" s="420"/>
      <c r="W80" s="338"/>
      <c r="X80" s="1210"/>
      <c r="Y80" s="587"/>
      <c r="Z80" s="1210"/>
      <c r="AA80" s="587"/>
      <c r="AB80" s="1210"/>
      <c r="AC80" s="587"/>
      <c r="AD80" s="1210"/>
      <c r="AE80" s="587"/>
      <c r="AF80" s="1210"/>
      <c r="AG80" s="587"/>
    </row>
    <row r="81" spans="1:33">
      <c r="A81" s="145"/>
      <c r="B81" s="420"/>
      <c r="C81" s="512"/>
      <c r="D81" s="1210"/>
      <c r="E81" s="512"/>
      <c r="F81" s="512"/>
      <c r="G81" s="512"/>
      <c r="H81" s="1035"/>
      <c r="I81" s="512"/>
      <c r="J81" s="512"/>
      <c r="K81" s="512"/>
      <c r="L81" s="1035"/>
      <c r="M81" s="512"/>
      <c r="N81" s="1035"/>
      <c r="O81" s="512"/>
      <c r="P81" s="512"/>
      <c r="Q81" s="512"/>
      <c r="R81" s="1035"/>
      <c r="S81" s="512"/>
      <c r="T81" s="512"/>
      <c r="U81" s="512"/>
      <c r="V81" s="1035"/>
      <c r="W81" s="512"/>
      <c r="X81" s="1210"/>
      <c r="Y81" s="512"/>
      <c r="Z81" s="1210"/>
      <c r="AA81" s="512"/>
      <c r="AB81" s="1210"/>
      <c r="AC81" s="512"/>
      <c r="AD81" s="1210"/>
      <c r="AE81" s="512"/>
      <c r="AF81" s="1210"/>
      <c r="AG81" s="512"/>
    </row>
    <row r="82" spans="1:33">
      <c r="A82" s="145"/>
      <c r="B82" s="1035"/>
      <c r="C82" s="512"/>
      <c r="D82" s="1035"/>
      <c r="E82" s="512"/>
      <c r="F82" s="512"/>
      <c r="G82" s="512"/>
      <c r="H82" s="1035"/>
      <c r="I82" s="512"/>
      <c r="J82" s="512"/>
      <c r="K82" s="512"/>
      <c r="L82" s="1035"/>
      <c r="M82" s="512"/>
      <c r="N82" s="1035"/>
      <c r="O82" s="512"/>
      <c r="P82" s="512"/>
      <c r="Q82" s="512"/>
      <c r="R82" s="1035"/>
      <c r="S82" s="512"/>
      <c r="T82" s="512"/>
      <c r="U82" s="512"/>
      <c r="V82" s="1035"/>
      <c r="W82" s="512"/>
      <c r="X82" s="1035"/>
      <c r="Y82" s="512"/>
      <c r="Z82" s="1035"/>
      <c r="AA82" s="512"/>
      <c r="AB82" s="1035"/>
      <c r="AC82" s="512"/>
      <c r="AD82" s="1035"/>
      <c r="AE82" s="512"/>
      <c r="AF82" s="1035"/>
      <c r="AG82" s="512"/>
    </row>
    <row r="83" spans="1:33">
      <c r="A83" s="145"/>
      <c r="B83" s="145"/>
      <c r="C83" s="145"/>
      <c r="D83" s="1210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</row>
    <row r="84" spans="1:33">
      <c r="A84" s="144"/>
      <c r="B84" s="174"/>
      <c r="C84" s="1050"/>
      <c r="D84" s="1114"/>
      <c r="E84" s="1050"/>
      <c r="F84" s="1050"/>
      <c r="G84" s="1050"/>
      <c r="H84" s="510"/>
      <c r="I84" s="510"/>
      <c r="J84" s="510"/>
      <c r="K84" s="510"/>
      <c r="L84" s="510"/>
      <c r="M84" s="510"/>
      <c r="N84" s="510"/>
      <c r="O84" s="510"/>
      <c r="P84" s="510"/>
      <c r="Q84" s="510"/>
      <c r="R84" s="510"/>
      <c r="S84" s="510"/>
      <c r="T84" s="510"/>
      <c r="U84" s="510"/>
      <c r="V84" s="510"/>
      <c r="W84" s="510"/>
      <c r="X84" s="510"/>
      <c r="Y84" s="1050"/>
      <c r="Z84" s="510"/>
      <c r="AA84" s="510"/>
      <c r="AB84" s="510"/>
      <c r="AC84" s="1050"/>
      <c r="AD84" s="510"/>
      <c r="AE84" s="1050"/>
      <c r="AF84" s="510"/>
      <c r="AG84" s="1050"/>
    </row>
    <row r="85" spans="1:33">
      <c r="A85" s="145"/>
      <c r="B85" s="145"/>
      <c r="C85" s="1050"/>
      <c r="D85" s="510"/>
      <c r="E85" s="1050"/>
      <c r="F85" s="1050"/>
      <c r="G85" s="1050"/>
      <c r="H85" s="510"/>
      <c r="I85" s="510"/>
      <c r="J85" s="510"/>
      <c r="K85" s="510"/>
      <c r="L85" s="510"/>
      <c r="M85" s="510"/>
      <c r="N85" s="510"/>
      <c r="O85" s="510"/>
      <c r="P85" s="510"/>
      <c r="Q85" s="510"/>
      <c r="R85" s="510"/>
      <c r="S85" s="510"/>
      <c r="T85" s="510"/>
      <c r="U85" s="510"/>
      <c r="V85" s="510"/>
      <c r="W85" s="510"/>
      <c r="X85" s="1051"/>
      <c r="Y85" s="1050"/>
      <c r="Z85" s="1051"/>
      <c r="AA85" s="510"/>
      <c r="AB85" s="1051"/>
      <c r="AC85" s="1050"/>
      <c r="AD85" s="510"/>
      <c r="AE85" s="1050"/>
      <c r="AF85" s="510"/>
      <c r="AG85" s="1050"/>
    </row>
    <row r="86" spans="1:33">
      <c r="A86" s="145"/>
      <c r="B86" s="174"/>
      <c r="C86" s="174"/>
      <c r="D86" s="1210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</row>
    <row r="87" spans="1:33">
      <c r="A87" s="144"/>
      <c r="B87" s="420"/>
      <c r="C87" s="587"/>
      <c r="D87" s="1210"/>
      <c r="E87" s="587"/>
      <c r="F87" s="587"/>
      <c r="G87" s="587"/>
      <c r="H87" s="390"/>
      <c r="I87" s="587"/>
      <c r="J87" s="587"/>
      <c r="K87" s="587"/>
      <c r="L87" s="338"/>
      <c r="M87" s="587"/>
      <c r="N87" s="338"/>
      <c r="O87" s="587"/>
      <c r="P87" s="587"/>
      <c r="Q87" s="587"/>
      <c r="R87" s="338"/>
      <c r="S87" s="587"/>
      <c r="T87" s="587"/>
      <c r="U87" s="587"/>
      <c r="V87" s="338"/>
      <c r="W87" s="587"/>
      <c r="X87" s="338"/>
      <c r="Y87" s="587"/>
      <c r="Z87" s="338"/>
      <c r="AA87" s="587"/>
      <c r="AB87" s="338"/>
      <c r="AC87" s="587"/>
      <c r="AD87" s="338"/>
      <c r="AE87" s="587"/>
      <c r="AF87" s="338"/>
      <c r="AG87" s="587"/>
    </row>
    <row r="88" spans="1:33">
      <c r="A88" s="779"/>
      <c r="B88" s="420"/>
      <c r="C88" s="587"/>
      <c r="D88" s="1210"/>
      <c r="E88" s="587"/>
      <c r="F88" s="587"/>
      <c r="G88" s="587"/>
      <c r="H88" s="390"/>
      <c r="I88" s="587"/>
      <c r="J88" s="587"/>
      <c r="K88" s="587"/>
      <c r="L88" s="338"/>
      <c r="M88" s="587"/>
      <c r="N88" s="338"/>
      <c r="O88" s="587"/>
      <c r="P88" s="587"/>
      <c r="Q88" s="587"/>
      <c r="R88" s="338"/>
      <c r="S88" s="587"/>
      <c r="T88" s="587"/>
      <c r="U88" s="587"/>
      <c r="V88" s="338"/>
      <c r="W88" s="587"/>
      <c r="X88" s="338"/>
      <c r="Y88" s="587"/>
      <c r="Z88" s="338"/>
      <c r="AA88" s="587"/>
      <c r="AB88" s="338"/>
      <c r="AC88" s="587"/>
      <c r="AD88" s="338"/>
      <c r="AE88" s="587"/>
      <c r="AF88" s="338"/>
      <c r="AG88" s="587"/>
    </row>
    <row r="89" spans="1:33">
      <c r="A89" s="779"/>
      <c r="B89" s="420"/>
      <c r="C89" s="587"/>
      <c r="D89" s="1210"/>
      <c r="E89" s="587"/>
      <c r="F89" s="587"/>
      <c r="G89" s="587"/>
      <c r="H89" s="390"/>
      <c r="I89" s="587"/>
      <c r="J89" s="587"/>
      <c r="K89" s="587"/>
      <c r="L89" s="338"/>
      <c r="M89" s="587"/>
      <c r="N89" s="338"/>
      <c r="O89" s="587"/>
      <c r="P89" s="587"/>
      <c r="Q89" s="587"/>
      <c r="R89" s="338"/>
      <c r="S89" s="587"/>
      <c r="T89" s="587"/>
      <c r="U89" s="587"/>
      <c r="V89" s="338"/>
      <c r="W89" s="587"/>
      <c r="X89" s="338"/>
      <c r="Y89" s="587"/>
      <c r="Z89" s="338"/>
      <c r="AA89" s="587"/>
      <c r="AB89" s="338"/>
      <c r="AC89" s="587"/>
      <c r="AD89" s="338"/>
      <c r="AE89" s="587"/>
      <c r="AF89" s="338"/>
      <c r="AG89" s="587"/>
    </row>
    <row r="90" spans="1:33">
      <c r="A90" s="779"/>
      <c r="B90" s="420"/>
      <c r="C90" s="587"/>
      <c r="D90" s="1210"/>
      <c r="E90" s="587"/>
      <c r="F90" s="587"/>
      <c r="G90" s="587"/>
      <c r="H90" s="390"/>
      <c r="I90" s="587"/>
      <c r="J90" s="587"/>
      <c r="K90" s="587"/>
      <c r="L90" s="338"/>
      <c r="M90" s="587"/>
      <c r="N90" s="338"/>
      <c r="O90" s="587"/>
      <c r="P90" s="587"/>
      <c r="Q90" s="587"/>
      <c r="R90" s="338"/>
      <c r="S90" s="587"/>
      <c r="T90" s="587"/>
      <c r="U90" s="587"/>
      <c r="V90" s="338"/>
      <c r="W90" s="587"/>
      <c r="X90" s="338"/>
      <c r="Y90" s="587"/>
      <c r="Z90" s="338"/>
      <c r="AA90" s="587"/>
      <c r="AB90" s="338"/>
      <c r="AC90" s="587"/>
      <c r="AD90" s="338"/>
      <c r="AE90" s="587"/>
      <c r="AF90" s="338"/>
      <c r="AG90" s="587"/>
    </row>
    <row r="91" spans="1:33">
      <c r="A91" s="779"/>
      <c r="B91" s="420"/>
      <c r="C91" s="587"/>
      <c r="D91" s="1210"/>
      <c r="E91" s="587"/>
      <c r="F91" s="587"/>
      <c r="G91" s="587"/>
      <c r="H91" s="390"/>
      <c r="I91" s="587"/>
      <c r="J91" s="587"/>
      <c r="K91" s="587"/>
      <c r="L91" s="338"/>
      <c r="M91" s="587"/>
      <c r="N91" s="338"/>
      <c r="O91" s="587"/>
      <c r="P91" s="587"/>
      <c r="Q91" s="587"/>
      <c r="R91" s="338"/>
      <c r="S91" s="587"/>
      <c r="T91" s="587"/>
      <c r="U91" s="587"/>
      <c r="V91" s="338"/>
      <c r="W91" s="587"/>
      <c r="X91" s="338"/>
      <c r="Y91" s="587"/>
      <c r="Z91" s="338"/>
      <c r="AA91" s="587"/>
      <c r="AB91" s="338"/>
      <c r="AC91" s="587"/>
      <c r="AD91" s="338"/>
      <c r="AE91" s="587"/>
      <c r="AF91" s="338"/>
      <c r="AG91" s="587"/>
    </row>
    <row r="92" spans="1:33">
      <c r="A92" s="779"/>
      <c r="B92" s="420"/>
      <c r="C92" s="587"/>
      <c r="D92" s="1210"/>
      <c r="E92" s="587"/>
      <c r="F92" s="587"/>
      <c r="G92" s="587"/>
      <c r="H92" s="390"/>
      <c r="I92" s="587"/>
      <c r="J92" s="587"/>
      <c r="K92" s="587"/>
      <c r="L92" s="338"/>
      <c r="M92" s="587"/>
      <c r="N92" s="338"/>
      <c r="O92" s="587"/>
      <c r="P92" s="587"/>
      <c r="Q92" s="587"/>
      <c r="R92" s="338"/>
      <c r="S92" s="587"/>
      <c r="T92" s="587"/>
      <c r="U92" s="587"/>
      <c r="V92" s="338"/>
      <c r="W92" s="587"/>
      <c r="X92" s="338"/>
      <c r="Y92" s="587"/>
      <c r="Z92" s="338"/>
      <c r="AA92" s="587"/>
      <c r="AB92" s="338"/>
      <c r="AC92" s="587"/>
      <c r="AD92" s="338"/>
      <c r="AE92" s="587"/>
      <c r="AF92" s="338"/>
      <c r="AG92" s="587"/>
    </row>
    <row r="93" spans="1:33">
      <c r="A93" s="779"/>
      <c r="B93" s="420"/>
      <c r="C93" s="587"/>
      <c r="D93" s="1210"/>
      <c r="E93" s="587"/>
      <c r="F93" s="587"/>
      <c r="G93" s="587"/>
      <c r="H93" s="390"/>
      <c r="I93" s="587"/>
      <c r="J93" s="587"/>
      <c r="K93" s="587"/>
      <c r="L93" s="338"/>
      <c r="M93" s="587"/>
      <c r="N93" s="338"/>
      <c r="O93" s="587"/>
      <c r="P93" s="587"/>
      <c r="Q93" s="587"/>
      <c r="R93" s="338"/>
      <c r="S93" s="587"/>
      <c r="T93" s="587"/>
      <c r="U93" s="587"/>
      <c r="V93" s="338"/>
      <c r="W93" s="587"/>
      <c r="X93" s="338"/>
      <c r="Y93" s="587"/>
      <c r="Z93" s="338"/>
      <c r="AA93" s="587"/>
      <c r="AB93" s="338"/>
      <c r="AC93" s="587"/>
      <c r="AD93" s="338"/>
      <c r="AE93" s="587"/>
      <c r="AF93" s="338"/>
      <c r="AG93" s="587"/>
    </row>
    <row r="94" spans="1:33">
      <c r="A94" s="779"/>
      <c r="B94" s="420"/>
      <c r="C94" s="587"/>
      <c r="D94" s="1210"/>
      <c r="E94" s="587"/>
      <c r="F94" s="587"/>
      <c r="G94" s="587"/>
      <c r="H94" s="390"/>
      <c r="I94" s="587"/>
      <c r="J94" s="587"/>
      <c r="K94" s="587"/>
      <c r="L94" s="338"/>
      <c r="M94" s="587"/>
      <c r="N94" s="338"/>
      <c r="O94" s="587"/>
      <c r="P94" s="587"/>
      <c r="Q94" s="587"/>
      <c r="R94" s="338"/>
      <c r="S94" s="587"/>
      <c r="T94" s="587"/>
      <c r="U94" s="587"/>
      <c r="V94" s="338"/>
      <c r="W94" s="587"/>
      <c r="X94" s="338"/>
      <c r="Y94" s="587"/>
      <c r="Z94" s="338"/>
      <c r="AA94" s="587"/>
      <c r="AB94" s="338"/>
      <c r="AC94" s="587"/>
      <c r="AD94" s="338"/>
      <c r="AE94" s="587"/>
      <c r="AF94" s="338"/>
      <c r="AG94" s="587"/>
    </row>
    <row r="95" spans="1:33">
      <c r="A95" s="144"/>
      <c r="B95" s="338"/>
      <c r="C95" s="587"/>
      <c r="D95" s="1210"/>
      <c r="E95" s="587"/>
      <c r="F95" s="587"/>
      <c r="G95" s="587"/>
      <c r="H95" s="338"/>
      <c r="I95" s="587"/>
      <c r="J95" s="587"/>
      <c r="K95" s="587"/>
      <c r="L95" s="338"/>
      <c r="M95" s="587"/>
      <c r="N95" s="338"/>
      <c r="O95" s="587"/>
      <c r="P95" s="587"/>
      <c r="Q95" s="587"/>
      <c r="R95" s="338"/>
      <c r="S95" s="587"/>
      <c r="T95" s="587"/>
      <c r="U95" s="587"/>
      <c r="V95" s="338"/>
      <c r="W95" s="587"/>
      <c r="X95" s="338"/>
      <c r="Y95" s="587"/>
      <c r="Z95" s="338"/>
      <c r="AA95" s="587"/>
      <c r="AB95" s="338"/>
      <c r="AC95" s="587"/>
      <c r="AD95" s="338"/>
      <c r="AE95" s="587"/>
      <c r="AF95" s="338"/>
      <c r="AG95" s="587"/>
    </row>
    <row r="96" spans="1:33">
      <c r="B96" s="337"/>
      <c r="C96" s="367"/>
      <c r="D96" s="337"/>
      <c r="E96" s="367"/>
      <c r="F96" s="367"/>
      <c r="G96" s="367"/>
      <c r="H96" s="337"/>
      <c r="I96" s="367"/>
      <c r="J96" s="367"/>
      <c r="K96" s="367"/>
      <c r="L96" s="337"/>
      <c r="M96" s="367"/>
      <c r="N96" s="337"/>
      <c r="O96" s="367"/>
      <c r="P96" s="367"/>
      <c r="Q96" s="367"/>
      <c r="R96" s="337"/>
      <c r="S96" s="367"/>
      <c r="T96" s="367"/>
      <c r="U96" s="367"/>
      <c r="V96" s="337"/>
      <c r="W96" s="367"/>
      <c r="X96" s="337"/>
      <c r="Y96" s="367"/>
      <c r="Z96" s="337"/>
      <c r="AA96" s="367"/>
      <c r="AB96" s="337"/>
      <c r="AC96" s="367"/>
      <c r="AD96" s="337"/>
      <c r="AE96" s="367"/>
      <c r="AF96" s="337"/>
      <c r="AG96" s="367"/>
    </row>
    <row r="97" spans="1:33">
      <c r="A97" s="145"/>
      <c r="B97" s="338"/>
      <c r="C97" s="587"/>
      <c r="D97" s="338"/>
      <c r="E97" s="587"/>
      <c r="F97" s="587"/>
      <c r="G97" s="587"/>
      <c r="H97" s="338"/>
      <c r="I97" s="587"/>
      <c r="J97" s="587"/>
      <c r="K97" s="587"/>
      <c r="L97" s="338"/>
      <c r="M97" s="587"/>
      <c r="N97" s="338"/>
      <c r="O97" s="587"/>
      <c r="P97" s="587"/>
      <c r="Q97" s="587"/>
      <c r="R97" s="338"/>
      <c r="S97" s="587"/>
      <c r="T97" s="587"/>
      <c r="U97" s="587"/>
      <c r="V97" s="338"/>
      <c r="W97" s="587"/>
      <c r="X97" s="338"/>
      <c r="Y97" s="587"/>
      <c r="Z97" s="338"/>
      <c r="AA97" s="587"/>
      <c r="AB97" s="338"/>
      <c r="AC97" s="587"/>
      <c r="AD97" s="338"/>
      <c r="AE97" s="587"/>
      <c r="AF97" s="338"/>
      <c r="AG97" s="587"/>
    </row>
    <row r="98" spans="1:33">
      <c r="A98" s="1019"/>
      <c r="B98" s="338"/>
      <c r="C98" s="587"/>
      <c r="D98" s="338"/>
      <c r="E98" s="587"/>
      <c r="F98" s="587"/>
      <c r="G98" s="587"/>
      <c r="H98" s="338"/>
      <c r="I98" s="587"/>
      <c r="J98" s="587"/>
      <c r="K98" s="587"/>
      <c r="L98" s="338"/>
      <c r="M98" s="587"/>
      <c r="N98" s="338"/>
      <c r="O98" s="587"/>
      <c r="P98" s="587"/>
      <c r="Q98" s="587"/>
      <c r="R98" s="338"/>
      <c r="S98" s="587"/>
      <c r="T98" s="587"/>
      <c r="U98" s="587"/>
      <c r="V98" s="338"/>
      <c r="W98" s="587"/>
      <c r="X98" s="338"/>
      <c r="Y98" s="587"/>
      <c r="Z98" s="338"/>
      <c r="AA98" s="587"/>
      <c r="AB98" s="338"/>
      <c r="AC98" s="587"/>
      <c r="AD98" s="338"/>
      <c r="AE98" s="587"/>
      <c r="AF98" s="338"/>
      <c r="AG98" s="587"/>
    </row>
    <row r="99" spans="1:33">
      <c r="A99" s="145"/>
      <c r="B99" s="338"/>
      <c r="C99" s="587"/>
      <c r="D99" s="338"/>
      <c r="E99" s="587"/>
      <c r="F99" s="587"/>
      <c r="G99" s="587"/>
      <c r="H99" s="338"/>
      <c r="I99" s="587"/>
      <c r="J99" s="587"/>
      <c r="K99" s="587"/>
      <c r="L99" s="338"/>
      <c r="M99" s="587"/>
      <c r="N99" s="338"/>
      <c r="O99" s="587"/>
      <c r="P99" s="587"/>
      <c r="Q99" s="587"/>
      <c r="R99" s="338"/>
      <c r="S99" s="587"/>
      <c r="T99" s="587"/>
      <c r="U99" s="587"/>
      <c r="V99" s="338"/>
      <c r="W99" s="587"/>
      <c r="X99" s="338"/>
      <c r="Y99" s="587"/>
      <c r="Z99" s="338"/>
      <c r="AA99" s="587"/>
      <c r="AB99" s="338"/>
      <c r="AC99" s="587"/>
      <c r="AD99" s="338"/>
      <c r="AE99" s="587"/>
      <c r="AF99" s="338"/>
      <c r="AG99" s="587"/>
    </row>
  </sheetData>
  <sheetProtection password="DF1A" sheet="1" objects="1" scenarios="1"/>
  <phoneticPr fontId="0" type="noConversion"/>
  <pageMargins left="0.75" right="0.75" top="1" bottom="1" header="0.5" footer="0.5"/>
  <pageSetup paperSize="9" scale="43" orientation="landscape" horizontalDpi="200" verticalDpi="2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G100"/>
  <sheetViews>
    <sheetView workbookViewId="0" xr3:uid="{F8F526D3-CCDF-55AA-96A5-57728D634E42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28515625" customWidth="1"/>
    <col min="7" max="7" width="5.140625" style="367" customWidth="1"/>
    <col min="8" max="8" width="10.85546875" style="367" customWidth="1"/>
    <col min="9" max="9" width="5.140625" style="367" customWidth="1"/>
    <col min="10" max="10" width="12.7109375" customWidth="1"/>
    <col min="11" max="11" width="4.7109375" style="337" customWidth="1"/>
    <col min="12" max="12" width="11.42578125" style="337" customWidth="1"/>
    <col min="13" max="13" width="4.7109375" style="337" customWidth="1"/>
    <col min="14" max="14" width="12.7109375" customWidth="1"/>
    <col min="15" max="15" width="4.7109375" style="337" customWidth="1"/>
    <col min="16" max="16" width="12.7109375" customWidth="1"/>
    <col min="17" max="17" width="4.7109375" customWidth="1"/>
    <col min="18" max="18" width="12.7109375" style="145" customWidth="1"/>
    <col min="19" max="19" width="4.7109375" style="145" customWidth="1"/>
    <col min="20" max="20" width="13.140625" customWidth="1"/>
    <col min="21" max="21" width="5.5703125" customWidth="1"/>
    <col min="22" max="22" width="13.85546875" customWidth="1"/>
    <col min="23" max="23" width="4.28515625" customWidth="1"/>
    <col min="24" max="24" width="11.85546875" customWidth="1"/>
    <col min="25" max="25" width="4.28515625" customWidth="1"/>
    <col min="26" max="26" width="14.28515625" customWidth="1"/>
    <col min="27" max="27" width="5.5703125" customWidth="1"/>
    <col min="28" max="28" width="14.5703125" customWidth="1"/>
    <col min="29" max="29" width="5.5703125" customWidth="1"/>
    <col min="30" max="30" width="11.5703125" customWidth="1"/>
    <col min="31" max="31" width="5.85546875" customWidth="1"/>
  </cols>
  <sheetData>
    <row r="1" spans="1:33">
      <c r="A1" s="144" t="s">
        <v>1290</v>
      </c>
      <c r="V1" t="str">
        <f>Summary!V1</f>
        <v>QUARTER ENDED 31 DECEMBER 2004</v>
      </c>
    </row>
    <row r="2" spans="1:33">
      <c r="A2" s="145"/>
    </row>
    <row r="3" spans="1:33" s="428" customFormat="1">
      <c r="A3" s="432" t="s">
        <v>1386</v>
      </c>
      <c r="B3" s="434" t="s">
        <v>78</v>
      </c>
      <c r="C3" s="427"/>
      <c r="D3" s="1366" t="s">
        <v>411</v>
      </c>
      <c r="E3" s="427"/>
      <c r="F3" s="325" t="s">
        <v>412</v>
      </c>
      <c r="G3" s="515"/>
      <c r="H3" s="1249" t="s">
        <v>1387</v>
      </c>
      <c r="I3" s="515"/>
      <c r="J3" s="325" t="s">
        <v>1388</v>
      </c>
      <c r="K3" s="514"/>
      <c r="L3" s="325" t="s">
        <v>1388</v>
      </c>
      <c r="M3" s="514"/>
      <c r="N3" s="1249" t="s">
        <v>467</v>
      </c>
      <c r="O3" s="514"/>
      <c r="P3" s="1366" t="s">
        <v>1389</v>
      </c>
      <c r="Q3" s="1360"/>
      <c r="R3" s="1366" t="s">
        <v>1390</v>
      </c>
      <c r="S3" s="1360"/>
      <c r="T3" s="1249" t="s">
        <v>1391</v>
      </c>
      <c r="U3" s="1360"/>
      <c r="V3" s="1366" t="s">
        <v>1392</v>
      </c>
      <c r="W3" s="1360"/>
      <c r="X3" s="1366" t="s">
        <v>1393</v>
      </c>
      <c r="Y3" s="1360"/>
      <c r="Z3" s="1366" t="s">
        <v>1393</v>
      </c>
      <c r="AA3" s="1360"/>
      <c r="AB3" s="1366" t="s">
        <v>473</v>
      </c>
      <c r="AC3" s="1360"/>
      <c r="AD3" s="1366" t="s">
        <v>484</v>
      </c>
      <c r="AE3" s="1360"/>
      <c r="AF3" s="1253" t="s">
        <v>484</v>
      </c>
      <c r="AG3" s="1360"/>
    </row>
    <row r="4" spans="1:33" s="428" customFormat="1" ht="12">
      <c r="A4" s="432"/>
      <c r="B4" s="431"/>
      <c r="C4" s="429"/>
      <c r="D4" s="1367" t="s">
        <v>1347</v>
      </c>
      <c r="E4" s="429"/>
      <c r="F4" s="169" t="s">
        <v>1394</v>
      </c>
      <c r="G4" s="518"/>
      <c r="H4" s="1250" t="s">
        <v>1395</v>
      </c>
      <c r="I4" s="518"/>
      <c r="J4" s="169" t="s">
        <v>1349</v>
      </c>
      <c r="K4" s="517"/>
      <c r="L4" s="169" t="s">
        <v>1396</v>
      </c>
      <c r="M4" s="517"/>
      <c r="N4" s="1250" t="s">
        <v>1397</v>
      </c>
      <c r="O4" s="517"/>
      <c r="P4" s="1367" t="s">
        <v>1398</v>
      </c>
      <c r="Q4" s="1361"/>
      <c r="R4" s="1367" t="s">
        <v>1399</v>
      </c>
      <c r="S4" s="1361"/>
      <c r="T4" s="1250" t="s">
        <v>1400</v>
      </c>
      <c r="U4" s="1361"/>
      <c r="V4" s="1367" t="s">
        <v>1401</v>
      </c>
      <c r="W4" s="1361"/>
      <c r="X4" s="1367" t="s">
        <v>1402</v>
      </c>
      <c r="Y4" s="1361"/>
      <c r="Z4" s="1367" t="s">
        <v>1403</v>
      </c>
      <c r="AA4" s="1361"/>
      <c r="AB4" s="1367" t="s">
        <v>1347</v>
      </c>
      <c r="AC4" s="1361"/>
      <c r="AD4" s="1367" t="s">
        <v>1404</v>
      </c>
      <c r="AE4" s="1361"/>
      <c r="AF4" s="1255" t="s">
        <v>1405</v>
      </c>
      <c r="AG4" s="1361"/>
    </row>
    <row r="5" spans="1:3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70" t="s">
        <v>22</v>
      </c>
      <c r="H5" s="156" t="s">
        <v>116</v>
      </c>
      <c r="I5" s="370" t="s">
        <v>22</v>
      </c>
      <c r="J5" s="156" t="s">
        <v>116</v>
      </c>
      <c r="K5" s="346" t="s">
        <v>22</v>
      </c>
      <c r="L5" s="156" t="s">
        <v>116</v>
      </c>
      <c r="M5" s="346" t="s">
        <v>22</v>
      </c>
      <c r="N5" s="156" t="s">
        <v>116</v>
      </c>
      <c r="O5" s="346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 s="156" t="s">
        <v>116</v>
      </c>
      <c r="AG5" s="346" t="s">
        <v>22</v>
      </c>
    </row>
    <row r="6" spans="1:33">
      <c r="A6" s="141" t="s">
        <v>117</v>
      </c>
      <c r="C6" s="158"/>
      <c r="E6" s="158"/>
      <c r="G6" s="366"/>
      <c r="H6"/>
      <c r="I6" s="366"/>
      <c r="K6" s="349"/>
      <c r="L6"/>
      <c r="M6" s="349"/>
      <c r="O6" s="349"/>
      <c r="Q6" s="349"/>
      <c r="R6"/>
      <c r="S6" s="349"/>
      <c r="U6" s="349"/>
      <c r="W6" s="349"/>
      <c r="Y6" s="349"/>
      <c r="AA6" s="349"/>
      <c r="AC6" s="349"/>
      <c r="AE6" s="349"/>
      <c r="AG6" s="349"/>
    </row>
    <row r="7" spans="1:33">
      <c r="A7" s="172" t="s">
        <v>119</v>
      </c>
      <c r="B7" s="337">
        <f>D7+F7+H7+J7+L7+N7+P7+R7+T7+V7+X7+Z7+AB7+AD7+AF7+'TARGET ABS2'!B7+'TARGET ABS3'!B7</f>
        <v>5897.5652345300005</v>
      </c>
      <c r="C7" s="366">
        <f>B7/$B$10*100</f>
        <v>62.436370997874789</v>
      </c>
      <c r="D7" s="421">
        <v>1.9974608</v>
      </c>
      <c r="E7" s="366">
        <f>D7/$D$10*100</f>
        <v>4.6892978234456786</v>
      </c>
      <c r="F7" s="421">
        <v>1349</v>
      </c>
      <c r="G7" s="366">
        <f>F7/$F$10*100</f>
        <v>90.137645329413346</v>
      </c>
      <c r="H7" s="421">
        <v>88.17</v>
      </c>
      <c r="I7" s="366">
        <f>H7/$H$10*100</f>
        <v>83.446905167518466</v>
      </c>
      <c r="J7" s="421">
        <v>367.40046040999994</v>
      </c>
      <c r="K7" s="366">
        <f>J7/$J$10*100</f>
        <v>54.112685877717006</v>
      </c>
      <c r="L7" s="421">
        <v>19.169222550000001</v>
      </c>
      <c r="M7" s="366">
        <f>L7/$L$10*100</f>
        <v>49.855200711035458</v>
      </c>
      <c r="N7" s="421">
        <v>28.954342190000013</v>
      </c>
      <c r="O7" s="366">
        <f>N7/$N$10*100</f>
        <v>63.90772323205546</v>
      </c>
      <c r="P7" s="421">
        <v>505.89752929999997</v>
      </c>
      <c r="Q7" s="366">
        <f>P7/$P$10*100</f>
        <v>66.052810985452453</v>
      </c>
      <c r="R7" s="421">
        <v>858.02153199999998</v>
      </c>
      <c r="S7" s="366">
        <f>R7/$R$10*100</f>
        <v>65.700230300335264</v>
      </c>
      <c r="T7" s="421">
        <v>0</v>
      </c>
      <c r="U7" s="366">
        <f>T7/$T$10*100</f>
        <v>0</v>
      </c>
      <c r="V7" s="421">
        <v>19.489999999999998</v>
      </c>
      <c r="W7" s="366">
        <f>V7/$V$10*100</f>
        <v>38.917731629392968</v>
      </c>
      <c r="X7" s="421">
        <v>0</v>
      </c>
      <c r="Y7" s="366">
        <f>X7/$X$10*100</f>
        <v>0</v>
      </c>
      <c r="Z7" s="421">
        <v>18.71</v>
      </c>
      <c r="AA7" s="366">
        <f>Z7/$Z$10*100</f>
        <v>82.350352112676063</v>
      </c>
      <c r="AB7" s="421">
        <v>444.85399999999998</v>
      </c>
      <c r="AC7" s="366">
        <f>AB7/$AB$10*100</f>
        <v>85.913648723811875</v>
      </c>
      <c r="AD7" s="421">
        <v>393.5</v>
      </c>
      <c r="AE7" s="366">
        <f>AD7/$AD$10*100</f>
        <v>66.978723404255319</v>
      </c>
      <c r="AF7" s="421">
        <v>21.4</v>
      </c>
      <c r="AG7" s="366">
        <f>AF7/$AF$10*100</f>
        <v>45.824411134903634</v>
      </c>
    </row>
    <row r="8" spans="1:33">
      <c r="A8" s="172" t="s">
        <v>278</v>
      </c>
      <c r="B8" s="337">
        <f>D8+F8+H8+J8+L8+N8+P8+R8+T8+V8+X8+Z8+AB8+AD8+AF8+'TARGET ABS2'!B8+'TARGET ABS3'!B8</f>
        <v>3548.155489262133</v>
      </c>
      <c r="C8" s="366">
        <f>B8/$B$10*100</f>
        <v>37.563629002125204</v>
      </c>
      <c r="D8" s="421">
        <v>40.598699119999999</v>
      </c>
      <c r="E8" s="366">
        <f>D8/$D$10*100</f>
        <v>95.310702176554344</v>
      </c>
      <c r="F8" s="421">
        <v>147.6</v>
      </c>
      <c r="G8" s="366">
        <f>F8/$F$10*100</f>
        <v>9.8623546705866634</v>
      </c>
      <c r="H8" s="421">
        <v>17.489999999999998</v>
      </c>
      <c r="I8" s="366">
        <f>H8/$H$10*100</f>
        <v>16.553094832481545</v>
      </c>
      <c r="J8" s="421">
        <v>311.55393716000003</v>
      </c>
      <c r="K8" s="366">
        <f>J8/$J$10*100</f>
        <v>45.887314122282994</v>
      </c>
      <c r="L8" s="421">
        <v>19.280572610000011</v>
      </c>
      <c r="M8" s="366">
        <f>L8/$L$10*100</f>
        <v>50.144799288964549</v>
      </c>
      <c r="N8" s="421">
        <v>16.35214148</v>
      </c>
      <c r="O8" s="366">
        <f>N8/$N$10*100</f>
        <v>36.09227676794454</v>
      </c>
      <c r="P8" s="421">
        <v>260.00103239999999</v>
      </c>
      <c r="Q8" s="366">
        <f>P8/$P$10*100</f>
        <v>33.94718901454754</v>
      </c>
      <c r="R8" s="421">
        <v>447.94273643213302</v>
      </c>
      <c r="S8" s="366">
        <f>R8/$R$10*100</f>
        <v>34.299769699664736</v>
      </c>
      <c r="T8" s="421">
        <f>SUM('FOF2'!U8:U12)</f>
        <v>0.2</v>
      </c>
      <c r="U8" s="366">
        <f>T8/$T$10*100</f>
        <v>100</v>
      </c>
      <c r="V8" s="421">
        <v>30.59</v>
      </c>
      <c r="W8" s="366">
        <f>V8/$V$10*100</f>
        <v>61.082268370607032</v>
      </c>
      <c r="X8" s="421">
        <v>69.510000000000005</v>
      </c>
      <c r="Y8" s="366">
        <f>X8/$X$10*100</f>
        <v>100</v>
      </c>
      <c r="Z8" s="421">
        <v>4.01</v>
      </c>
      <c r="AA8" s="366">
        <f>Z8/$Z$10*100</f>
        <v>17.649647887323944</v>
      </c>
      <c r="AB8" s="421">
        <v>72.938000000000002</v>
      </c>
      <c r="AC8" s="366">
        <f>AB8/$AB$10*100</f>
        <v>14.086351276188122</v>
      </c>
      <c r="AD8" s="421">
        <v>194</v>
      </c>
      <c r="AE8" s="366">
        <f>AD8/$AD$10*100</f>
        <v>33.021276595744681</v>
      </c>
      <c r="AF8" s="421">
        <v>25.3</v>
      </c>
      <c r="AG8" s="366">
        <f>AF8/$AF$10*100</f>
        <v>54.175588865096358</v>
      </c>
    </row>
    <row r="9" spans="1:33" ht="13.5" thickBot="1">
      <c r="A9" s="324" t="s">
        <v>121</v>
      </c>
      <c r="B9" s="337">
        <f>D9+F9+H9+J9+L9+N9+P9+R9+T9+V9+X9+Z9+AB9+AD9+AF9+'TARGET ABS2'!B9+'TARGET ABS3'!B9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/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/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</row>
    <row r="10" spans="1:33" ht="16.5" customHeight="1" thickBot="1">
      <c r="A10" s="322" t="s">
        <v>123</v>
      </c>
      <c r="B10" s="355">
        <f t="shared" ref="B10:V10" si="0">SUM(B7:B9)</f>
        <v>9445.7207237921339</v>
      </c>
      <c r="C10" s="365">
        <f t="shared" si="0"/>
        <v>100</v>
      </c>
      <c r="D10" s="422">
        <v>42.596159919999991</v>
      </c>
      <c r="E10" s="365">
        <f t="shared" si="0"/>
        <v>100.00000000000003</v>
      </c>
      <c r="F10" s="422">
        <f t="shared" si="0"/>
        <v>1496.6</v>
      </c>
      <c r="G10" s="365">
        <f t="shared" si="0"/>
        <v>100.00000000000001</v>
      </c>
      <c r="H10" s="422">
        <f t="shared" si="0"/>
        <v>105.66</v>
      </c>
      <c r="I10" s="365">
        <f t="shared" si="0"/>
        <v>100.00000000000001</v>
      </c>
      <c r="J10" s="422">
        <v>678.95439756999997</v>
      </c>
      <c r="K10" s="365">
        <f t="shared" si="0"/>
        <v>100</v>
      </c>
      <c r="L10" s="422">
        <v>38.449795160000008</v>
      </c>
      <c r="M10" s="365">
        <f t="shared" si="0"/>
        <v>100</v>
      </c>
      <c r="N10" s="422">
        <v>45.306483670000013</v>
      </c>
      <c r="O10" s="365">
        <f t="shared" si="0"/>
        <v>100</v>
      </c>
      <c r="P10" s="422">
        <v>765.89856169999996</v>
      </c>
      <c r="Q10" s="365">
        <f t="shared" si="0"/>
        <v>100</v>
      </c>
      <c r="R10" s="422">
        <v>1305.9642684321329</v>
      </c>
      <c r="S10" s="365">
        <f t="shared" si="0"/>
        <v>100</v>
      </c>
      <c r="T10" s="422">
        <f t="shared" si="0"/>
        <v>0.2</v>
      </c>
      <c r="U10" s="365">
        <f t="shared" si="0"/>
        <v>100</v>
      </c>
      <c r="V10" s="422">
        <f t="shared" si="0"/>
        <v>50.08</v>
      </c>
      <c r="W10" s="365">
        <f t="shared" ref="W10:AG10" si="1">SUM(W7:W9)</f>
        <v>100</v>
      </c>
      <c r="X10" s="422">
        <f>SUM(X7:X9)</f>
        <v>69.510000000000005</v>
      </c>
      <c r="Y10" s="365">
        <f t="shared" si="1"/>
        <v>100</v>
      </c>
      <c r="Z10" s="422">
        <f>SUM(Z7:Z9)</f>
        <v>22.72</v>
      </c>
      <c r="AA10" s="365">
        <f>SUM(AA7:AA9)</f>
        <v>100</v>
      </c>
      <c r="AB10" s="422">
        <v>517.79200000000003</v>
      </c>
      <c r="AC10" s="365">
        <f t="shared" si="1"/>
        <v>100</v>
      </c>
      <c r="AD10" s="422">
        <v>587.5</v>
      </c>
      <c r="AE10" s="365">
        <f t="shared" si="1"/>
        <v>100</v>
      </c>
      <c r="AF10" s="422">
        <v>46.7</v>
      </c>
      <c r="AG10" s="365">
        <f t="shared" si="1"/>
        <v>100</v>
      </c>
    </row>
    <row r="11" spans="1:33">
      <c r="A11" s="418" t="s">
        <v>125</v>
      </c>
      <c r="B11" s="337"/>
      <c r="C11" s="366"/>
      <c r="D11" s="421">
        <v>0</v>
      </c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>
        <v>0</v>
      </c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</row>
    <row r="12" spans="1:33" ht="12.75" customHeight="1">
      <c r="A12" s="351" t="s">
        <v>127</v>
      </c>
      <c r="B12" s="337">
        <f>D12+F12+H12+J12+L12+N12+P12+R12+T12+V12+X12+Z12+AB12+AD12+AF12+'TARGET ABS2'!B12+'TARGET ABS3'!B12</f>
        <v>1530.09183914</v>
      </c>
      <c r="C12" s="425">
        <f t="shared" ref="C12:C25" si="2">B12/$B$28*100</f>
        <v>25.864453947697204</v>
      </c>
      <c r="D12" s="420">
        <v>0.27679999999999999</v>
      </c>
      <c r="E12" s="425">
        <f t="shared" ref="E12:E25" si="3">D12/$D$28*100</f>
        <v>13.857593600835621</v>
      </c>
      <c r="F12" s="420">
        <v>564.48061421</v>
      </c>
      <c r="G12" s="425">
        <f t="shared" ref="G12:G25" si="4">F12/$F$28*100</f>
        <v>41.844088155214756</v>
      </c>
      <c r="H12" s="420">
        <v>3.7</v>
      </c>
      <c r="I12" s="425">
        <f t="shared" ref="I12:I25" si="5">H12/$H$28*100</f>
        <v>4.1969147005444647</v>
      </c>
      <c r="J12" s="420">
        <v>35.258542000000006</v>
      </c>
      <c r="K12" s="425">
        <f t="shared" ref="K12:K25" si="6">J12/$J$28*100</f>
        <v>9.5967604288392288</v>
      </c>
      <c r="L12" s="420">
        <v>2.6105261999999998</v>
      </c>
      <c r="M12" s="425">
        <f t="shared" ref="M12:M25" si="7">L12/$L$28*100</f>
        <v>13.618320686667595</v>
      </c>
      <c r="N12" s="420">
        <v>13.84711765</v>
      </c>
      <c r="O12" s="425">
        <f t="shared" ref="O12:O25" si="8">N12/$N$28*100</f>
        <v>47.823975965796215</v>
      </c>
      <c r="P12" s="420">
        <v>173.3546896</v>
      </c>
      <c r="Q12" s="425">
        <f t="shared" ref="Q12:Q25" si="9">P12/$P$28*100</f>
        <v>34.266759483855822</v>
      </c>
      <c r="R12" s="420">
        <v>201.37546399999999</v>
      </c>
      <c r="S12" s="425">
        <f>R12/$R$28*100</f>
        <v>23.469744812884251</v>
      </c>
      <c r="T12" s="420"/>
      <c r="U12" s="425"/>
      <c r="V12" s="420">
        <v>0</v>
      </c>
      <c r="W12" s="425">
        <f t="shared" ref="W12:W25" si="10">V12/$V$28*100</f>
        <v>0</v>
      </c>
      <c r="X12" s="420">
        <v>0</v>
      </c>
      <c r="Y12" s="425">
        <v>0</v>
      </c>
      <c r="Z12" s="420">
        <v>6.1575854799999998</v>
      </c>
      <c r="AA12" s="425">
        <f>Z12/$Z$28*100</f>
        <v>32.90979592063978</v>
      </c>
      <c r="AB12" s="420">
        <v>129.887</v>
      </c>
      <c r="AC12" s="425">
        <f t="shared" ref="AC12:AC25" si="11">AB12/$AB$28*100</f>
        <v>29.197734982117684</v>
      </c>
      <c r="AD12" s="420">
        <v>69.900000000000006</v>
      </c>
      <c r="AE12" s="425">
        <f t="shared" ref="AE12:AE25" si="12">AD12/$AD$28*100</f>
        <v>17.765866316507122</v>
      </c>
      <c r="AF12" s="420"/>
      <c r="AG12" s="425">
        <f t="shared" ref="AG12:AG25" si="13">AF12/$AF$28*100</f>
        <v>0</v>
      </c>
    </row>
    <row r="13" spans="1:33">
      <c r="A13" s="351" t="s">
        <v>129</v>
      </c>
      <c r="B13" s="337">
        <f>D13+F13+H13+J13+L13+N13+P13+R13+T13+V13+X13+Z13+AB13+AD13+AF13+'TARGET ABS2'!B13+'TARGET ABS3'!B13</f>
        <v>213.92662380000002</v>
      </c>
      <c r="C13" s="425">
        <f t="shared" si="2"/>
        <v>3.6161850994325695</v>
      </c>
      <c r="D13" s="420">
        <v>0</v>
      </c>
      <c r="E13" s="425">
        <f t="shared" si="3"/>
        <v>0</v>
      </c>
      <c r="F13" s="420"/>
      <c r="G13" s="425">
        <f t="shared" si="4"/>
        <v>0</v>
      </c>
      <c r="H13" s="420">
        <v>8.26</v>
      </c>
      <c r="I13" s="425">
        <f t="shared" si="5"/>
        <v>9.3693284936479113</v>
      </c>
      <c r="J13" s="420">
        <v>17.076379299999999</v>
      </c>
      <c r="K13" s="425">
        <f t="shared" si="6"/>
        <v>4.647892732889785</v>
      </c>
      <c r="L13" s="420">
        <v>0.92327749999999997</v>
      </c>
      <c r="M13" s="425">
        <f t="shared" si="7"/>
        <v>4.8164577232684902</v>
      </c>
      <c r="N13" s="420">
        <v>0.98712299999999997</v>
      </c>
      <c r="O13" s="425">
        <f t="shared" si="8"/>
        <v>3.40923994585145</v>
      </c>
      <c r="P13" s="420">
        <v>20.645408499999998</v>
      </c>
      <c r="Q13" s="425">
        <f t="shared" si="9"/>
        <v>4.0809466945937896</v>
      </c>
      <c r="R13" s="420">
        <v>47.761626</v>
      </c>
      <c r="S13" s="425">
        <f t="shared" ref="S13:S27" si="14">R13/$R$28*100</f>
        <v>5.5664833828435905</v>
      </c>
      <c r="T13" s="420"/>
      <c r="U13" s="425"/>
      <c r="V13" s="420">
        <v>0</v>
      </c>
      <c r="W13" s="425">
        <f t="shared" si="10"/>
        <v>0</v>
      </c>
      <c r="X13" s="420">
        <v>0</v>
      </c>
      <c r="Y13" s="425">
        <v>0</v>
      </c>
      <c r="Z13" s="420">
        <v>0.71880949999999999</v>
      </c>
      <c r="AA13" s="425">
        <f t="shared" ref="AA13:AA27" si="15">Z13/$Z$28*100</f>
        <v>3.8417451170839638</v>
      </c>
      <c r="AB13" s="420">
        <v>26.167000000000002</v>
      </c>
      <c r="AC13" s="425">
        <f t="shared" si="11"/>
        <v>5.8821678172340066</v>
      </c>
      <c r="AD13" s="420">
        <v>17.8</v>
      </c>
      <c r="AE13" s="425">
        <f t="shared" si="12"/>
        <v>4.5240689618573207</v>
      </c>
      <c r="AF13" s="420"/>
      <c r="AG13" s="425">
        <f t="shared" si="13"/>
        <v>0</v>
      </c>
    </row>
    <row r="14" spans="1:33">
      <c r="A14" s="351" t="s">
        <v>130</v>
      </c>
      <c r="B14" s="337">
        <f>D14+F14+H14+J14+L14+N14+P14+R14+T14+V14+X14+Z14+AB14+AD14+AF14+'TARGET ABS2'!B14+'TARGET ABS3'!B14</f>
        <v>179.9928893</v>
      </c>
      <c r="C14" s="425">
        <f t="shared" si="2"/>
        <v>3.0425740972708044</v>
      </c>
      <c r="D14" s="420">
        <v>0.12005</v>
      </c>
      <c r="E14" s="425">
        <f t="shared" si="3"/>
        <v>6.0101304616340911</v>
      </c>
      <c r="F14" s="420"/>
      <c r="G14" s="425">
        <f t="shared" si="4"/>
        <v>0</v>
      </c>
      <c r="H14" s="420">
        <v>12.11</v>
      </c>
      <c r="I14" s="425">
        <f t="shared" si="5"/>
        <v>13.736388384754989</v>
      </c>
      <c r="J14" s="420">
        <v>3.9436768</v>
      </c>
      <c r="K14" s="425">
        <f t="shared" si="6"/>
        <v>1.073400070211959</v>
      </c>
      <c r="L14" s="420">
        <v>0.12862499999999999</v>
      </c>
      <c r="M14" s="425">
        <f t="shared" si="7"/>
        <v>0.67099747871621429</v>
      </c>
      <c r="N14" s="420">
        <v>1.1177900000000001</v>
      </c>
      <c r="O14" s="425">
        <f t="shared" si="8"/>
        <v>3.8605263164502217</v>
      </c>
      <c r="P14" s="420">
        <v>3.298235</v>
      </c>
      <c r="Q14" s="425">
        <f t="shared" si="9"/>
        <v>0.65195712747672441</v>
      </c>
      <c r="R14" s="420">
        <v>38.117941000000002</v>
      </c>
      <c r="S14" s="425">
        <f t="shared" si="14"/>
        <v>4.4425389781476952</v>
      </c>
      <c r="T14" s="420"/>
      <c r="U14" s="425"/>
      <c r="V14" s="420">
        <v>0</v>
      </c>
      <c r="W14" s="425">
        <f t="shared" si="10"/>
        <v>0</v>
      </c>
      <c r="X14" s="420">
        <v>0</v>
      </c>
      <c r="Y14" s="425">
        <v>0</v>
      </c>
      <c r="Z14" s="420">
        <v>0.5918215</v>
      </c>
      <c r="AA14" s="425">
        <f t="shared" si="15"/>
        <v>3.163045783076472</v>
      </c>
      <c r="AB14" s="420">
        <v>16.012</v>
      </c>
      <c r="AC14" s="425">
        <f t="shared" si="11"/>
        <v>3.5993912595846265</v>
      </c>
      <c r="AD14" s="420">
        <v>18.399999999999999</v>
      </c>
      <c r="AE14" s="425">
        <f t="shared" si="12"/>
        <v>4.6765656684367798</v>
      </c>
      <c r="AF14" s="420"/>
      <c r="AG14" s="425">
        <f t="shared" si="13"/>
        <v>0</v>
      </c>
    </row>
    <row r="15" spans="1:33">
      <c r="A15" s="351" t="s">
        <v>284</v>
      </c>
      <c r="B15" s="337">
        <f>D15+F15+H15+J15+L15+N15+P15+R15+T15+V15+X15+Z15+AB15+AD15+AF15+'TARGET ABS2'!B15+'TARGET ABS3'!B15</f>
        <v>211.41533859</v>
      </c>
      <c r="C15" s="425">
        <f t="shared" si="2"/>
        <v>3.5737346928608402</v>
      </c>
      <c r="D15" s="420">
        <v>0</v>
      </c>
      <c r="E15" s="425">
        <f t="shared" si="3"/>
        <v>0</v>
      </c>
      <c r="F15" s="420">
        <v>60.903107599999998</v>
      </c>
      <c r="G15" s="425">
        <f t="shared" si="4"/>
        <v>4.5146546031656136</v>
      </c>
      <c r="H15" s="420">
        <v>0.83</v>
      </c>
      <c r="I15" s="425">
        <f t="shared" si="5"/>
        <v>0.94147005444646081</v>
      </c>
      <c r="J15" s="420">
        <v>4.6437751899999995</v>
      </c>
      <c r="K15" s="425">
        <f t="shared" si="6"/>
        <v>1.26395464633272</v>
      </c>
      <c r="L15" s="420">
        <v>0.13908400000000001</v>
      </c>
      <c r="M15" s="425">
        <f t="shared" si="7"/>
        <v>0.72555889857932709</v>
      </c>
      <c r="N15" s="420">
        <v>2.7241933999999999</v>
      </c>
      <c r="O15" s="425">
        <f t="shared" si="8"/>
        <v>9.4085832864849444</v>
      </c>
      <c r="P15" s="420">
        <v>21.00874</v>
      </c>
      <c r="Q15" s="425">
        <f t="shared" si="9"/>
        <v>4.1527658830572589</v>
      </c>
      <c r="R15" s="420">
        <v>32.672353000000001</v>
      </c>
      <c r="S15" s="425">
        <f t="shared" si="14"/>
        <v>3.8078709894194125</v>
      </c>
      <c r="T15" s="420"/>
      <c r="U15" s="425"/>
      <c r="V15" s="420">
        <v>0</v>
      </c>
      <c r="W15" s="425">
        <f t="shared" si="10"/>
        <v>0</v>
      </c>
      <c r="X15" s="420">
        <v>0</v>
      </c>
      <c r="Y15" s="425">
        <v>0</v>
      </c>
      <c r="Z15" s="420">
        <v>1.1613604</v>
      </c>
      <c r="AA15" s="425">
        <f t="shared" si="15"/>
        <v>6.2070001104251951</v>
      </c>
      <c r="AB15" s="420">
        <v>32.313000000000002</v>
      </c>
      <c r="AC15" s="425">
        <f t="shared" si="11"/>
        <v>7.2637477998350004</v>
      </c>
      <c r="AD15" s="420">
        <v>8.5</v>
      </c>
      <c r="AE15" s="425">
        <f t="shared" si="12"/>
        <v>2.1603700098756868</v>
      </c>
      <c r="AF15" s="420"/>
      <c r="AG15" s="425">
        <f t="shared" si="13"/>
        <v>0</v>
      </c>
    </row>
    <row r="16" spans="1:33">
      <c r="A16" s="351" t="s">
        <v>285</v>
      </c>
      <c r="B16" s="337">
        <f>D16+F16+H16+J16+L16+N16+P16+R16+T16+V16+X16+Z16+AB16+AD16+AF16+'TARGET ABS2'!B16+'TARGET ABS3'!B16</f>
        <v>440.93356144999996</v>
      </c>
      <c r="C16" s="425">
        <f t="shared" si="2"/>
        <v>7.453477956282434</v>
      </c>
      <c r="D16" s="420">
        <v>0.46898000000000001</v>
      </c>
      <c r="E16" s="425">
        <f t="shared" si="3"/>
        <v>23.478808695519831</v>
      </c>
      <c r="F16" s="420">
        <v>109.51326634999999</v>
      </c>
      <c r="G16" s="425">
        <f t="shared" si="4"/>
        <v>8.1180516318140956</v>
      </c>
      <c r="H16" s="420">
        <v>7.16</v>
      </c>
      <c r="I16" s="425">
        <f t="shared" si="5"/>
        <v>8.1215970961887471</v>
      </c>
      <c r="J16" s="420">
        <v>28.445139499999996</v>
      </c>
      <c r="K16" s="425">
        <f t="shared" si="6"/>
        <v>7.7422710543848234</v>
      </c>
      <c r="L16" s="420">
        <v>1.727689</v>
      </c>
      <c r="M16" s="425">
        <f t="shared" si="7"/>
        <v>9.0128277007248787</v>
      </c>
      <c r="N16" s="420">
        <v>2.9098627500000003</v>
      </c>
      <c r="O16" s="425">
        <f t="shared" si="8"/>
        <v>10.049832011051462</v>
      </c>
      <c r="P16" s="420">
        <v>53.584119999999999</v>
      </c>
      <c r="Q16" s="425">
        <f t="shared" si="9"/>
        <v>10.591892013021539</v>
      </c>
      <c r="R16" s="420">
        <v>39.201403999999997</v>
      </c>
      <c r="S16" s="425">
        <f t="shared" si="14"/>
        <v>4.5688135481429848</v>
      </c>
      <c r="T16" s="420"/>
      <c r="U16" s="425"/>
      <c r="V16" s="420">
        <v>0</v>
      </c>
      <c r="W16" s="425">
        <f t="shared" si="10"/>
        <v>0</v>
      </c>
      <c r="X16" s="420">
        <v>0</v>
      </c>
      <c r="Y16" s="425">
        <v>0</v>
      </c>
      <c r="Z16" s="420">
        <v>1.34869985</v>
      </c>
      <c r="AA16" s="425">
        <f t="shared" si="15"/>
        <v>7.2082534567912289</v>
      </c>
      <c r="AB16" s="420">
        <v>30.884</v>
      </c>
      <c r="AC16" s="425">
        <f t="shared" si="11"/>
        <v>6.9425180902455406</v>
      </c>
      <c r="AD16" s="420">
        <v>27.6</v>
      </c>
      <c r="AE16" s="425">
        <f t="shared" si="12"/>
        <v>7.0148485026551715</v>
      </c>
      <c r="AF16" s="420"/>
      <c r="AG16" s="425">
        <f t="shared" si="13"/>
        <v>0</v>
      </c>
    </row>
    <row r="17" spans="1:33">
      <c r="A17" s="351" t="s">
        <v>136</v>
      </c>
      <c r="B17" s="337">
        <f>D17+F17+H17+J17+L17+N17+P17+R17+T17+V17+X17+Z17+AB17+AD17+AF17+'TARGET ABS2'!B17+'TARGET ABS3'!B17</f>
        <v>803.91341982999995</v>
      </c>
      <c r="C17" s="425">
        <f t="shared" si="2"/>
        <v>13.589237647862721</v>
      </c>
      <c r="D17" s="420">
        <v>0.21010000000000001</v>
      </c>
      <c r="E17" s="425">
        <f t="shared" si="3"/>
        <v>10.518354102368367</v>
      </c>
      <c r="F17" s="420">
        <v>137.66381884999998</v>
      </c>
      <c r="G17" s="425">
        <f t="shared" si="4"/>
        <v>10.204809211747179</v>
      </c>
      <c r="H17" s="420">
        <v>29.87</v>
      </c>
      <c r="I17" s="425">
        <f t="shared" si="5"/>
        <v>33.881578947368418</v>
      </c>
      <c r="J17" s="420">
        <v>71.173667740000013</v>
      </c>
      <c r="K17" s="425">
        <f t="shared" si="6"/>
        <v>19.372231504711202</v>
      </c>
      <c r="L17" s="420">
        <v>3.9463032500000006</v>
      </c>
      <c r="M17" s="425">
        <f t="shared" si="7"/>
        <v>20.586663020405073</v>
      </c>
      <c r="N17" s="420">
        <v>2.3808517500000002</v>
      </c>
      <c r="O17" s="425">
        <f t="shared" si="8"/>
        <v>8.2227796244746916</v>
      </c>
      <c r="P17" s="420">
        <v>40.296969850000004</v>
      </c>
      <c r="Q17" s="425">
        <f t="shared" si="9"/>
        <v>7.9654411251539603</v>
      </c>
      <c r="R17" s="420">
        <v>139.29574299999999</v>
      </c>
      <c r="S17" s="425">
        <f t="shared" si="14"/>
        <v>16.234527666841814</v>
      </c>
      <c r="T17" s="420"/>
      <c r="U17" s="425"/>
      <c r="V17" s="420">
        <v>0</v>
      </c>
      <c r="W17" s="425">
        <f t="shared" si="10"/>
        <v>0</v>
      </c>
      <c r="X17" s="420">
        <v>0</v>
      </c>
      <c r="Y17" s="425">
        <v>0</v>
      </c>
      <c r="Z17" s="420">
        <v>1.7825065499999999</v>
      </c>
      <c r="AA17" s="425">
        <f t="shared" si="15"/>
        <v>9.5267742491337177</v>
      </c>
      <c r="AB17" s="420">
        <v>32.375</v>
      </c>
      <c r="AC17" s="425">
        <f t="shared" si="11"/>
        <v>7.2776849880747116</v>
      </c>
      <c r="AD17" s="420">
        <v>72.400000000000006</v>
      </c>
      <c r="AE17" s="425">
        <f t="shared" si="12"/>
        <v>18.401269260588204</v>
      </c>
      <c r="AF17" s="420"/>
      <c r="AG17" s="425">
        <f t="shared" si="13"/>
        <v>0</v>
      </c>
    </row>
    <row r="18" spans="1:33" ht="16.5" customHeight="1">
      <c r="A18" s="351" t="s">
        <v>138</v>
      </c>
      <c r="B18" s="337">
        <f>D18+F18+H18+J18+L18+N18+P18+R18+T18+V18+X18+Z18+AB18+AD18+AF18+'TARGET ABS2'!B18+'TARGET ABS3'!B18</f>
        <v>426.82351510000001</v>
      </c>
      <c r="C18" s="425">
        <f t="shared" si="2"/>
        <v>7.2149637477336377</v>
      </c>
      <c r="D18" s="420">
        <v>0</v>
      </c>
      <c r="E18" s="425">
        <f t="shared" si="3"/>
        <v>0</v>
      </c>
      <c r="F18" s="420">
        <v>104.88929909999999</v>
      </c>
      <c r="G18" s="425">
        <f t="shared" si="4"/>
        <v>7.7752839824651225</v>
      </c>
      <c r="H18" s="420">
        <v>2.78</v>
      </c>
      <c r="I18" s="425">
        <f t="shared" si="5"/>
        <v>3.1533575317604345</v>
      </c>
      <c r="J18" s="420">
        <v>26.593020000000003</v>
      </c>
      <c r="K18" s="425">
        <f t="shared" si="6"/>
        <v>7.238156416658696</v>
      </c>
      <c r="L18" s="420">
        <v>1.5226850000000001</v>
      </c>
      <c r="M18" s="425">
        <f t="shared" si="7"/>
        <v>7.9433842245208846</v>
      </c>
      <c r="N18" s="420">
        <v>2.5477939999999997</v>
      </c>
      <c r="O18" s="425">
        <f t="shared" si="8"/>
        <v>8.7993503125756849</v>
      </c>
      <c r="P18" s="420">
        <v>44.093530000000001</v>
      </c>
      <c r="Q18" s="425">
        <f t="shared" si="9"/>
        <v>8.715901431859395</v>
      </c>
      <c r="R18" s="420">
        <v>68.655170999999996</v>
      </c>
      <c r="S18" s="425">
        <f t="shared" si="14"/>
        <v>8.0015673779151726</v>
      </c>
      <c r="T18" s="420"/>
      <c r="U18" s="425"/>
      <c r="V18" s="420">
        <v>0</v>
      </c>
      <c r="W18" s="425">
        <f t="shared" si="10"/>
        <v>0</v>
      </c>
      <c r="X18" s="420">
        <v>0</v>
      </c>
      <c r="Y18" s="425">
        <v>0</v>
      </c>
      <c r="Z18" s="420">
        <v>1.504016</v>
      </c>
      <c r="AA18" s="425">
        <f t="shared" si="15"/>
        <v>8.0383552582654456</v>
      </c>
      <c r="AB18" s="420">
        <v>21.454999999999998</v>
      </c>
      <c r="AC18" s="425">
        <f t="shared" si="11"/>
        <v>4.8229415110159977</v>
      </c>
      <c r="AD18" s="420">
        <v>40.1</v>
      </c>
      <c r="AE18" s="425">
        <f t="shared" si="12"/>
        <v>10.191863223060594</v>
      </c>
      <c r="AF18" s="420"/>
      <c r="AG18" s="425">
        <f t="shared" si="13"/>
        <v>0</v>
      </c>
    </row>
    <row r="19" spans="1:33" ht="16.5" customHeight="1">
      <c r="A19" s="351" t="s">
        <v>140</v>
      </c>
      <c r="B19" s="337">
        <f>D19+F19+H19+J19+L19+N19+P19+R19+T19+V19+X19+Z19+AB19+AD19+AF19+'TARGET ABS2'!B19+'TARGET ABS3'!B19</f>
        <v>0</v>
      </c>
      <c r="C19" s="425">
        <f t="shared" si="2"/>
        <v>0</v>
      </c>
      <c r="D19" s="420">
        <v>0</v>
      </c>
      <c r="E19" s="425">
        <f t="shared" si="3"/>
        <v>0</v>
      </c>
      <c r="F19" s="420"/>
      <c r="G19" s="425">
        <f t="shared" si="4"/>
        <v>0</v>
      </c>
      <c r="H19" s="420">
        <v>0</v>
      </c>
      <c r="I19" s="425">
        <f t="shared" si="5"/>
        <v>0</v>
      </c>
      <c r="J19" s="420">
        <v>0</v>
      </c>
      <c r="K19" s="425">
        <f t="shared" si="6"/>
        <v>0</v>
      </c>
      <c r="L19" s="420">
        <v>0</v>
      </c>
      <c r="M19" s="425">
        <f t="shared" si="7"/>
        <v>0</v>
      </c>
      <c r="N19" s="420">
        <v>0</v>
      </c>
      <c r="O19" s="425">
        <f t="shared" si="8"/>
        <v>0</v>
      </c>
      <c r="P19" s="420"/>
      <c r="Q19" s="425">
        <f t="shared" si="9"/>
        <v>0</v>
      </c>
      <c r="R19" s="420">
        <v>0</v>
      </c>
      <c r="S19" s="425">
        <f t="shared" si="14"/>
        <v>0</v>
      </c>
      <c r="T19" s="420"/>
      <c r="U19" s="425"/>
      <c r="V19" s="420">
        <v>0</v>
      </c>
      <c r="W19" s="425">
        <f t="shared" si="10"/>
        <v>0</v>
      </c>
      <c r="X19" s="420">
        <v>0</v>
      </c>
      <c r="Y19" s="425">
        <v>0</v>
      </c>
      <c r="Z19" s="420">
        <v>0</v>
      </c>
      <c r="AA19" s="425">
        <f t="shared" si="15"/>
        <v>0</v>
      </c>
      <c r="AB19" s="420"/>
      <c r="AC19" s="425">
        <f t="shared" si="11"/>
        <v>0</v>
      </c>
      <c r="AD19" s="420"/>
      <c r="AE19" s="425">
        <f t="shared" si="12"/>
        <v>0</v>
      </c>
      <c r="AF19" s="420"/>
      <c r="AG19" s="425">
        <f t="shared" si="13"/>
        <v>0</v>
      </c>
    </row>
    <row r="20" spans="1:33" ht="16.5" customHeight="1">
      <c r="A20" s="351" t="s">
        <v>142</v>
      </c>
      <c r="B20" s="337">
        <f>D20+F20+H20+J20+L20+N20+P20+R20+T20+V20+X20+Z20+AB20+AD20+AF20+'TARGET ABS2'!B20+'TARGET ABS3'!B20</f>
        <v>1921.3246369500002</v>
      </c>
      <c r="C20" s="425">
        <f t="shared" si="2"/>
        <v>32.477797292808404</v>
      </c>
      <c r="D20" s="420">
        <v>0.87203079999999999</v>
      </c>
      <c r="E20" s="425">
        <f t="shared" si="3"/>
        <v>43.656966885157395</v>
      </c>
      <c r="F20" s="420">
        <v>346.42723178</v>
      </c>
      <c r="G20" s="425">
        <f t="shared" si="4"/>
        <v>25.680123038869336</v>
      </c>
      <c r="H20" s="420">
        <v>14.1</v>
      </c>
      <c r="I20" s="425">
        <f t="shared" si="5"/>
        <v>15.993647912885661</v>
      </c>
      <c r="J20" s="420">
        <v>145.3695012</v>
      </c>
      <c r="K20" s="425">
        <f t="shared" si="6"/>
        <v>39.567043829442987</v>
      </c>
      <c r="L20" s="420">
        <v>7.9700255999999996</v>
      </c>
      <c r="M20" s="425">
        <f t="shared" si="7"/>
        <v>41.577197923449425</v>
      </c>
      <c r="N20" s="420">
        <v>10.358739640000001</v>
      </c>
      <c r="O20" s="425">
        <f t="shared" si="8"/>
        <v>35.77611804138175</v>
      </c>
      <c r="P20" s="420">
        <v>143.80324819999998</v>
      </c>
      <c r="Q20" s="425">
        <f t="shared" si="9"/>
        <v>28.425370726553574</v>
      </c>
      <c r="R20" s="420">
        <v>254.11798300000001</v>
      </c>
      <c r="S20" s="425">
        <f t="shared" si="14"/>
        <v>29.616737287194329</v>
      </c>
      <c r="T20" s="420"/>
      <c r="U20" s="425"/>
      <c r="V20" s="420">
        <v>19.489999999999998</v>
      </c>
      <c r="W20" s="425">
        <f t="shared" si="10"/>
        <v>100</v>
      </c>
      <c r="X20" s="420">
        <v>0</v>
      </c>
      <c r="Y20" s="425">
        <v>0</v>
      </c>
      <c r="Z20" s="420">
        <v>5.1470504899999989</v>
      </c>
      <c r="AA20" s="425">
        <f t="shared" si="15"/>
        <v>27.508896428528175</v>
      </c>
      <c r="AB20" s="420">
        <v>130.387</v>
      </c>
      <c r="AC20" s="425">
        <f t="shared" si="11"/>
        <v>29.310131661470191</v>
      </c>
      <c r="AD20" s="420">
        <v>135.80000000000001</v>
      </c>
      <c r="AE20" s="425">
        <f t="shared" si="12"/>
        <v>34.515087922484504</v>
      </c>
      <c r="AF20" s="420">
        <v>21.4</v>
      </c>
      <c r="AG20" s="425">
        <f t="shared" si="13"/>
        <v>100</v>
      </c>
    </row>
    <row r="21" spans="1:33">
      <c r="A21" s="351" t="s">
        <v>144</v>
      </c>
      <c r="B21" s="337">
        <f>D21+F21+H21+J21+L21+N21+P21+R21+T21+V21+X21+Z21+AB21+AD21+AF21+'TARGET ABS2'!B21+'TARGET ABS3'!B21</f>
        <v>47.259796049999999</v>
      </c>
      <c r="C21" s="425">
        <f t="shared" si="2"/>
        <v>0.79887284360644495</v>
      </c>
      <c r="D21" s="420">
        <v>0</v>
      </c>
      <c r="E21" s="425">
        <f t="shared" si="3"/>
        <v>0</v>
      </c>
      <c r="F21" s="420">
        <v>7.5089459999999999</v>
      </c>
      <c r="G21" s="425">
        <f t="shared" si="4"/>
        <v>0.55662672989484729</v>
      </c>
      <c r="H21" s="420">
        <v>5.29</v>
      </c>
      <c r="I21" s="425">
        <f t="shared" si="5"/>
        <v>6.0004537205081663</v>
      </c>
      <c r="J21" s="420">
        <v>4.0973351999999998</v>
      </c>
      <c r="K21" s="425">
        <f t="shared" si="6"/>
        <v>1.1152232077846569</v>
      </c>
      <c r="L21" s="420">
        <v>0.25502999999999998</v>
      </c>
      <c r="M21" s="425">
        <f t="shared" si="7"/>
        <v>1.3304138930767433</v>
      </c>
      <c r="N21" s="420">
        <v>0</v>
      </c>
      <c r="O21" s="425">
        <f t="shared" si="8"/>
        <v>0</v>
      </c>
      <c r="P21" s="420">
        <v>5.8125881500000007</v>
      </c>
      <c r="Q21" s="425">
        <f t="shared" si="9"/>
        <v>1.1489655144279436</v>
      </c>
      <c r="R21" s="420">
        <v>3.7611479999999999</v>
      </c>
      <c r="S21" s="425">
        <f t="shared" si="14"/>
        <v>0.4383512370876026</v>
      </c>
      <c r="T21" s="420"/>
      <c r="U21" s="425"/>
      <c r="V21" s="420">
        <v>0</v>
      </c>
      <c r="W21" s="425">
        <f t="shared" si="10"/>
        <v>0</v>
      </c>
      <c r="X21" s="420">
        <v>0</v>
      </c>
      <c r="Y21" s="425">
        <v>0</v>
      </c>
      <c r="Z21" s="420">
        <v>0.14672750000000001</v>
      </c>
      <c r="AA21" s="425">
        <f t="shared" si="15"/>
        <v>0.7841989521103121</v>
      </c>
      <c r="AB21" s="420">
        <v>4.0000000000000001E-3</v>
      </c>
      <c r="AC21" s="425">
        <f t="shared" si="11"/>
        <v>8.9917343482004148E-4</v>
      </c>
      <c r="AD21" s="420">
        <v>2.9</v>
      </c>
      <c r="AE21" s="425">
        <f t="shared" si="12"/>
        <v>0.73706741513405782</v>
      </c>
      <c r="AF21" s="420"/>
      <c r="AG21" s="425">
        <f t="shared" si="13"/>
        <v>0</v>
      </c>
    </row>
    <row r="22" spans="1:33" ht="12.75" customHeight="1">
      <c r="A22" s="351" t="s">
        <v>146</v>
      </c>
      <c r="B22" s="337">
        <f>D22+F22+H22+J22+L22+N22+P22+R22+T22+V22+X22+Z22+AB22+AD22+AF22+'TARGET ABS2'!B22+'TARGET ABS3'!B22</f>
        <v>0</v>
      </c>
      <c r="C22" s="425">
        <f t="shared" si="2"/>
        <v>0</v>
      </c>
      <c r="D22" s="420">
        <v>0</v>
      </c>
      <c r="E22" s="425">
        <f t="shared" si="3"/>
        <v>0</v>
      </c>
      <c r="F22" s="420"/>
      <c r="G22" s="425">
        <f t="shared" si="4"/>
        <v>0</v>
      </c>
      <c r="H22" s="420">
        <v>0</v>
      </c>
      <c r="I22" s="425">
        <f t="shared" si="5"/>
        <v>0</v>
      </c>
      <c r="J22" s="420">
        <v>0</v>
      </c>
      <c r="K22" s="425">
        <f t="shared" si="6"/>
        <v>0</v>
      </c>
      <c r="L22" s="420">
        <v>0</v>
      </c>
      <c r="M22" s="425">
        <f t="shared" si="7"/>
        <v>0</v>
      </c>
      <c r="N22" s="420">
        <v>0</v>
      </c>
      <c r="O22" s="425">
        <f t="shared" si="8"/>
        <v>0</v>
      </c>
      <c r="P22" s="420"/>
      <c r="Q22" s="425">
        <f t="shared" si="9"/>
        <v>0</v>
      </c>
      <c r="R22" s="420">
        <v>0</v>
      </c>
      <c r="S22" s="425">
        <f t="shared" si="14"/>
        <v>0</v>
      </c>
      <c r="T22" s="420"/>
      <c r="U22" s="425"/>
      <c r="V22" s="420">
        <v>0</v>
      </c>
      <c r="W22" s="425">
        <f t="shared" si="10"/>
        <v>0</v>
      </c>
      <c r="X22" s="420">
        <v>0</v>
      </c>
      <c r="Y22" s="425">
        <v>0</v>
      </c>
      <c r="Z22" s="420">
        <v>0</v>
      </c>
      <c r="AA22" s="425">
        <f t="shared" si="15"/>
        <v>0</v>
      </c>
      <c r="AB22" s="420"/>
      <c r="AC22" s="425">
        <f t="shared" si="11"/>
        <v>0</v>
      </c>
      <c r="AD22" s="420"/>
      <c r="AE22" s="425">
        <f t="shared" si="12"/>
        <v>0</v>
      </c>
      <c r="AF22" s="420"/>
      <c r="AG22" s="425">
        <f t="shared" si="13"/>
        <v>0</v>
      </c>
    </row>
    <row r="23" spans="1:33">
      <c r="A23" s="351" t="s">
        <v>148</v>
      </c>
      <c r="B23" s="337">
        <f>D23+F23+H23+J23+L23+N23+P23+R23+T23+V23+X23+Z23+AB23+AD23+AF23+'TARGET ABS2'!B23+'TARGET ABS3'!B23</f>
        <v>0</v>
      </c>
      <c r="C23" s="425">
        <f t="shared" si="2"/>
        <v>0</v>
      </c>
      <c r="D23" s="420">
        <v>0</v>
      </c>
      <c r="E23" s="425">
        <f t="shared" si="3"/>
        <v>0</v>
      </c>
      <c r="F23" s="420"/>
      <c r="G23" s="425">
        <f t="shared" si="4"/>
        <v>0</v>
      </c>
      <c r="H23" s="420">
        <v>0</v>
      </c>
      <c r="I23" s="425">
        <f t="shared" si="5"/>
        <v>0</v>
      </c>
      <c r="J23" s="420">
        <v>0</v>
      </c>
      <c r="K23" s="425">
        <f t="shared" si="6"/>
        <v>0</v>
      </c>
      <c r="L23" s="420">
        <v>0</v>
      </c>
      <c r="M23" s="425">
        <f t="shared" si="7"/>
        <v>0</v>
      </c>
      <c r="N23" s="420">
        <v>0</v>
      </c>
      <c r="O23" s="425">
        <f t="shared" si="8"/>
        <v>0</v>
      </c>
      <c r="P23" s="420"/>
      <c r="Q23" s="425">
        <f t="shared" si="9"/>
        <v>0</v>
      </c>
      <c r="R23" s="420">
        <v>0</v>
      </c>
      <c r="S23" s="425">
        <f t="shared" si="14"/>
        <v>0</v>
      </c>
      <c r="T23" s="420"/>
      <c r="U23" s="425"/>
      <c r="V23" s="420">
        <v>0</v>
      </c>
      <c r="W23" s="425">
        <f t="shared" si="10"/>
        <v>0</v>
      </c>
      <c r="X23" s="420">
        <v>0</v>
      </c>
      <c r="Y23" s="425">
        <v>0</v>
      </c>
      <c r="Z23" s="420">
        <v>0</v>
      </c>
      <c r="AA23" s="425">
        <f t="shared" si="15"/>
        <v>0</v>
      </c>
      <c r="AB23" s="420"/>
      <c r="AC23" s="425">
        <f t="shared" si="11"/>
        <v>0</v>
      </c>
      <c r="AD23" s="420"/>
      <c r="AE23" s="425">
        <f t="shared" si="12"/>
        <v>0</v>
      </c>
      <c r="AF23" s="420"/>
      <c r="AG23" s="425">
        <f t="shared" si="13"/>
        <v>0</v>
      </c>
    </row>
    <row r="24" spans="1:33">
      <c r="A24" s="351" t="s">
        <v>150</v>
      </c>
      <c r="B24" s="337">
        <f>D24+F24+H24+J24+L24+N24+P24+R24+T24+V24+X24+Z24+AB24+AD24+AF24+'TARGET ABS2'!B24+'TARGET ABS3'!B24</f>
        <v>87.581068770000002</v>
      </c>
      <c r="C24" s="425">
        <f t="shared" si="2"/>
        <v>1.480457879681889</v>
      </c>
      <c r="D24" s="420">
        <v>4.9500000000000002E-2</v>
      </c>
      <c r="E24" s="425">
        <f t="shared" si="3"/>
        <v>2.4781462544846939</v>
      </c>
      <c r="F24" s="420">
        <v>16.40855277</v>
      </c>
      <c r="G24" s="425">
        <f t="shared" si="4"/>
        <v>1.2163410245155764</v>
      </c>
      <c r="H24" s="420">
        <v>4.0599999999999996</v>
      </c>
      <c r="I24" s="425">
        <f t="shared" si="5"/>
        <v>4.6052631578947363</v>
      </c>
      <c r="J24" s="420">
        <v>-21.747446999999998</v>
      </c>
      <c r="K24" s="425">
        <f t="shared" si="6"/>
        <v>-5.9192759246221334</v>
      </c>
      <c r="L24" s="420">
        <v>-5.4023000000000002E-2</v>
      </c>
      <c r="M24" s="425">
        <f t="shared" si="7"/>
        <v>-0.28182154940863785</v>
      </c>
      <c r="N24" s="420">
        <v>-7.91913</v>
      </c>
      <c r="O24" s="425">
        <f t="shared" si="8"/>
        <v>-27.350405504066455</v>
      </c>
      <c r="P24" s="420"/>
      <c r="Q24" s="425">
        <f t="shared" si="9"/>
        <v>0</v>
      </c>
      <c r="R24" s="420">
        <v>33.062699000000002</v>
      </c>
      <c r="S24" s="425">
        <f t="shared" si="14"/>
        <v>3.853364719523146</v>
      </c>
      <c r="T24" s="420"/>
      <c r="U24" s="425"/>
      <c r="V24" s="420">
        <v>0</v>
      </c>
      <c r="W24" s="425">
        <f t="shared" si="10"/>
        <v>0</v>
      </c>
      <c r="X24" s="420">
        <v>0</v>
      </c>
      <c r="Y24" s="425">
        <v>0</v>
      </c>
      <c r="Z24" s="420">
        <v>0.151917</v>
      </c>
      <c r="AA24" s="425">
        <f t="shared" si="15"/>
        <v>0.81193472394569721</v>
      </c>
      <c r="AB24" s="420">
        <v>25.369</v>
      </c>
      <c r="AC24" s="425">
        <f t="shared" si="11"/>
        <v>5.7027827169874081</v>
      </c>
      <c r="AD24" s="420"/>
      <c r="AE24" s="425">
        <f t="shared" si="12"/>
        <v>0</v>
      </c>
      <c r="AF24" s="420"/>
      <c r="AG24" s="425">
        <f t="shared" si="13"/>
        <v>0</v>
      </c>
    </row>
    <row r="25" spans="1:33" ht="13.5" thickBot="1">
      <c r="A25" s="519" t="s">
        <v>1406</v>
      </c>
      <c r="B25" s="337">
        <f>D25+F25+H25+J25+L25+N25+P25+R25+T25+V25+X25+Z25+AB25+AD25+AF25+'TARGET ABS2'!B25+'TARGET ABS3'!B25</f>
        <v>-18.334480000000003</v>
      </c>
      <c r="C25" s="425">
        <f t="shared" si="2"/>
        <v>-0.30992343170819708</v>
      </c>
      <c r="D25" s="420">
        <v>0</v>
      </c>
      <c r="E25" s="425">
        <f t="shared" si="3"/>
        <v>0</v>
      </c>
      <c r="F25" s="420">
        <v>1.2143999999999999</v>
      </c>
      <c r="G25" s="425">
        <f t="shared" si="4"/>
        <v>9.0021622313478156E-2</v>
      </c>
      <c r="H25" s="420">
        <v>0</v>
      </c>
      <c r="I25" s="425">
        <f t="shared" si="5"/>
        <v>0</v>
      </c>
      <c r="J25" s="420"/>
      <c r="K25" s="425">
        <f t="shared" si="6"/>
        <v>0</v>
      </c>
      <c r="L25" s="420"/>
      <c r="M25" s="425">
        <f t="shared" si="7"/>
        <v>0</v>
      </c>
      <c r="N25" s="420"/>
      <c r="O25" s="425">
        <f t="shared" si="8"/>
        <v>0</v>
      </c>
      <c r="P25" s="420"/>
      <c r="Q25" s="425">
        <f t="shared" si="9"/>
        <v>0</v>
      </c>
      <c r="R25" s="420">
        <v>0</v>
      </c>
      <c r="S25" s="425">
        <f t="shared" si="14"/>
        <v>0</v>
      </c>
      <c r="T25" s="420"/>
      <c r="U25" s="425"/>
      <c r="V25" s="420">
        <v>0</v>
      </c>
      <c r="W25" s="425">
        <f t="shared" si="10"/>
        <v>0</v>
      </c>
      <c r="X25" s="420">
        <v>0</v>
      </c>
      <c r="Y25" s="425">
        <v>0</v>
      </c>
      <c r="Z25" s="420">
        <v>0</v>
      </c>
      <c r="AA25" s="425">
        <f t="shared" si="15"/>
        <v>0</v>
      </c>
      <c r="AB25" s="420"/>
      <c r="AC25" s="425">
        <f t="shared" si="11"/>
        <v>0</v>
      </c>
      <c r="AD25" s="420">
        <v>5.1119999999999999E-2</v>
      </c>
      <c r="AE25" s="425">
        <f t="shared" si="12"/>
        <v>1.2992719400570013E-2</v>
      </c>
      <c r="AF25" s="420"/>
      <c r="AG25" s="425">
        <f t="shared" si="13"/>
        <v>0</v>
      </c>
    </row>
    <row r="26" spans="1:33" ht="13.5" thickBot="1">
      <c r="A26" s="362" t="s">
        <v>152</v>
      </c>
      <c r="B26" s="355">
        <f>SUM(B12:B24)</f>
        <v>5863.2626889799994</v>
      </c>
      <c r="C26" s="426">
        <f>SUM(C12:C25)</f>
        <v>98.801831773528747</v>
      </c>
      <c r="D26" s="422">
        <v>1.9974608</v>
      </c>
      <c r="E26" s="365">
        <f>SUM(E12:E24)</f>
        <v>100</v>
      </c>
      <c r="F26" s="422">
        <f>SUM(F12:F25)</f>
        <v>1349.0092366599999</v>
      </c>
      <c r="G26" s="365">
        <f>SUM(G12:G25)</f>
        <v>100</v>
      </c>
      <c r="H26" s="422">
        <f>SUM(H12:H25)</f>
        <v>88.160000000000011</v>
      </c>
      <c r="I26" s="365">
        <f>SUM(I12:I25)</f>
        <v>100</v>
      </c>
      <c r="J26" s="422">
        <v>314.85358992999994</v>
      </c>
      <c r="K26" s="365">
        <f>SUM(K12:K24)</f>
        <v>85.697657966633926</v>
      </c>
      <c r="L26" s="422">
        <v>19.169222550000001</v>
      </c>
      <c r="M26" s="365">
        <f>SUM(M12:M24)</f>
        <v>100</v>
      </c>
      <c r="N26" s="422">
        <v>28.954342190000013</v>
      </c>
      <c r="O26" s="365">
        <f>SUM(O12:O24)</f>
        <v>99.999999999999957</v>
      </c>
      <c r="P26" s="422">
        <v>505.89752929999997</v>
      </c>
      <c r="Q26" s="365">
        <f>SUM(Q12:Q24)</f>
        <v>100</v>
      </c>
      <c r="R26" s="422">
        <v>858.02153199999998</v>
      </c>
      <c r="S26" s="365">
        <f>SUM(S12:S24)</f>
        <v>100</v>
      </c>
      <c r="T26" s="422">
        <f>SUM(T12:T24)</f>
        <v>0</v>
      </c>
      <c r="U26" s="365">
        <f>SUM(U12:U24)</f>
        <v>0</v>
      </c>
      <c r="V26" s="422">
        <f>SUM(V12:V25)</f>
        <v>19.489999999999998</v>
      </c>
      <c r="W26" s="365">
        <f>SUM(W12:W24)</f>
        <v>100</v>
      </c>
      <c r="X26" s="422">
        <f>SUM(X12:X25)</f>
        <v>0</v>
      </c>
      <c r="Y26" s="365">
        <v>0</v>
      </c>
      <c r="Z26" s="422">
        <f>SUM(Z12:Z25)</f>
        <v>18.710494270000002</v>
      </c>
      <c r="AA26" s="365">
        <v>0</v>
      </c>
      <c r="AB26" s="422">
        <v>444.85300000000007</v>
      </c>
      <c r="AC26" s="365">
        <f>SUM(AC12:AC24)</f>
        <v>100</v>
      </c>
      <c r="AD26" s="422">
        <v>393.45112</v>
      </c>
      <c r="AE26" s="365">
        <f>SUM(AE12:AE24)</f>
        <v>99.987007280599457</v>
      </c>
      <c r="AF26" s="422">
        <v>21.4</v>
      </c>
      <c r="AG26" s="365">
        <f>SUM(AG12:AG24)</f>
        <v>100</v>
      </c>
    </row>
    <row r="27" spans="1:33" ht="13.5" thickBot="1">
      <c r="A27" s="362" t="s">
        <v>154</v>
      </c>
      <c r="B27" s="337">
        <f>D27+F27+H27+J27+L27+N27+P27+R27+T27+V27+X27+Z27+AB27+AD27+AF27+'TARGET ABS2'!B27+'TARGET ABS3'!B27</f>
        <v>52.546870480000003</v>
      </c>
      <c r="C27" s="426">
        <f>B27/B28*100</f>
        <v>0.88824479476307772</v>
      </c>
      <c r="D27" s="422">
        <v>0</v>
      </c>
      <c r="E27" s="365">
        <f>D27/$D28*100</f>
        <v>0</v>
      </c>
      <c r="F27" s="422">
        <v>0</v>
      </c>
      <c r="G27" s="365">
        <f>F27/$F28*100</f>
        <v>0</v>
      </c>
      <c r="H27" s="422">
        <v>0</v>
      </c>
      <c r="I27" s="365">
        <f>H27/$H28*100</f>
        <v>0</v>
      </c>
      <c r="J27" s="422">
        <v>52.546870480000003</v>
      </c>
      <c r="K27" s="365">
        <f>J27/$J28*100</f>
        <v>14.3023420333661</v>
      </c>
      <c r="L27" s="422">
        <v>0</v>
      </c>
      <c r="M27" s="365">
        <f>L27/$L28*100</f>
        <v>0</v>
      </c>
      <c r="N27" s="422">
        <v>0</v>
      </c>
      <c r="O27" s="365">
        <f>N27/$J28*100</f>
        <v>0</v>
      </c>
      <c r="P27" s="422">
        <v>0</v>
      </c>
      <c r="Q27" s="365">
        <f>P27/$P28*100</f>
        <v>0</v>
      </c>
      <c r="R27" s="422">
        <v>0</v>
      </c>
      <c r="S27" s="425">
        <f t="shared" si="14"/>
        <v>0</v>
      </c>
      <c r="T27" s="422">
        <v>0</v>
      </c>
      <c r="U27" s="425">
        <v>0</v>
      </c>
      <c r="V27" s="422">
        <v>0</v>
      </c>
      <c r="W27" s="365">
        <f>V27/$V28*100</f>
        <v>0</v>
      </c>
      <c r="X27" s="422">
        <v>0</v>
      </c>
      <c r="Y27" s="425">
        <v>0</v>
      </c>
      <c r="Z27" s="422">
        <v>0</v>
      </c>
      <c r="AA27" s="425">
        <f t="shared" si="15"/>
        <v>0</v>
      </c>
      <c r="AB27" s="422"/>
      <c r="AC27" s="365">
        <f>AB27/$AB28*100</f>
        <v>0</v>
      </c>
      <c r="AD27" s="422"/>
      <c r="AE27" s="365">
        <f>AD27/$AD28*100</f>
        <v>0</v>
      </c>
      <c r="AF27" s="422"/>
      <c r="AG27" s="365">
        <f>AF27/$AF28*100</f>
        <v>0</v>
      </c>
    </row>
    <row r="28" spans="1:33" ht="13.5" thickBot="1">
      <c r="A28" s="362" t="s">
        <v>156</v>
      </c>
      <c r="B28" s="355">
        <f t="shared" ref="B28:X28" si="16">SUM(B26:B27)</f>
        <v>5915.809559459999</v>
      </c>
      <c r="C28" s="426">
        <f t="shared" si="16"/>
        <v>99.690076568291829</v>
      </c>
      <c r="D28" s="422">
        <v>1.9974608</v>
      </c>
      <c r="E28" s="365">
        <f t="shared" si="16"/>
        <v>100</v>
      </c>
      <c r="F28" s="422">
        <f t="shared" si="16"/>
        <v>1349.0092366599999</v>
      </c>
      <c r="G28" s="365">
        <f t="shared" si="16"/>
        <v>100</v>
      </c>
      <c r="H28" s="422">
        <f t="shared" si="16"/>
        <v>88.160000000000011</v>
      </c>
      <c r="I28" s="365">
        <f t="shared" si="16"/>
        <v>100</v>
      </c>
      <c r="J28" s="422">
        <v>367.40046040999994</v>
      </c>
      <c r="K28" s="365">
        <f t="shared" si="16"/>
        <v>100.00000000000003</v>
      </c>
      <c r="L28" s="422">
        <v>19.169222550000001</v>
      </c>
      <c r="M28" s="365">
        <f t="shared" si="16"/>
        <v>100</v>
      </c>
      <c r="N28" s="422">
        <v>28.954342190000013</v>
      </c>
      <c r="O28" s="365">
        <f t="shared" si="16"/>
        <v>99.999999999999957</v>
      </c>
      <c r="P28" s="422">
        <v>505.89752929999997</v>
      </c>
      <c r="Q28" s="365">
        <f t="shared" si="16"/>
        <v>100</v>
      </c>
      <c r="R28" s="422">
        <v>858.02153199999998</v>
      </c>
      <c r="S28" s="365">
        <f t="shared" si="16"/>
        <v>100</v>
      </c>
      <c r="T28" s="422">
        <f t="shared" si="16"/>
        <v>0</v>
      </c>
      <c r="U28" s="365">
        <f t="shared" si="16"/>
        <v>0</v>
      </c>
      <c r="V28" s="422">
        <f t="shared" si="16"/>
        <v>19.489999999999998</v>
      </c>
      <c r="W28" s="365">
        <f t="shared" si="16"/>
        <v>100</v>
      </c>
      <c r="X28" s="422">
        <f t="shared" si="16"/>
        <v>0</v>
      </c>
      <c r="Y28" s="365">
        <v>0</v>
      </c>
      <c r="Z28" s="422">
        <f>SUM(Z26:Z27)</f>
        <v>18.710494270000002</v>
      </c>
      <c r="AA28" s="365">
        <v>0</v>
      </c>
      <c r="AB28" s="422">
        <v>444.85300000000007</v>
      </c>
      <c r="AC28" s="365">
        <f>SUM(AC26:AC27)</f>
        <v>100</v>
      </c>
      <c r="AD28" s="422">
        <v>393.45112</v>
      </c>
      <c r="AE28" s="365">
        <f>SUM(AE26:AE27)</f>
        <v>99.987007280599457</v>
      </c>
      <c r="AF28" s="422">
        <v>21.4</v>
      </c>
      <c r="AG28" s="365">
        <f>SUM(AG26:AG27)</f>
        <v>100</v>
      </c>
    </row>
    <row r="29" spans="1:33">
      <c r="A29" s="348" t="s">
        <v>1304</v>
      </c>
      <c r="B29" s="337"/>
      <c r="C29" s="425"/>
      <c r="D29" s="421">
        <v>0</v>
      </c>
      <c r="E29" s="366"/>
      <c r="F29" s="421"/>
      <c r="G29" s="366"/>
      <c r="H29" s="421"/>
      <c r="I29" s="366"/>
      <c r="J29" s="421"/>
      <c r="K29" s="366"/>
      <c r="L29" s="421"/>
      <c r="M29" s="366"/>
      <c r="N29" s="421"/>
      <c r="O29" s="366"/>
      <c r="P29" s="421"/>
      <c r="Q29" s="366"/>
      <c r="R29" s="421">
        <v>0</v>
      </c>
      <c r="S29" s="366"/>
      <c r="T29" s="421"/>
      <c r="U29" s="366"/>
      <c r="V29" s="421"/>
      <c r="W29" s="366"/>
      <c r="X29" s="421"/>
      <c r="Y29" s="366"/>
      <c r="Z29" s="421"/>
      <c r="AA29" s="366"/>
      <c r="AB29" s="421"/>
      <c r="AC29" s="366"/>
      <c r="AD29" s="421"/>
      <c r="AE29" s="366"/>
      <c r="AF29" s="421"/>
      <c r="AG29" s="366"/>
    </row>
    <row r="30" spans="1:33" ht="16.5" customHeight="1">
      <c r="A30" s="351" t="s">
        <v>160</v>
      </c>
      <c r="B30" s="337">
        <f>D30+F30+H30+J30+L30+N30+P30+R30+T30+V30+X30+Z30+AB30+AD30+AF30+'TARGET ABS2'!B30+'TARGET ABS3'!B30</f>
        <v>560.35806776999993</v>
      </c>
      <c r="C30" s="425">
        <f t="shared" ref="C30:C36" si="17">B30/$B$39*100</f>
        <v>16.060034357660406</v>
      </c>
      <c r="D30" s="420">
        <v>33.861502180000002</v>
      </c>
      <c r="E30" s="425">
        <f t="shared" ref="E30:E36" si="18">D30/$D$39*100</f>
        <v>83.405387152710333</v>
      </c>
      <c r="F30" s="420">
        <v>0</v>
      </c>
      <c r="G30" s="425">
        <f t="shared" ref="G30:G36" si="19">F30/$F$39*100</f>
        <v>0</v>
      </c>
      <c r="H30" s="420">
        <v>0</v>
      </c>
      <c r="I30" s="425">
        <f t="shared" ref="I30:I36" si="20">H30/$H$39*100</f>
        <v>0</v>
      </c>
      <c r="J30" s="420">
        <v>11.167942940000001</v>
      </c>
      <c r="K30" s="425">
        <f t="shared" ref="K30:K36" si="21">J30/$J$39*100</f>
        <v>3.5845937438000179</v>
      </c>
      <c r="L30" s="420">
        <v>0.51088288000000004</v>
      </c>
      <c r="M30" s="425">
        <f t="shared" ref="M30:M36" si="22">L30/$L$39*100</f>
        <v>2.6497287727597203</v>
      </c>
      <c r="N30" s="420">
        <v>0</v>
      </c>
      <c r="O30" s="425">
        <f t="shared" ref="O30:O36" si="23">N30/$N$39*100</f>
        <v>0</v>
      </c>
      <c r="P30" s="420">
        <v>126.03770337</v>
      </c>
      <c r="Q30" s="425">
        <f t="shared" ref="Q30:Q36" si="24">P30/$P$39*100</f>
        <v>54.636702482477247</v>
      </c>
      <c r="R30" s="420">
        <v>98.640615999999994</v>
      </c>
      <c r="S30" s="425">
        <f>R30/$R$39*100</f>
        <v>22.02080935292604</v>
      </c>
      <c r="T30" s="420"/>
      <c r="U30" s="425"/>
      <c r="V30" s="420">
        <v>0</v>
      </c>
      <c r="W30" s="425">
        <f t="shared" ref="W30:W36" si="25">V30/$V$39*100</f>
        <v>0</v>
      </c>
      <c r="X30" s="420">
        <v>56.71</v>
      </c>
      <c r="Y30" s="425">
        <f t="shared" ref="Y30:Y36" si="26">X30/$X$39*100</f>
        <v>81.585383398072224</v>
      </c>
      <c r="Z30" s="420">
        <v>1.1499999999999999</v>
      </c>
      <c r="AA30" s="425">
        <f t="shared" ref="AA30:AA36" si="27">Z30/$Z$39*100</f>
        <v>28.678304239401498</v>
      </c>
      <c r="AB30" s="420"/>
      <c r="AC30" s="425">
        <f t="shared" ref="AC30:AC36" si="28">AB30/$AB$39*100</f>
        <v>0</v>
      </c>
      <c r="AD30" s="420"/>
      <c r="AE30" s="425">
        <f t="shared" ref="AE30:AE36" si="29">AD30/$AD$39*100</f>
        <v>0</v>
      </c>
      <c r="AF30" s="420">
        <v>12.4</v>
      </c>
      <c r="AG30" s="425">
        <f t="shared" ref="AG30:AG36" si="30">AF30/$AF$39*100</f>
        <v>49.011857707509883</v>
      </c>
    </row>
    <row r="31" spans="1:33" ht="16.5" customHeight="1">
      <c r="A31" s="351" t="s">
        <v>162</v>
      </c>
      <c r="B31" s="337">
        <f>D31+F31+H31+J31+L31+N31+P31+R31+T31+V31+X31+Z31+AB31+AD31+AF31+'TARGET ABS2'!B31+'TARGET ABS3'!B31</f>
        <v>74.066772950000001</v>
      </c>
      <c r="C31" s="425">
        <f t="shared" si="17"/>
        <v>2.1227764651838137</v>
      </c>
      <c r="D31" s="420">
        <v>0</v>
      </c>
      <c r="E31" s="425">
        <f t="shared" si="18"/>
        <v>0</v>
      </c>
      <c r="F31" s="420">
        <v>0</v>
      </c>
      <c r="G31" s="425">
        <f t="shared" si="19"/>
        <v>0</v>
      </c>
      <c r="H31" s="420">
        <v>0</v>
      </c>
      <c r="I31" s="425">
        <f t="shared" si="20"/>
        <v>0</v>
      </c>
      <c r="J31" s="420">
        <v>25.621865660000001</v>
      </c>
      <c r="K31" s="425">
        <f t="shared" si="21"/>
        <v>8.2238940369550733</v>
      </c>
      <c r="L31" s="420">
        <v>1.4599596699999999</v>
      </c>
      <c r="M31" s="425">
        <f t="shared" si="22"/>
        <v>7.5721800359953058</v>
      </c>
      <c r="N31" s="420">
        <v>0</v>
      </c>
      <c r="O31" s="425">
        <f t="shared" si="23"/>
        <v>0</v>
      </c>
      <c r="P31" s="420"/>
      <c r="Q31" s="425">
        <f t="shared" si="24"/>
        <v>0</v>
      </c>
      <c r="R31" s="420">
        <v>0</v>
      </c>
      <c r="S31" s="425">
        <f t="shared" ref="S31:S38" si="31">R31/$R$39*100</f>
        <v>0</v>
      </c>
      <c r="T31" s="420"/>
      <c r="U31" s="425"/>
      <c r="V31" s="420">
        <v>0</v>
      </c>
      <c r="W31" s="425">
        <f t="shared" si="25"/>
        <v>0</v>
      </c>
      <c r="X31" s="420">
        <v>0</v>
      </c>
      <c r="Y31" s="425">
        <f t="shared" si="26"/>
        <v>0</v>
      </c>
      <c r="Z31" s="420">
        <v>0</v>
      </c>
      <c r="AA31" s="425">
        <f t="shared" si="27"/>
        <v>0</v>
      </c>
      <c r="AB31" s="420"/>
      <c r="AC31" s="425">
        <f t="shared" si="28"/>
        <v>0</v>
      </c>
      <c r="AD31" s="420"/>
      <c r="AE31" s="425">
        <f t="shared" si="29"/>
        <v>0</v>
      </c>
      <c r="AF31" s="420"/>
      <c r="AG31" s="425">
        <f t="shared" si="30"/>
        <v>0</v>
      </c>
    </row>
    <row r="32" spans="1:33" ht="16.5" customHeight="1">
      <c r="A32" s="351" t="s">
        <v>164</v>
      </c>
      <c r="B32" s="337">
        <f>D32+F32+H32+J32+L32+N32+P32+R32+T32+V32+X32+Z32+AB32+AD32+AF32+'TARGET ABS2'!B32+'TARGET ABS3'!B32</f>
        <v>16.182822349999999</v>
      </c>
      <c r="C32" s="425">
        <f t="shared" si="17"/>
        <v>0.46380465972266471</v>
      </c>
      <c r="D32" s="420">
        <v>0</v>
      </c>
      <c r="E32" s="425">
        <f t="shared" si="18"/>
        <v>0</v>
      </c>
      <c r="F32" s="420">
        <v>0</v>
      </c>
      <c r="G32" s="425">
        <f t="shared" si="19"/>
        <v>0</v>
      </c>
      <c r="H32" s="420">
        <v>0</v>
      </c>
      <c r="I32" s="425">
        <f t="shared" si="20"/>
        <v>0</v>
      </c>
      <c r="J32" s="420">
        <v>16.182822349999999</v>
      </c>
      <c r="K32" s="425">
        <f t="shared" si="21"/>
        <v>5.1942281639949979</v>
      </c>
      <c r="L32" s="420">
        <v>0</v>
      </c>
      <c r="M32" s="425">
        <f t="shared" si="22"/>
        <v>0</v>
      </c>
      <c r="N32" s="420">
        <v>0</v>
      </c>
      <c r="O32" s="425">
        <f t="shared" si="23"/>
        <v>0</v>
      </c>
      <c r="P32" s="420"/>
      <c r="Q32" s="425">
        <f t="shared" si="24"/>
        <v>0</v>
      </c>
      <c r="R32" s="420">
        <v>0</v>
      </c>
      <c r="S32" s="425">
        <f t="shared" si="31"/>
        <v>0</v>
      </c>
      <c r="T32" s="420"/>
      <c r="U32" s="425"/>
      <c r="V32" s="420">
        <v>0</v>
      </c>
      <c r="W32" s="425">
        <f t="shared" si="25"/>
        <v>0</v>
      </c>
      <c r="X32" s="420">
        <v>0</v>
      </c>
      <c r="Y32" s="425">
        <f t="shared" si="26"/>
        <v>0</v>
      </c>
      <c r="Z32" s="420">
        <v>0</v>
      </c>
      <c r="AA32" s="425">
        <f t="shared" si="27"/>
        <v>0</v>
      </c>
      <c r="AB32" s="420"/>
      <c r="AC32" s="425">
        <f t="shared" si="28"/>
        <v>0</v>
      </c>
      <c r="AD32" s="420"/>
      <c r="AE32" s="425">
        <f t="shared" si="29"/>
        <v>0</v>
      </c>
      <c r="AF32" s="420"/>
      <c r="AG32" s="425">
        <f t="shared" si="30"/>
        <v>0</v>
      </c>
    </row>
    <row r="33" spans="1:33">
      <c r="A33" s="351" t="s">
        <v>166</v>
      </c>
      <c r="B33" s="337">
        <f>D33+F33+H33+J33+L33+N33+P33+R33+T33+V33+X33+Z33+AB33+AD33+AF33+'TARGET ABS2'!B33+'TARGET ABS3'!B33</f>
        <v>22.594027730000001</v>
      </c>
      <c r="C33" s="425">
        <f t="shared" si="17"/>
        <v>0.64755177535994524</v>
      </c>
      <c r="D33" s="420">
        <v>0</v>
      </c>
      <c r="E33" s="425">
        <f t="shared" si="18"/>
        <v>0</v>
      </c>
      <c r="F33" s="420">
        <v>0</v>
      </c>
      <c r="G33" s="425">
        <f t="shared" si="19"/>
        <v>0</v>
      </c>
      <c r="H33" s="420">
        <v>0</v>
      </c>
      <c r="I33" s="425">
        <f t="shared" si="20"/>
        <v>0</v>
      </c>
      <c r="J33" s="420">
        <v>16.577763539999999</v>
      </c>
      <c r="K33" s="425">
        <f t="shared" si="21"/>
        <v>5.3209931131399593</v>
      </c>
      <c r="L33" s="420">
        <v>0</v>
      </c>
      <c r="M33" s="425">
        <f t="shared" si="22"/>
        <v>0</v>
      </c>
      <c r="N33" s="420">
        <v>0</v>
      </c>
      <c r="O33" s="425">
        <f t="shared" si="23"/>
        <v>0</v>
      </c>
      <c r="P33" s="420">
        <v>6.0162641900000002</v>
      </c>
      <c r="Q33" s="425">
        <f t="shared" si="24"/>
        <v>2.6080198846534413</v>
      </c>
      <c r="R33" s="420">
        <v>0</v>
      </c>
      <c r="S33" s="425">
        <f t="shared" si="31"/>
        <v>0</v>
      </c>
      <c r="T33" s="420"/>
      <c r="U33" s="425"/>
      <c r="V33" s="420">
        <v>0</v>
      </c>
      <c r="W33" s="425">
        <f t="shared" si="25"/>
        <v>0</v>
      </c>
      <c r="X33" s="420">
        <v>0</v>
      </c>
      <c r="Y33" s="425">
        <f t="shared" si="26"/>
        <v>0</v>
      </c>
      <c r="Z33" s="420">
        <v>0</v>
      </c>
      <c r="AA33" s="425">
        <f t="shared" si="27"/>
        <v>0</v>
      </c>
      <c r="AB33" s="420"/>
      <c r="AC33" s="425">
        <f t="shared" si="28"/>
        <v>0</v>
      </c>
      <c r="AD33" s="420"/>
      <c r="AE33" s="425">
        <f t="shared" si="29"/>
        <v>0</v>
      </c>
      <c r="AF33" s="420"/>
      <c r="AG33" s="425">
        <f t="shared" si="30"/>
        <v>0</v>
      </c>
    </row>
    <row r="34" spans="1:33" s="385" customFormat="1" ht="16.5" customHeight="1">
      <c r="A34" s="351" t="s">
        <v>168</v>
      </c>
      <c r="B34" s="337">
        <f>D34+F34+H34+J34+L34+N34+P34+R34+T34+V34+X34+Z34+AB34+AD34+AF34+'TARGET ABS2'!B34+'TARGET ABS3'!B34</f>
        <v>1865.4913682499996</v>
      </c>
      <c r="C34" s="425">
        <f t="shared" si="17"/>
        <v>53.465555670933959</v>
      </c>
      <c r="D34" s="420">
        <v>0.22670954000000001</v>
      </c>
      <c r="E34" s="425">
        <f t="shared" si="18"/>
        <v>0.55841577418503263</v>
      </c>
      <c r="F34" s="420">
        <v>147.6</v>
      </c>
      <c r="G34" s="425">
        <f t="shared" si="19"/>
        <v>100</v>
      </c>
      <c r="H34" s="420">
        <v>17.489999999999998</v>
      </c>
      <c r="I34" s="425">
        <f t="shared" si="20"/>
        <v>100</v>
      </c>
      <c r="J34" s="420">
        <v>203.53538567000001</v>
      </c>
      <c r="K34" s="425">
        <f t="shared" si="21"/>
        <v>65.329100805255891</v>
      </c>
      <c r="L34" s="420">
        <v>17.309730060000003</v>
      </c>
      <c r="M34" s="425">
        <f t="shared" si="22"/>
        <v>89.77809119124494</v>
      </c>
      <c r="N34" s="420">
        <v>16.35214148</v>
      </c>
      <c r="O34" s="425">
        <f t="shared" si="23"/>
        <v>100</v>
      </c>
      <c r="P34" s="420">
        <v>14.111924960000001</v>
      </c>
      <c r="Q34" s="425">
        <f t="shared" si="24"/>
        <v>6.1174475960666248</v>
      </c>
      <c r="R34" s="420">
        <v>67.283016000000003</v>
      </c>
      <c r="S34" s="425">
        <f t="shared" si="31"/>
        <v>15.020450278066722</v>
      </c>
      <c r="T34" s="420"/>
      <c r="U34" s="425"/>
      <c r="V34" s="420">
        <v>30.59</v>
      </c>
      <c r="W34" s="425">
        <f t="shared" si="25"/>
        <v>100</v>
      </c>
      <c r="X34" s="420">
        <v>12.8</v>
      </c>
      <c r="Y34" s="425">
        <f t="shared" si="26"/>
        <v>18.414616601927779</v>
      </c>
      <c r="Z34" s="420">
        <v>2.86</v>
      </c>
      <c r="AA34" s="425">
        <f t="shared" si="27"/>
        <v>71.321695760598502</v>
      </c>
      <c r="AB34" s="420"/>
      <c r="AC34" s="425">
        <f t="shared" si="28"/>
        <v>0</v>
      </c>
      <c r="AD34" s="420">
        <v>184</v>
      </c>
      <c r="AE34" s="425">
        <f t="shared" si="29"/>
        <v>94.845360824742258</v>
      </c>
      <c r="AF34" s="420">
        <v>12.9</v>
      </c>
      <c r="AG34" s="425">
        <f t="shared" si="30"/>
        <v>50.988142292490124</v>
      </c>
    </row>
    <row r="35" spans="1:33" s="385" customFormat="1" ht="16.5" customHeight="1">
      <c r="A35" s="351" t="s">
        <v>170</v>
      </c>
      <c r="B35" s="337">
        <f>D35+F35+H35+J35+L35+N35+P35+R35+T35+V35+X35+Z35+AB35+AD35+AF35+'TARGET ABS2'!B35+'TARGET ABS3'!B35</f>
        <v>827.46759183213294</v>
      </c>
      <c r="C35" s="425">
        <f t="shared" si="17"/>
        <v>23.715475370168374</v>
      </c>
      <c r="D35" s="420">
        <v>6.5104873999999997</v>
      </c>
      <c r="E35" s="425">
        <f t="shared" si="18"/>
        <v>16.036197073104642</v>
      </c>
      <c r="F35" s="420">
        <v>0</v>
      </c>
      <c r="G35" s="425">
        <f t="shared" si="19"/>
        <v>0</v>
      </c>
      <c r="H35" s="420">
        <v>0</v>
      </c>
      <c r="I35" s="425">
        <f t="shared" si="20"/>
        <v>0</v>
      </c>
      <c r="J35" s="420">
        <v>0</v>
      </c>
      <c r="K35" s="425">
        <f t="shared" si="21"/>
        <v>0</v>
      </c>
      <c r="L35" s="420">
        <v>0</v>
      </c>
      <c r="M35" s="425">
        <f t="shared" si="22"/>
        <v>0</v>
      </c>
      <c r="N35" s="420">
        <v>0</v>
      </c>
      <c r="O35" s="425">
        <f t="shared" si="23"/>
        <v>0</v>
      </c>
      <c r="P35" s="420"/>
      <c r="Q35" s="425">
        <f t="shared" si="24"/>
        <v>0</v>
      </c>
      <c r="R35" s="420">
        <v>282.01910443213302</v>
      </c>
      <c r="S35" s="425">
        <f t="shared" si="31"/>
        <v>62.958740369007238</v>
      </c>
      <c r="T35" s="420"/>
      <c r="U35" s="425"/>
      <c r="V35" s="420">
        <v>0</v>
      </c>
      <c r="W35" s="425">
        <f t="shared" si="25"/>
        <v>0</v>
      </c>
      <c r="X35" s="420">
        <v>0</v>
      </c>
      <c r="Y35" s="425">
        <f t="shared" si="26"/>
        <v>0</v>
      </c>
      <c r="Z35" s="420">
        <v>0</v>
      </c>
      <c r="AA35" s="425">
        <f t="shared" si="27"/>
        <v>0</v>
      </c>
      <c r="AB35" s="420">
        <v>72.938000000000002</v>
      </c>
      <c r="AC35" s="425">
        <f t="shared" si="28"/>
        <v>100</v>
      </c>
      <c r="AD35" s="420">
        <v>10</v>
      </c>
      <c r="AE35" s="425">
        <f t="shared" si="29"/>
        <v>5.1546391752577314</v>
      </c>
      <c r="AF35" s="420"/>
      <c r="AG35" s="425">
        <f t="shared" si="30"/>
        <v>0</v>
      </c>
    </row>
    <row r="36" spans="1:33" ht="13.5" thickBot="1">
      <c r="A36" s="351" t="s">
        <v>172</v>
      </c>
      <c r="B36" s="337">
        <f>D36+F36+H36+J36+L36+N36+P36+R36+T36+V36+X36+Z36+AB36+AD36+AF36+'TARGET ABS2'!B36+'TARGET ABS3'!B36</f>
        <v>84.517325249999999</v>
      </c>
      <c r="C36" s="425">
        <f t="shared" si="17"/>
        <v>2.4222925043879031</v>
      </c>
      <c r="D36" s="420">
        <v>0</v>
      </c>
      <c r="E36" s="425">
        <f t="shared" si="18"/>
        <v>0</v>
      </c>
      <c r="F36" s="420">
        <v>0</v>
      </c>
      <c r="G36" s="425">
        <f t="shared" si="19"/>
        <v>0</v>
      </c>
      <c r="H36" s="420">
        <v>0</v>
      </c>
      <c r="I36" s="425">
        <f t="shared" si="20"/>
        <v>0</v>
      </c>
      <c r="J36" s="420">
        <v>0</v>
      </c>
      <c r="K36" s="425">
        <f t="shared" si="21"/>
        <v>0</v>
      </c>
      <c r="L36" s="420">
        <v>0</v>
      </c>
      <c r="M36" s="425">
        <f t="shared" si="22"/>
        <v>0</v>
      </c>
      <c r="N36" s="420">
        <v>0</v>
      </c>
      <c r="O36" s="425">
        <f t="shared" si="23"/>
        <v>0</v>
      </c>
      <c r="P36" s="420">
        <v>84.517325249999999</v>
      </c>
      <c r="Q36" s="425">
        <f t="shared" si="24"/>
        <v>36.637830036802683</v>
      </c>
      <c r="R36" s="420">
        <v>0</v>
      </c>
      <c r="S36" s="425">
        <f t="shared" si="31"/>
        <v>0</v>
      </c>
      <c r="T36" s="420"/>
      <c r="U36" s="425"/>
      <c r="V36" s="420">
        <v>0</v>
      </c>
      <c r="W36" s="425">
        <f t="shared" si="25"/>
        <v>0</v>
      </c>
      <c r="X36" s="420">
        <v>0</v>
      </c>
      <c r="Y36" s="425">
        <f t="shared" si="26"/>
        <v>0</v>
      </c>
      <c r="Z36" s="420">
        <v>0</v>
      </c>
      <c r="AA36" s="425">
        <f t="shared" si="27"/>
        <v>0</v>
      </c>
      <c r="AB36" s="420"/>
      <c r="AC36" s="425">
        <f t="shared" si="28"/>
        <v>0</v>
      </c>
      <c r="AD36" s="420"/>
      <c r="AE36" s="425">
        <f t="shared" si="29"/>
        <v>0</v>
      </c>
      <c r="AF36" s="420"/>
      <c r="AG36" s="425">
        <f t="shared" si="30"/>
        <v>0</v>
      </c>
    </row>
    <row r="37" spans="1:33" s="428" customFormat="1" ht="13.5" thickBot="1">
      <c r="A37" s="362" t="s">
        <v>174</v>
      </c>
      <c r="B37" s="355">
        <f t="shared" ref="B37:V37" si="32">SUM(B30:B36)</f>
        <v>3450.6779761321322</v>
      </c>
      <c r="C37" s="426">
        <f t="shared" si="32"/>
        <v>98.897490803417071</v>
      </c>
      <c r="D37" s="422">
        <v>40.598699119999999</v>
      </c>
      <c r="E37" s="426">
        <f t="shared" si="32"/>
        <v>100.00000000000001</v>
      </c>
      <c r="F37" s="422">
        <f t="shared" si="32"/>
        <v>147.6</v>
      </c>
      <c r="G37" s="426">
        <f t="shared" si="32"/>
        <v>100</v>
      </c>
      <c r="H37" s="422">
        <f t="shared" si="32"/>
        <v>17.489999999999998</v>
      </c>
      <c r="I37" s="426">
        <f t="shared" si="32"/>
        <v>100</v>
      </c>
      <c r="J37" s="422">
        <v>273.08578016000001</v>
      </c>
      <c r="K37" s="426">
        <f t="shared" si="32"/>
        <v>87.652809863145933</v>
      </c>
      <c r="L37" s="422">
        <v>19.280572610000011</v>
      </c>
      <c r="M37" s="426">
        <f t="shared" si="32"/>
        <v>99.999999999999972</v>
      </c>
      <c r="N37" s="422">
        <v>16.35214148</v>
      </c>
      <c r="O37" s="426">
        <f t="shared" si="32"/>
        <v>100</v>
      </c>
      <c r="P37" s="422">
        <v>230.68321777</v>
      </c>
      <c r="Q37" s="426">
        <f t="shared" si="32"/>
        <v>100</v>
      </c>
      <c r="R37" s="422">
        <v>447.94273643213302</v>
      </c>
      <c r="S37" s="426">
        <f t="shared" si="32"/>
        <v>100</v>
      </c>
      <c r="T37" s="422">
        <f t="shared" si="32"/>
        <v>0</v>
      </c>
      <c r="U37" s="426">
        <f t="shared" si="32"/>
        <v>0</v>
      </c>
      <c r="V37" s="422">
        <f t="shared" si="32"/>
        <v>30.59</v>
      </c>
      <c r="W37" s="426">
        <f t="shared" ref="W37:AG37" si="33">SUM(W30:W36)</f>
        <v>100</v>
      </c>
      <c r="X37" s="422">
        <f>SUM(X30:X36)</f>
        <v>69.510000000000005</v>
      </c>
      <c r="Y37" s="426">
        <f t="shared" si="33"/>
        <v>100</v>
      </c>
      <c r="Z37" s="422">
        <f>SUM(Z30:Z36)</f>
        <v>4.01</v>
      </c>
      <c r="AA37" s="426">
        <f>SUM(AA30:AA36)</f>
        <v>100</v>
      </c>
      <c r="AB37" s="422">
        <v>72.938000000000002</v>
      </c>
      <c r="AC37" s="426">
        <f t="shared" si="33"/>
        <v>100</v>
      </c>
      <c r="AD37" s="422">
        <v>194</v>
      </c>
      <c r="AE37" s="426">
        <f t="shared" si="33"/>
        <v>99.999999999999986</v>
      </c>
      <c r="AF37" s="422">
        <v>25.3</v>
      </c>
      <c r="AG37" s="426">
        <f t="shared" si="33"/>
        <v>100</v>
      </c>
    </row>
    <row r="38" spans="1:33" s="428" customFormat="1" ht="13.5" thickBot="1">
      <c r="A38" s="362" t="s">
        <v>176</v>
      </c>
      <c r="B38" s="337">
        <f>D38+F38+H38+J38+L38+N38+P38+R38+T38+V38+X38+Z38+AB38+AD38+AF38+'TARGET ABS2'!B38+'TARGET ABS3'!B38</f>
        <v>38.468156999999998</v>
      </c>
      <c r="C38" s="426">
        <f>B38/B39*100</f>
        <v>1.1025091965829461</v>
      </c>
      <c r="D38" s="422">
        <v>0</v>
      </c>
      <c r="E38" s="426">
        <f>D38/$D$39*100</f>
        <v>0</v>
      </c>
      <c r="F38" s="422">
        <v>0</v>
      </c>
      <c r="G38" s="426">
        <f>F38/$F$39*100</f>
        <v>0</v>
      </c>
      <c r="H38" s="422">
        <v>0</v>
      </c>
      <c r="I38" s="426">
        <f>H38/$H$39*100</f>
        <v>0</v>
      </c>
      <c r="J38" s="422">
        <v>38.468156999999998</v>
      </c>
      <c r="K38" s="426">
        <f>J38/$J$39*100</f>
        <v>12.347190136854053</v>
      </c>
      <c r="L38" s="422">
        <v>0</v>
      </c>
      <c r="M38" s="426">
        <f>L38/$L$39*100</f>
        <v>0</v>
      </c>
      <c r="N38" s="422">
        <v>0</v>
      </c>
      <c r="O38" s="426">
        <f>N38/$N$39*100</f>
        <v>0</v>
      </c>
      <c r="P38" s="422">
        <v>0</v>
      </c>
      <c r="Q38" s="426">
        <f>P38/$P$39*100</f>
        <v>0</v>
      </c>
      <c r="R38" s="422">
        <v>0</v>
      </c>
      <c r="S38" s="425">
        <f t="shared" si="31"/>
        <v>0</v>
      </c>
      <c r="T38" s="422">
        <v>0</v>
      </c>
      <c r="U38" s="425">
        <v>0</v>
      </c>
      <c r="V38" s="422">
        <v>0</v>
      </c>
      <c r="W38" s="426">
        <f>V38/$V$39*100</f>
        <v>0</v>
      </c>
      <c r="X38" s="422">
        <v>0</v>
      </c>
      <c r="Y38" s="426">
        <f>X38/$X$39*100</f>
        <v>0</v>
      </c>
      <c r="Z38" s="422">
        <v>0</v>
      </c>
      <c r="AA38" s="426">
        <f>Z38/$Z$39*100</f>
        <v>0</v>
      </c>
      <c r="AB38" s="422"/>
      <c r="AC38" s="426">
        <f>AB38/$AB$39*100</f>
        <v>0</v>
      </c>
      <c r="AD38" s="422"/>
      <c r="AE38" s="426">
        <f>AD38/$AD$39*100</f>
        <v>0</v>
      </c>
      <c r="AF38" s="422"/>
      <c r="AG38" s="426">
        <f>AF38/$P$39*100</f>
        <v>0</v>
      </c>
    </row>
    <row r="39" spans="1:33" ht="13.5" thickBot="1">
      <c r="A39" s="362" t="s">
        <v>178</v>
      </c>
      <c r="B39" s="355">
        <f t="shared" ref="B39:V39" si="34">SUM(B37:B38)</f>
        <v>3489.146133132132</v>
      </c>
      <c r="C39" s="426">
        <f t="shared" si="34"/>
        <v>100.00000000000001</v>
      </c>
      <c r="D39" s="422">
        <v>40.598699119999999</v>
      </c>
      <c r="E39" s="426">
        <f t="shared" si="34"/>
        <v>100.00000000000001</v>
      </c>
      <c r="F39" s="422">
        <f t="shared" si="34"/>
        <v>147.6</v>
      </c>
      <c r="G39" s="426">
        <f t="shared" si="34"/>
        <v>100</v>
      </c>
      <c r="H39" s="422">
        <f t="shared" si="34"/>
        <v>17.489999999999998</v>
      </c>
      <c r="I39" s="426">
        <f t="shared" si="34"/>
        <v>100</v>
      </c>
      <c r="J39" s="422">
        <v>311.55393716000003</v>
      </c>
      <c r="K39" s="426">
        <f t="shared" si="34"/>
        <v>99.999999999999986</v>
      </c>
      <c r="L39" s="422">
        <v>19.280572610000011</v>
      </c>
      <c r="M39" s="426">
        <f t="shared" si="34"/>
        <v>99.999999999999972</v>
      </c>
      <c r="N39" s="422">
        <v>16.35214148</v>
      </c>
      <c r="O39" s="426">
        <f t="shared" si="34"/>
        <v>100</v>
      </c>
      <c r="P39" s="422">
        <v>230.68321777</v>
      </c>
      <c r="Q39" s="426">
        <f t="shared" si="34"/>
        <v>100</v>
      </c>
      <c r="R39" s="422">
        <f t="shared" si="34"/>
        <v>447.94273643213302</v>
      </c>
      <c r="S39" s="426">
        <f t="shared" si="34"/>
        <v>100</v>
      </c>
      <c r="T39" s="422">
        <f t="shared" si="34"/>
        <v>0</v>
      </c>
      <c r="U39" s="426">
        <f t="shared" si="34"/>
        <v>0</v>
      </c>
      <c r="V39" s="422">
        <f t="shared" si="34"/>
        <v>30.59</v>
      </c>
      <c r="W39" s="426">
        <f t="shared" ref="W39:AG39" si="35">SUM(W37:W38)</f>
        <v>100</v>
      </c>
      <c r="X39" s="422">
        <f>SUM(X37:X38)</f>
        <v>69.510000000000005</v>
      </c>
      <c r="Y39" s="426">
        <f t="shared" si="35"/>
        <v>100</v>
      </c>
      <c r="Z39" s="422">
        <f>SUM(Z37:Z38)</f>
        <v>4.01</v>
      </c>
      <c r="AA39" s="426">
        <f>SUM(AA37:AA38)</f>
        <v>100</v>
      </c>
      <c r="AB39" s="422">
        <v>72.938000000000002</v>
      </c>
      <c r="AC39" s="426">
        <f t="shared" si="35"/>
        <v>100</v>
      </c>
      <c r="AD39" s="422">
        <v>194</v>
      </c>
      <c r="AE39" s="426">
        <f t="shared" si="35"/>
        <v>99.999999999999986</v>
      </c>
      <c r="AF39" s="422">
        <v>25.3</v>
      </c>
      <c r="AG39" s="426">
        <f t="shared" si="35"/>
        <v>100</v>
      </c>
    </row>
    <row r="40" spans="1:33">
      <c r="A40" s="339" t="s">
        <v>437</v>
      </c>
      <c r="B40" s="337">
        <f>D40+F40+H40+J40+L40+N40+P40+R40+T40+V40+X40+Z40+AB40+AD40+AF40+'TARGET ABS2'!B40+'TARGET ABS3'!B40</f>
        <v>59.512814629999994</v>
      </c>
      <c r="C40" s="366">
        <f>B40/$B$43*100</f>
        <v>100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-2</v>
      </c>
      <c r="J40" s="337"/>
      <c r="K40" s="366">
        <v>0</v>
      </c>
      <c r="M40" s="366">
        <v>0</v>
      </c>
      <c r="N40" s="337"/>
      <c r="O40" s="366">
        <v>0</v>
      </c>
      <c r="P40" s="337">
        <v>29.317814629999997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37"/>
      <c r="AC40" s="366">
        <v>0</v>
      </c>
      <c r="AD40" s="337"/>
      <c r="AE40" s="366">
        <v>0</v>
      </c>
      <c r="AF40" s="337"/>
      <c r="AG40" s="366">
        <v>0</v>
      </c>
    </row>
    <row r="41" spans="1:33">
      <c r="A41" s="339" t="s">
        <v>438</v>
      </c>
      <c r="B41" s="337">
        <f>D41+F41+H41+J41+L41+N41+P41+R41+T41+V41+X41+Z41+AB41+AD41+AF41+'TARGET ABS2'!B41+'TARGET ABS3'!B41</f>
        <v>0</v>
      </c>
      <c r="C41" s="366">
        <f>B41/$B$43*100</f>
        <v>0</v>
      </c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-2</v>
      </c>
      <c r="J41" s="337"/>
      <c r="K41" s="366">
        <v>0</v>
      </c>
      <c r="M41" s="366">
        <v>0</v>
      </c>
      <c r="N41" s="337"/>
      <c r="O41" s="366">
        <v>0</v>
      </c>
      <c r="P41" s="337"/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37"/>
      <c r="AC41" s="366">
        <v>0</v>
      </c>
      <c r="AD41" s="337"/>
      <c r="AE41" s="366">
        <v>0</v>
      </c>
      <c r="AF41" s="337"/>
      <c r="AG41" s="366">
        <v>0</v>
      </c>
    </row>
    <row r="42" spans="1:33" ht="13.5" thickBot="1">
      <c r="A42" s="339" t="s">
        <v>439</v>
      </c>
      <c r="B42" s="337">
        <f>D42+F42+H42+J42+L42+N42+P42+R42+T42+V42+X42+Z42+AB42+AD42+AF42+'TARGET ABS2'!B42+'TARGET ABS3'!B42</f>
        <v>0</v>
      </c>
      <c r="C42" s="366">
        <f>B42/$B$43*100</f>
        <v>0</v>
      </c>
      <c r="D42" s="337">
        <v>0</v>
      </c>
      <c r="E42" s="366">
        <v>0</v>
      </c>
      <c r="F42" s="337">
        <v>0</v>
      </c>
      <c r="G42" s="366">
        <v>0</v>
      </c>
      <c r="H42" s="337">
        <v>0</v>
      </c>
      <c r="I42" s="366">
        <v>-2</v>
      </c>
      <c r="J42" s="337"/>
      <c r="K42" s="366">
        <v>0</v>
      </c>
      <c r="M42" s="366">
        <v>0</v>
      </c>
      <c r="N42" s="337"/>
      <c r="O42" s="366">
        <v>0</v>
      </c>
      <c r="P42" s="337"/>
      <c r="Q42" s="366">
        <v>0</v>
      </c>
      <c r="R42" s="337">
        <v>0</v>
      </c>
      <c r="S42" s="366">
        <v>0</v>
      </c>
      <c r="T42" s="337">
        <v>0</v>
      </c>
      <c r="U42" s="366">
        <v>0</v>
      </c>
      <c r="V42" s="337">
        <v>0</v>
      </c>
      <c r="W42" s="366">
        <v>0</v>
      </c>
      <c r="X42" s="337">
        <v>0</v>
      </c>
      <c r="Y42" s="366">
        <v>0</v>
      </c>
      <c r="Z42" s="337">
        <v>0</v>
      </c>
      <c r="AA42" s="366">
        <v>0</v>
      </c>
      <c r="AB42" s="337"/>
      <c r="AC42" s="366">
        <v>0</v>
      </c>
      <c r="AD42" s="337"/>
      <c r="AE42" s="366">
        <v>0</v>
      </c>
      <c r="AF42" s="337"/>
      <c r="AG42" s="366">
        <v>0</v>
      </c>
    </row>
    <row r="43" spans="1:33" ht="13.5" thickBot="1">
      <c r="A43" s="362" t="s">
        <v>440</v>
      </c>
      <c r="B43" s="356">
        <f t="shared" ref="B43:Q43" si="36">SUM(B40:B42)</f>
        <v>59.512814629999994</v>
      </c>
      <c r="C43" s="365">
        <f t="shared" si="36"/>
        <v>100</v>
      </c>
      <c r="D43" s="356">
        <f t="shared" si="36"/>
        <v>0</v>
      </c>
      <c r="E43" s="365">
        <f t="shared" si="36"/>
        <v>0</v>
      </c>
      <c r="F43" s="356">
        <f t="shared" si="36"/>
        <v>0</v>
      </c>
      <c r="G43" s="365">
        <f t="shared" si="36"/>
        <v>0</v>
      </c>
      <c r="H43" s="356">
        <f t="shared" si="36"/>
        <v>0</v>
      </c>
      <c r="I43" s="365">
        <f t="shared" si="36"/>
        <v>-6</v>
      </c>
      <c r="J43" s="356">
        <v>0</v>
      </c>
      <c r="K43" s="365">
        <f t="shared" si="36"/>
        <v>0</v>
      </c>
      <c r="L43" s="356">
        <v>0</v>
      </c>
      <c r="M43" s="365">
        <f t="shared" si="36"/>
        <v>0</v>
      </c>
      <c r="N43" s="356">
        <v>0</v>
      </c>
      <c r="O43" s="365">
        <f t="shared" si="36"/>
        <v>0</v>
      </c>
      <c r="P43" s="356">
        <v>29.317814629999997</v>
      </c>
      <c r="Q43" s="1412">
        <f t="shared" si="36"/>
        <v>0</v>
      </c>
      <c r="R43" s="356">
        <v>0</v>
      </c>
      <c r="S43" s="1412">
        <f>SUM(S40:S42)</f>
        <v>0</v>
      </c>
      <c r="T43" s="356">
        <f t="shared" ref="T43:AG43" si="37">SUM(T40:T42)</f>
        <v>0</v>
      </c>
      <c r="U43" s="365">
        <f t="shared" si="37"/>
        <v>0</v>
      </c>
      <c r="V43" s="356">
        <f>SUM(V40:V42)</f>
        <v>0</v>
      </c>
      <c r="W43" s="365">
        <f t="shared" si="37"/>
        <v>0</v>
      </c>
      <c r="X43" s="356">
        <f>SUM(X40:X42)</f>
        <v>0</v>
      </c>
      <c r="Y43" s="365">
        <f t="shared" si="37"/>
        <v>0</v>
      </c>
      <c r="Z43" s="356">
        <f>SUM(Z40:Z42)</f>
        <v>0</v>
      </c>
      <c r="AA43" s="365">
        <f>SUM(AA40:AA42)</f>
        <v>0</v>
      </c>
      <c r="AB43" s="356"/>
      <c r="AC43" s="365">
        <f t="shared" si="37"/>
        <v>0</v>
      </c>
      <c r="AD43" s="356"/>
      <c r="AE43" s="365">
        <f t="shared" si="37"/>
        <v>0</v>
      </c>
      <c r="AF43" s="356"/>
      <c r="AG43" s="365">
        <f t="shared" si="37"/>
        <v>0</v>
      </c>
    </row>
    <row r="44" spans="1:33" ht="13.5" thickBot="1">
      <c r="A44" s="337"/>
      <c r="B44" s="356"/>
      <c r="C44" s="337"/>
      <c r="D44" s="421"/>
      <c r="E44" s="367"/>
      <c r="F44" s="421"/>
      <c r="H44" s="421"/>
      <c r="J44" s="421"/>
      <c r="K44" s="367"/>
      <c r="L44" s="421"/>
      <c r="M44" s="367"/>
      <c r="N44" s="421"/>
      <c r="O44" s="367"/>
      <c r="P44" s="421"/>
      <c r="Q44" s="367"/>
      <c r="R44" s="421"/>
      <c r="S44" s="367"/>
      <c r="T44" s="421"/>
      <c r="U44" s="367"/>
      <c r="V44" s="421"/>
      <c r="W44" s="367"/>
      <c r="X44" s="421"/>
      <c r="Y44" s="367"/>
      <c r="Z44" s="421"/>
      <c r="AA44" s="367"/>
      <c r="AB44" s="421"/>
      <c r="AC44" s="367"/>
      <c r="AD44" s="421"/>
      <c r="AE44" s="367"/>
      <c r="AF44" s="421"/>
      <c r="AG44" s="367"/>
    </row>
    <row r="45" spans="1:33">
      <c r="A45" s="1392" t="s">
        <v>181</v>
      </c>
      <c r="B45" s="337">
        <f>D45+F45+H45+J45+L45+N45+P45+R45+T45+V45+X45+Z45+AB45+AD45+AF45+'TARGET ABS2'!B45+'TARGET ABS3'!B45</f>
        <v>11307</v>
      </c>
      <c r="C45" s="386"/>
      <c r="D45" s="423">
        <v>220</v>
      </c>
      <c r="E45" s="386"/>
      <c r="F45" s="423">
        <v>1</v>
      </c>
      <c r="G45" s="386"/>
      <c r="H45" s="423">
        <v>22</v>
      </c>
      <c r="I45" s="386"/>
      <c r="J45" s="423">
        <v>363</v>
      </c>
      <c r="K45" s="386"/>
      <c r="L45" s="423">
        <v>37</v>
      </c>
      <c r="M45" s="386"/>
      <c r="N45" s="423">
        <v>7</v>
      </c>
      <c r="O45" s="386"/>
      <c r="P45" s="423">
        <v>179</v>
      </c>
      <c r="Q45" s="386"/>
      <c r="R45" s="423">
        <v>3</v>
      </c>
      <c r="S45" s="386"/>
      <c r="T45" s="423">
        <v>0</v>
      </c>
      <c r="U45" s="386"/>
      <c r="V45" s="423">
        <v>22</v>
      </c>
      <c r="W45" s="386"/>
      <c r="X45" s="423">
        <v>43</v>
      </c>
      <c r="Y45" s="386"/>
      <c r="Z45" s="423">
        <v>62</v>
      </c>
      <c r="AA45" s="386"/>
      <c r="AB45" s="423">
        <v>1638</v>
      </c>
      <c r="AC45" s="386"/>
      <c r="AD45" s="423">
        <v>1695</v>
      </c>
      <c r="AE45" s="386"/>
      <c r="AF45" s="423">
        <v>1</v>
      </c>
      <c r="AG45" s="386"/>
    </row>
    <row r="46" spans="1:33" ht="13.5" thickBot="1">
      <c r="A46" s="1393" t="s">
        <v>182</v>
      </c>
      <c r="B46" s="414">
        <f>B10/B45*1000000</f>
        <v>835386.99246414902</v>
      </c>
      <c r="C46" s="387"/>
      <c r="D46" s="424">
        <f>D10/D45*1000000</f>
        <v>193618.9087272727</v>
      </c>
      <c r="E46" s="387"/>
      <c r="F46" s="424">
        <f>F10/F45*1000000</f>
        <v>1496600000</v>
      </c>
      <c r="G46" s="387"/>
      <c r="H46" s="424">
        <f>H10/H45*1000000</f>
        <v>4802727.2727272725</v>
      </c>
      <c r="I46" s="387"/>
      <c r="J46" s="424">
        <f>J10/J45*1000000</f>
        <v>1870397.7894490359</v>
      </c>
      <c r="K46" s="387"/>
      <c r="L46" s="424">
        <f>L10/L45*1000000</f>
        <v>1039183.6529729732</v>
      </c>
      <c r="M46" s="387"/>
      <c r="N46" s="424">
        <f>N10/N45*1000000</f>
        <v>6472354.8100000015</v>
      </c>
      <c r="O46" s="387"/>
      <c r="P46" s="424">
        <f>P10/P45*1000000</f>
        <v>4278762.9145251391</v>
      </c>
      <c r="Q46" s="387"/>
      <c r="R46" s="424">
        <f>R10/R45*1000000</f>
        <v>435321422.81071103</v>
      </c>
      <c r="S46" s="387"/>
      <c r="T46" s="424" t="e">
        <f>T10/T45*1000000</f>
        <v>#DIV/0!</v>
      </c>
      <c r="U46" s="387"/>
      <c r="V46" s="424">
        <f>V10/V45*1000000</f>
        <v>2276363.6363636362</v>
      </c>
      <c r="W46" s="387"/>
      <c r="X46" s="424">
        <f>X10/X45*1000000</f>
        <v>1616511.627906977</v>
      </c>
      <c r="Y46" s="387"/>
      <c r="Z46" s="424">
        <f>Z10/Z45*1000000</f>
        <v>366451.61290322582</v>
      </c>
      <c r="AA46" s="387"/>
      <c r="AB46" s="424">
        <f>AB10/AB45*1000000</f>
        <v>316112.33211233217</v>
      </c>
      <c r="AC46" s="387"/>
      <c r="AD46" s="424">
        <f>AD10/AD45*1000000</f>
        <v>346607.66961651918</v>
      </c>
      <c r="AE46" s="387"/>
      <c r="AF46" s="424">
        <f>AF10/AF45*1000000</f>
        <v>46700000</v>
      </c>
      <c r="AG46" s="387"/>
    </row>
    <row r="47" spans="1:33">
      <c r="A47" s="337"/>
      <c r="B47" s="337"/>
      <c r="C47" s="337"/>
      <c r="D47" s="337"/>
      <c r="E47" s="367"/>
      <c r="F47" s="337"/>
      <c r="H47" s="337"/>
      <c r="J47" s="337"/>
      <c r="N47" s="337"/>
      <c r="P47" s="337"/>
      <c r="Q47" s="337"/>
      <c r="R47" s="337"/>
      <c r="S47" s="337"/>
      <c r="T47" s="337"/>
      <c r="U47" s="337"/>
      <c r="V47" s="337"/>
      <c r="W47" s="337"/>
      <c r="X47" s="337"/>
      <c r="Y47" s="337"/>
      <c r="Z47" s="337"/>
      <c r="AA47" s="337"/>
      <c r="AB47" s="337"/>
      <c r="AC47" s="337"/>
      <c r="AD47" s="337"/>
      <c r="AE47" s="337"/>
      <c r="AF47" s="337"/>
      <c r="AG47" s="337"/>
    </row>
    <row r="48" spans="1:33">
      <c r="A48" s="527" t="s">
        <v>184</v>
      </c>
      <c r="B48" s="439" t="s">
        <v>78</v>
      </c>
      <c r="C48" s="514"/>
      <c r="D48" s="1366" t="s">
        <v>411</v>
      </c>
      <c r="E48" s="427"/>
      <c r="F48" s="325" t="s">
        <v>412</v>
      </c>
      <c r="G48" s="515"/>
      <c r="H48" s="1249" t="s">
        <v>1387</v>
      </c>
      <c r="I48" s="515"/>
      <c r="J48" s="325" t="s">
        <v>1388</v>
      </c>
      <c r="K48" s="514"/>
      <c r="L48" s="325" t="s">
        <v>1388</v>
      </c>
      <c r="M48" s="514"/>
      <c r="N48" s="1249" t="s">
        <v>467</v>
      </c>
      <c r="O48" s="514"/>
      <c r="P48" s="1366" t="s">
        <v>1389</v>
      </c>
      <c r="Q48" s="1358"/>
      <c r="R48" s="1366" t="s">
        <v>1390</v>
      </c>
      <c r="S48" s="1358"/>
      <c r="T48" s="1249" t="s">
        <v>1391</v>
      </c>
      <c r="U48" s="1358"/>
      <c r="V48" s="1366" t="s">
        <v>1392</v>
      </c>
      <c r="W48" s="1360"/>
      <c r="X48" s="1366" t="s">
        <v>1393</v>
      </c>
      <c r="Y48" s="1360"/>
      <c r="Z48" s="1366" t="s">
        <v>1393</v>
      </c>
      <c r="AA48" s="1360"/>
      <c r="AB48" s="1366" t="s">
        <v>473</v>
      </c>
      <c r="AC48" s="1358"/>
      <c r="AD48" s="1366" t="s">
        <v>484</v>
      </c>
      <c r="AE48" s="1358"/>
      <c r="AF48" s="1253" t="s">
        <v>484</v>
      </c>
      <c r="AG48" s="1358"/>
    </row>
    <row r="49" spans="1:33">
      <c r="A49" s="513"/>
      <c r="B49" s="485"/>
      <c r="C49" s="517"/>
      <c r="D49" s="1367" t="s">
        <v>1347</v>
      </c>
      <c r="E49" s="429"/>
      <c r="F49" s="169" t="s">
        <v>1394</v>
      </c>
      <c r="G49" s="518"/>
      <c r="H49" s="1250" t="s">
        <v>1395</v>
      </c>
      <c r="I49" s="518"/>
      <c r="J49" s="169" t="s">
        <v>1349</v>
      </c>
      <c r="K49" s="517"/>
      <c r="L49" s="169" t="s">
        <v>1396</v>
      </c>
      <c r="M49" s="517"/>
      <c r="N49" s="1250" t="s">
        <v>1397</v>
      </c>
      <c r="O49" s="517"/>
      <c r="P49" s="1367" t="s">
        <v>1398</v>
      </c>
      <c r="Q49" s="1359"/>
      <c r="R49" s="1367" t="s">
        <v>1399</v>
      </c>
      <c r="S49" s="1359"/>
      <c r="T49" s="1250" t="s">
        <v>1400</v>
      </c>
      <c r="U49" s="1359"/>
      <c r="V49" s="1367" t="s">
        <v>1401</v>
      </c>
      <c r="W49" s="1361"/>
      <c r="X49" s="1367" t="s">
        <v>1402</v>
      </c>
      <c r="Y49" s="1361"/>
      <c r="Z49" s="1367" t="s">
        <v>1403</v>
      </c>
      <c r="AA49" s="1361"/>
      <c r="AB49" s="1367" t="s">
        <v>1347</v>
      </c>
      <c r="AC49" s="1359"/>
      <c r="AD49" s="1367" t="s">
        <v>1404</v>
      </c>
      <c r="AE49" s="1359"/>
      <c r="AF49" s="1255" t="s">
        <v>1405</v>
      </c>
      <c r="AG49" s="1359"/>
    </row>
    <row r="50" spans="1:33">
      <c r="A50" s="339"/>
      <c r="B50" s="345" t="s">
        <v>116</v>
      </c>
      <c r="C50" s="346" t="s">
        <v>22</v>
      </c>
      <c r="D50" s="347" t="s">
        <v>116</v>
      </c>
      <c r="E50" s="370" t="s">
        <v>22</v>
      </c>
      <c r="F50" s="347" t="s">
        <v>116</v>
      </c>
      <c r="G50" s="370" t="s">
        <v>22</v>
      </c>
      <c r="H50" s="347" t="s">
        <v>116</v>
      </c>
      <c r="I50" s="370" t="s">
        <v>22</v>
      </c>
      <c r="J50" s="347" t="s">
        <v>116</v>
      </c>
      <c r="K50" s="346" t="s">
        <v>22</v>
      </c>
      <c r="L50" s="347" t="s">
        <v>116</v>
      </c>
      <c r="M50" s="346" t="s">
        <v>22</v>
      </c>
      <c r="N50" s="347" t="s">
        <v>116</v>
      </c>
      <c r="O50" s="346" t="s">
        <v>22</v>
      </c>
      <c r="P50" s="347" t="s">
        <v>116</v>
      </c>
      <c r="Q50" s="346" t="s">
        <v>22</v>
      </c>
      <c r="R50" s="347" t="s">
        <v>116</v>
      </c>
      <c r="S50" s="346" t="s">
        <v>22</v>
      </c>
      <c r="T50" s="347" t="s">
        <v>116</v>
      </c>
      <c r="U50" s="346" t="s">
        <v>22</v>
      </c>
      <c r="V50" s="347" t="s">
        <v>116</v>
      </c>
      <c r="W50" s="346" t="s">
        <v>22</v>
      </c>
      <c r="X50" s="347" t="s">
        <v>116</v>
      </c>
      <c r="Y50" s="346" t="s">
        <v>22</v>
      </c>
      <c r="Z50" s="347" t="s">
        <v>116</v>
      </c>
      <c r="AA50" s="346" t="s">
        <v>22</v>
      </c>
      <c r="AB50" s="347" t="s">
        <v>116</v>
      </c>
      <c r="AC50" s="346" t="s">
        <v>22</v>
      </c>
      <c r="AD50" s="347" t="s">
        <v>116</v>
      </c>
      <c r="AE50" s="346" t="s">
        <v>22</v>
      </c>
      <c r="AF50" s="347" t="s">
        <v>116</v>
      </c>
      <c r="AG50" s="346" t="s">
        <v>22</v>
      </c>
    </row>
    <row r="51" spans="1:33">
      <c r="A51" s="348" t="s">
        <v>186</v>
      </c>
      <c r="B51" s="337">
        <f>D51+F51+H51+J51+L51+N51+P51+R51+T51+V51+X51+Z51+AB51+AD51+AF51+'TARGET ABS2'!B51+'TARGET ABS3'!B51</f>
        <v>1227.4653524321329</v>
      </c>
      <c r="C51" s="366">
        <f t="shared" ref="C51:C58" si="38">B51/$B$59*100</f>
        <v>37.019919754417948</v>
      </c>
      <c r="D51" s="337">
        <v>0</v>
      </c>
      <c r="E51" s="366">
        <f t="shared" ref="E51:E58" si="39">D51/$D$59*100</f>
        <v>0</v>
      </c>
      <c r="F51" s="337">
        <v>165.9</v>
      </c>
      <c r="G51" s="366">
        <f t="shared" ref="G51:G58" si="40">F51/$F$59*100</f>
        <v>100</v>
      </c>
      <c r="H51" s="337">
        <v>17.489999999999998</v>
      </c>
      <c r="I51" s="366">
        <f t="shared" ref="I51:I58" si="41">H51/$H$59*100</f>
        <v>100</v>
      </c>
      <c r="J51" s="337">
        <v>242.41054099999999</v>
      </c>
      <c r="K51" s="366">
        <f t="shared" ref="K51:K58" si="42">J51/$J$59*100</f>
        <v>77.705415832611919</v>
      </c>
      <c r="L51" s="337">
        <v>17.255707000000001</v>
      </c>
      <c r="M51" s="366">
        <f t="shared" ref="M51:M58" si="43">L51/$L$59*100</f>
        <v>89.749367411210017</v>
      </c>
      <c r="N51" s="337">
        <v>16.399999999999999</v>
      </c>
      <c r="O51" s="366">
        <f t="shared" ref="O51:O58" si="44">N51/$N$59*100</f>
        <v>100</v>
      </c>
      <c r="P51" s="337"/>
      <c r="Q51" s="366">
        <f t="shared" ref="Q51:Q58" si="45">P51/$P$59*100</f>
        <v>0</v>
      </c>
      <c r="R51" s="337">
        <v>282.01910443213302</v>
      </c>
      <c r="S51" s="366">
        <f>R51/$R$59*100</f>
        <v>62.958740385873334</v>
      </c>
      <c r="T51" s="337"/>
      <c r="U51" s="366"/>
      <c r="V51" s="337">
        <v>20.57</v>
      </c>
      <c r="W51" s="366">
        <f t="shared" ref="W51:W58" si="46">V51/$V$59*100</f>
        <v>67.244197450147098</v>
      </c>
      <c r="X51" s="337">
        <v>2.16</v>
      </c>
      <c r="Y51" s="366">
        <f t="shared" ref="Y51:Y58" si="47">X51/$X$59*100</f>
        <v>3.107466551575313</v>
      </c>
      <c r="Z51" s="337">
        <v>2.82</v>
      </c>
      <c r="AA51" s="366">
        <f t="shared" ref="AA51:AA58" si="48">Z51/$Z$59*100</f>
        <v>71.032745591939545</v>
      </c>
      <c r="AB51" s="337">
        <v>72.94</v>
      </c>
      <c r="AC51" s="366">
        <f t="shared" ref="AC51:AC58" si="49">AB51/$P$59*100</f>
        <v>31.619061728662217</v>
      </c>
      <c r="AD51" s="337">
        <v>0</v>
      </c>
      <c r="AE51" s="366">
        <f t="shared" ref="AE51:AE58" si="50">AD51/$P$59*100</f>
        <v>0</v>
      </c>
      <c r="AF51" s="337">
        <v>0</v>
      </c>
      <c r="AG51" s="366">
        <f>AF51/$AF$59*100</f>
        <v>0</v>
      </c>
    </row>
    <row r="52" spans="1:33" ht="16.5" customHeight="1">
      <c r="A52" s="416" t="s">
        <v>188</v>
      </c>
      <c r="B52" s="337">
        <f>D52+F52+H52+J52+L52+N52+P52+R52+T52+V52+X52+Z52+AB52+AD52+AF52+'TARGET ABS2'!B52+'TARGET ABS3'!B52</f>
        <v>1142.5112392599999</v>
      </c>
      <c r="C52" s="366">
        <f t="shared" si="38"/>
        <v>34.457733826963029</v>
      </c>
      <c r="D52" s="337">
        <v>0.11</v>
      </c>
      <c r="E52" s="366">
        <f t="shared" si="39"/>
        <v>0.32268473701193934</v>
      </c>
      <c r="F52" s="337">
        <v>0</v>
      </c>
      <c r="G52" s="366">
        <f t="shared" si="40"/>
        <v>0</v>
      </c>
      <c r="H52" s="337">
        <v>0</v>
      </c>
      <c r="I52" s="366">
        <f t="shared" si="41"/>
        <v>0</v>
      </c>
      <c r="J52" s="337">
        <v>6.7232390000000004</v>
      </c>
      <c r="K52" s="366">
        <f t="shared" si="42"/>
        <v>2.1551541450379168</v>
      </c>
      <c r="L52" s="337">
        <v>0</v>
      </c>
      <c r="M52" s="366">
        <f t="shared" si="43"/>
        <v>0</v>
      </c>
      <c r="N52" s="337">
        <v>0</v>
      </c>
      <c r="O52" s="366">
        <f t="shared" si="44"/>
        <v>0</v>
      </c>
      <c r="P52" s="337">
        <v>95.206984000000006</v>
      </c>
      <c r="Q52" s="366">
        <f t="shared" si="45"/>
        <v>41.271668550805543</v>
      </c>
      <c r="R52" s="337">
        <v>67.283016260000011</v>
      </c>
      <c r="S52" s="366">
        <f t="shared" ref="S52:S58" si="51">R52/$R$59*100</f>
        <v>15.020450340133703</v>
      </c>
      <c r="T52" s="337"/>
      <c r="U52" s="366"/>
      <c r="V52" s="337">
        <v>0</v>
      </c>
      <c r="W52" s="366">
        <f t="shared" si="46"/>
        <v>0</v>
      </c>
      <c r="X52" s="337">
        <v>0</v>
      </c>
      <c r="Y52" s="366">
        <f t="shared" si="47"/>
        <v>0</v>
      </c>
      <c r="Z52" s="337">
        <v>0</v>
      </c>
      <c r="AA52" s="366">
        <f t="shared" si="48"/>
        <v>0</v>
      </c>
      <c r="AB52" s="337">
        <v>0</v>
      </c>
      <c r="AC52" s="366">
        <f t="shared" si="49"/>
        <v>0</v>
      </c>
      <c r="AD52" s="337">
        <v>184</v>
      </c>
      <c r="AE52" s="366">
        <f t="shared" si="50"/>
        <v>79.762919633587174</v>
      </c>
      <c r="AF52" s="337">
        <v>14.2</v>
      </c>
      <c r="AG52" s="366">
        <f t="shared" ref="AG52:AG58" si="52">AF52/$AF$59*100</f>
        <v>56.126482213438734</v>
      </c>
    </row>
    <row r="53" spans="1:33">
      <c r="A53" s="416" t="s">
        <v>189</v>
      </c>
      <c r="B53" s="337">
        <f>D53+F53+H53+J53+L53+N53+P53+R53+T53+V53+X53+Z53+AB53+AD53+AF53+'TARGET ABS2'!B53+'TARGET ABS3'!B53</f>
        <v>127.78432899999999</v>
      </c>
      <c r="C53" s="366">
        <f t="shared" si="38"/>
        <v>3.8539300486802914</v>
      </c>
      <c r="D53" s="337">
        <v>0</v>
      </c>
      <c r="E53" s="366">
        <f t="shared" si="39"/>
        <v>0</v>
      </c>
      <c r="F53" s="337">
        <v>0</v>
      </c>
      <c r="G53" s="366">
        <f t="shared" si="40"/>
        <v>0</v>
      </c>
      <c r="H53" s="337">
        <v>0</v>
      </c>
      <c r="I53" s="366">
        <f t="shared" si="41"/>
        <v>0</v>
      </c>
      <c r="J53" s="337">
        <v>0</v>
      </c>
      <c r="K53" s="366">
        <f t="shared" si="42"/>
        <v>0</v>
      </c>
      <c r="L53" s="337">
        <v>0</v>
      </c>
      <c r="M53" s="366">
        <f t="shared" si="43"/>
        <v>0</v>
      </c>
      <c r="N53" s="420">
        <v>0</v>
      </c>
      <c r="O53" s="366">
        <f t="shared" si="44"/>
        <v>0</v>
      </c>
      <c r="P53" s="337">
        <v>4.0243289999999998</v>
      </c>
      <c r="Q53" s="366">
        <f t="shared" si="45"/>
        <v>1.744522992424534</v>
      </c>
      <c r="R53" s="337">
        <v>0</v>
      </c>
      <c r="S53" s="366">
        <f t="shared" si="51"/>
        <v>0</v>
      </c>
      <c r="T53" s="337"/>
      <c r="U53" s="366"/>
      <c r="V53" s="337">
        <v>10.02</v>
      </c>
      <c r="W53" s="366">
        <f t="shared" si="46"/>
        <v>32.755802549852895</v>
      </c>
      <c r="X53" s="337">
        <v>10.64</v>
      </c>
      <c r="Y53" s="366">
        <f t="shared" si="47"/>
        <v>15.307150050352467</v>
      </c>
      <c r="Z53" s="337">
        <v>0</v>
      </c>
      <c r="AA53" s="366">
        <f t="shared" si="48"/>
        <v>0</v>
      </c>
      <c r="AB53" s="337">
        <v>0</v>
      </c>
      <c r="AC53" s="366">
        <f t="shared" si="49"/>
        <v>0</v>
      </c>
      <c r="AD53" s="337">
        <v>10</v>
      </c>
      <c r="AE53" s="366">
        <f t="shared" si="50"/>
        <v>4.3349412844340858</v>
      </c>
      <c r="AF53" s="337"/>
      <c r="AG53" s="366">
        <f t="shared" si="52"/>
        <v>0</v>
      </c>
    </row>
    <row r="54" spans="1:33" s="145" customFormat="1" ht="16.5" customHeight="1">
      <c r="A54" s="416" t="s">
        <v>190</v>
      </c>
      <c r="B54" s="337">
        <f>D54+F54+H54+J54+L54+N54+P54+R54+T54+V54+X54+Z54+AB54+AD54+AF54+'TARGET ABS2'!B54+'TARGET ABS3'!B54</f>
        <v>28.500747</v>
      </c>
      <c r="C54" s="366">
        <f t="shared" si="38"/>
        <v>0.85957242279008017</v>
      </c>
      <c r="D54" s="337">
        <v>0</v>
      </c>
      <c r="E54" s="366">
        <f t="shared" si="39"/>
        <v>0</v>
      </c>
      <c r="F54" s="337">
        <v>0</v>
      </c>
      <c r="G54" s="366">
        <f t="shared" si="40"/>
        <v>0</v>
      </c>
      <c r="H54" s="337">
        <v>0</v>
      </c>
      <c r="I54" s="366">
        <f t="shared" si="41"/>
        <v>0</v>
      </c>
      <c r="J54" s="337">
        <v>7.4772879999999997</v>
      </c>
      <c r="K54" s="366">
        <f t="shared" si="42"/>
        <v>2.3968667820439338</v>
      </c>
      <c r="L54" s="337">
        <v>0</v>
      </c>
      <c r="M54" s="366">
        <f t="shared" si="43"/>
        <v>0</v>
      </c>
      <c r="N54" s="420">
        <v>0</v>
      </c>
      <c r="O54" s="366">
        <f t="shared" si="44"/>
        <v>0</v>
      </c>
      <c r="P54" s="337">
        <v>12.323459</v>
      </c>
      <c r="Q54" s="366">
        <f t="shared" si="45"/>
        <v>5.3421471186130791</v>
      </c>
      <c r="R54" s="337">
        <v>0</v>
      </c>
      <c r="S54" s="366">
        <f t="shared" si="51"/>
        <v>0</v>
      </c>
      <c r="T54" s="337"/>
      <c r="U54" s="366"/>
      <c r="V54" s="337">
        <v>0</v>
      </c>
      <c r="W54" s="366">
        <f t="shared" si="46"/>
        <v>0</v>
      </c>
      <c r="X54" s="337">
        <v>0</v>
      </c>
      <c r="Y54" s="366">
        <f t="shared" si="47"/>
        <v>0</v>
      </c>
      <c r="Z54" s="337">
        <v>0</v>
      </c>
      <c r="AA54" s="366">
        <f t="shared" si="48"/>
        <v>0</v>
      </c>
      <c r="AB54" s="337">
        <v>0</v>
      </c>
      <c r="AC54" s="366">
        <f t="shared" si="49"/>
        <v>0</v>
      </c>
      <c r="AD54" s="337">
        <v>0</v>
      </c>
      <c r="AE54" s="366">
        <f t="shared" si="50"/>
        <v>0</v>
      </c>
      <c r="AF54" s="337">
        <v>1.7</v>
      </c>
      <c r="AG54" s="366">
        <f t="shared" si="52"/>
        <v>6.7193675889328066</v>
      </c>
    </row>
    <row r="55" spans="1:33" s="145" customFormat="1" ht="16.5" customHeight="1">
      <c r="A55" s="416" t="s">
        <v>191</v>
      </c>
      <c r="B55" s="337">
        <f>D55+F55+H55+J55+L55+N55+P55+R55+T55+V55+X55+Z55+AB55+AD55+AF55+'TARGET ABS2'!B55+'TARGET ABS3'!B55</f>
        <v>207.85990091000002</v>
      </c>
      <c r="C55" s="366">
        <f t="shared" si="38"/>
        <v>6.2689809016624967</v>
      </c>
      <c r="D55" s="337">
        <v>0</v>
      </c>
      <c r="E55" s="366">
        <f t="shared" si="39"/>
        <v>0</v>
      </c>
      <c r="F55" s="337">
        <v>0</v>
      </c>
      <c r="G55" s="366">
        <f t="shared" si="40"/>
        <v>0</v>
      </c>
      <c r="H55" s="337">
        <v>0</v>
      </c>
      <c r="I55" s="366">
        <f t="shared" si="41"/>
        <v>0</v>
      </c>
      <c r="J55" s="337">
        <v>7.9954020000000003</v>
      </c>
      <c r="K55" s="366">
        <f t="shared" si="42"/>
        <v>2.5629497570359243</v>
      </c>
      <c r="L55" s="337">
        <v>0</v>
      </c>
      <c r="M55" s="366">
        <f t="shared" si="43"/>
        <v>0</v>
      </c>
      <c r="N55" s="420">
        <v>0</v>
      </c>
      <c r="O55" s="366">
        <f t="shared" si="44"/>
        <v>0</v>
      </c>
      <c r="P55" s="337">
        <v>11.884172</v>
      </c>
      <c r="Q55" s="366">
        <f t="shared" si="45"/>
        <v>5.1517187834115594</v>
      </c>
      <c r="R55" s="337">
        <v>3.0983269099999999</v>
      </c>
      <c r="S55" s="366">
        <f t="shared" si="51"/>
        <v>0.69167923907154072</v>
      </c>
      <c r="T55" s="337"/>
      <c r="U55" s="366"/>
      <c r="V55" s="337">
        <v>0</v>
      </c>
      <c r="W55" s="366">
        <f t="shared" si="46"/>
        <v>0</v>
      </c>
      <c r="X55" s="337">
        <v>0</v>
      </c>
      <c r="Y55" s="366">
        <f t="shared" si="47"/>
        <v>0</v>
      </c>
      <c r="Z55" s="337">
        <v>0.75</v>
      </c>
      <c r="AA55" s="366">
        <f t="shared" si="48"/>
        <v>18.89168765743073</v>
      </c>
      <c r="AB55" s="337">
        <v>0</v>
      </c>
      <c r="AC55" s="366">
        <f t="shared" si="49"/>
        <v>0</v>
      </c>
      <c r="AD55" s="337">
        <v>0</v>
      </c>
      <c r="AE55" s="366">
        <f t="shared" si="50"/>
        <v>0</v>
      </c>
      <c r="AF55" s="337">
        <v>1.6</v>
      </c>
      <c r="AG55" s="366">
        <f t="shared" si="52"/>
        <v>6.3241106719367588</v>
      </c>
    </row>
    <row r="56" spans="1:33" s="145" customFormat="1" ht="16.5" customHeight="1">
      <c r="A56" s="416" t="s">
        <v>192</v>
      </c>
      <c r="B56" s="337">
        <f>D56+F56+H56+J56+L56+N56+P56+R56+T56+V56+X56+Z56+AB56+AD56+AF56+'TARGET ABS2'!B56+'TARGET ABS3'!B56</f>
        <v>290.53852664999999</v>
      </c>
      <c r="C56" s="366">
        <f t="shared" si="38"/>
        <v>8.7625389350812704</v>
      </c>
      <c r="D56" s="337">
        <v>3.8650000000000002</v>
      </c>
      <c r="E56" s="366">
        <f t="shared" si="39"/>
        <v>11.33796825955587</v>
      </c>
      <c r="F56" s="337">
        <v>0</v>
      </c>
      <c r="G56" s="366">
        <f t="shared" si="40"/>
        <v>0</v>
      </c>
      <c r="H56" s="337">
        <v>0</v>
      </c>
      <c r="I56" s="366">
        <f t="shared" si="41"/>
        <v>0</v>
      </c>
      <c r="J56" s="337">
        <v>24.267045</v>
      </c>
      <c r="K56" s="366">
        <f t="shared" si="42"/>
        <v>7.7788730431227648</v>
      </c>
      <c r="L56" s="337">
        <v>0.51088299999999998</v>
      </c>
      <c r="M56" s="366">
        <f t="shared" si="43"/>
        <v>2.657174584103752</v>
      </c>
      <c r="N56" s="420">
        <v>0</v>
      </c>
      <c r="O56" s="366">
        <f t="shared" si="44"/>
        <v>0</v>
      </c>
      <c r="P56" s="337">
        <v>56.301670000000001</v>
      </c>
      <c r="Q56" s="366">
        <f t="shared" si="45"/>
        <v>24.406443366558403</v>
      </c>
      <c r="R56" s="337">
        <v>50.967928649999998</v>
      </c>
      <c r="S56" s="366">
        <f t="shared" si="51"/>
        <v>11.378224160885779</v>
      </c>
      <c r="T56" s="337"/>
      <c r="U56" s="366"/>
      <c r="V56" s="337">
        <v>0</v>
      </c>
      <c r="W56" s="366">
        <f t="shared" si="46"/>
        <v>0</v>
      </c>
      <c r="X56" s="337">
        <v>56.71</v>
      </c>
      <c r="Y56" s="366">
        <f t="shared" si="47"/>
        <v>81.585383398072224</v>
      </c>
      <c r="Z56" s="337">
        <v>0</v>
      </c>
      <c r="AA56" s="366">
        <f t="shared" si="48"/>
        <v>0</v>
      </c>
      <c r="AB56" s="337">
        <v>0</v>
      </c>
      <c r="AC56" s="366">
        <f t="shared" si="49"/>
        <v>0</v>
      </c>
      <c r="AD56" s="337">
        <v>0</v>
      </c>
      <c r="AE56" s="366">
        <f t="shared" si="50"/>
        <v>0</v>
      </c>
      <c r="AF56" s="337">
        <v>5.2</v>
      </c>
      <c r="AG56" s="366">
        <f t="shared" si="52"/>
        <v>20.553359683794469</v>
      </c>
    </row>
    <row r="57" spans="1:33">
      <c r="A57" s="416" t="s">
        <v>193</v>
      </c>
      <c r="B57" s="337">
        <f>D57+F57+H57+J57+L57+N57+P57+R57+T57+V57+X57+Z57+AB57+AD57+AF57+'TARGET ABS2'!B57+'TARGET ABS3'!B57</f>
        <v>217.77984706000001</v>
      </c>
      <c r="C57" s="366">
        <f t="shared" si="38"/>
        <v>6.5681629598065383</v>
      </c>
      <c r="D57" s="337">
        <v>17.821999999999999</v>
      </c>
      <c r="E57" s="366">
        <f t="shared" si="39"/>
        <v>52.280794391152575</v>
      </c>
      <c r="F57" s="337">
        <v>0</v>
      </c>
      <c r="G57" s="366">
        <f t="shared" si="40"/>
        <v>0</v>
      </c>
      <c r="H57" s="337">
        <v>0</v>
      </c>
      <c r="I57" s="366">
        <f t="shared" si="41"/>
        <v>0</v>
      </c>
      <c r="J57" s="337">
        <v>23.087419000000001</v>
      </c>
      <c r="K57" s="366">
        <f t="shared" si="42"/>
        <v>7.4007404401475476</v>
      </c>
      <c r="L57" s="337">
        <v>1.4599599999999999</v>
      </c>
      <c r="M57" s="366">
        <f t="shared" si="43"/>
        <v>7.5934580046862283</v>
      </c>
      <c r="N57" s="420">
        <v>0</v>
      </c>
      <c r="O57" s="366">
        <f t="shared" si="44"/>
        <v>0</v>
      </c>
      <c r="P57" s="337">
        <v>34.459108000000001</v>
      </c>
      <c r="Q57" s="366">
        <f t="shared" si="45"/>
        <v>14.937820989397288</v>
      </c>
      <c r="R57" s="337">
        <v>44.574360060000004</v>
      </c>
      <c r="S57" s="366">
        <f t="shared" si="51"/>
        <v>9.9509058740356355</v>
      </c>
      <c r="T57" s="337"/>
      <c r="U57" s="366"/>
      <c r="V57" s="337">
        <v>0</v>
      </c>
      <c r="W57" s="366">
        <f t="shared" si="46"/>
        <v>0</v>
      </c>
      <c r="X57" s="337">
        <v>0</v>
      </c>
      <c r="Y57" s="366">
        <f t="shared" si="47"/>
        <v>0</v>
      </c>
      <c r="Z57" s="337">
        <v>0.4</v>
      </c>
      <c r="AA57" s="366">
        <f t="shared" si="48"/>
        <v>10.075566750629724</v>
      </c>
      <c r="AB57" s="337">
        <v>0</v>
      </c>
      <c r="AC57" s="366">
        <f t="shared" si="49"/>
        <v>0</v>
      </c>
      <c r="AD57" s="337">
        <v>0</v>
      </c>
      <c r="AE57" s="366">
        <f t="shared" si="50"/>
        <v>0</v>
      </c>
      <c r="AF57" s="337">
        <v>2</v>
      </c>
      <c r="AG57" s="366">
        <f t="shared" si="52"/>
        <v>7.9051383399209492</v>
      </c>
    </row>
    <row r="58" spans="1:33" ht="13.5" thickBot="1">
      <c r="A58" s="416" t="s">
        <v>194</v>
      </c>
      <c r="B58" s="337">
        <f>D58+F58+H58+J58+L58+N58+P58+R58+T58+V58+X58+Z58+AB58+AD58+AF58+'TARGET ABS2'!B58+'TARGET ABS3'!B58</f>
        <v>73.248910000000009</v>
      </c>
      <c r="C58" s="366">
        <f t="shared" si="38"/>
        <v>2.2091611505983519</v>
      </c>
      <c r="D58" s="337">
        <v>12.292</v>
      </c>
      <c r="E58" s="366">
        <f t="shared" si="39"/>
        <v>36.05855261227962</v>
      </c>
      <c r="F58" s="337">
        <v>0</v>
      </c>
      <c r="G58" s="366">
        <f t="shared" si="40"/>
        <v>0</v>
      </c>
      <c r="H58" s="337">
        <v>0</v>
      </c>
      <c r="I58" s="366">
        <f t="shared" si="41"/>
        <v>0</v>
      </c>
      <c r="J58" s="337">
        <v>0</v>
      </c>
      <c r="K58" s="366">
        <f t="shared" si="42"/>
        <v>0</v>
      </c>
      <c r="L58" s="337">
        <v>0</v>
      </c>
      <c r="M58" s="366">
        <f t="shared" si="43"/>
        <v>0</v>
      </c>
      <c r="N58" s="420">
        <v>0</v>
      </c>
      <c r="O58" s="366">
        <f t="shared" si="44"/>
        <v>0</v>
      </c>
      <c r="P58" s="337">
        <v>16.483910000000002</v>
      </c>
      <c r="Q58" s="366">
        <f t="shared" si="45"/>
        <v>7.1456781987895877</v>
      </c>
      <c r="R58" s="337">
        <v>0</v>
      </c>
      <c r="S58" s="366">
        <f t="shared" si="51"/>
        <v>0</v>
      </c>
      <c r="T58" s="337"/>
      <c r="U58" s="366"/>
      <c r="V58" s="337">
        <v>0</v>
      </c>
      <c r="W58" s="366">
        <f t="shared" si="46"/>
        <v>0</v>
      </c>
      <c r="X58" s="337">
        <v>0</v>
      </c>
      <c r="Y58" s="366">
        <f t="shared" si="47"/>
        <v>0</v>
      </c>
      <c r="Z58" s="337">
        <v>0</v>
      </c>
      <c r="AA58" s="366">
        <f t="shared" si="48"/>
        <v>0</v>
      </c>
      <c r="AB58" s="337">
        <v>0</v>
      </c>
      <c r="AC58" s="366">
        <f t="shared" si="49"/>
        <v>0</v>
      </c>
      <c r="AD58" s="337">
        <v>0</v>
      </c>
      <c r="AE58" s="366">
        <f t="shared" si="50"/>
        <v>0</v>
      </c>
      <c r="AF58" s="337">
        <v>0.6</v>
      </c>
      <c r="AG58" s="366">
        <f t="shared" si="52"/>
        <v>2.3715415019762842</v>
      </c>
    </row>
    <row r="59" spans="1:33" ht="13.5" thickBot="1">
      <c r="A59" s="362" t="s">
        <v>18</v>
      </c>
      <c r="B59" s="355">
        <f t="shared" ref="B59:U59" si="53">SUM(B51:B58)</f>
        <v>3315.6888523121329</v>
      </c>
      <c r="C59" s="365">
        <f t="shared" si="53"/>
        <v>100.00000000000001</v>
      </c>
      <c r="D59" s="356">
        <f>SUM(D51:D58)</f>
        <v>34.088999999999999</v>
      </c>
      <c r="E59" s="365">
        <f t="shared" si="53"/>
        <v>100</v>
      </c>
      <c r="F59" s="356">
        <f t="shared" si="53"/>
        <v>165.9</v>
      </c>
      <c r="G59" s="365">
        <f t="shared" si="53"/>
        <v>100</v>
      </c>
      <c r="H59" s="356">
        <f>SUM(H51:H58)</f>
        <v>17.489999999999998</v>
      </c>
      <c r="I59" s="365">
        <f>SUM(I51:I58)</f>
        <v>100</v>
      </c>
      <c r="J59" s="356">
        <f t="shared" si="53"/>
        <v>311.96093400000001</v>
      </c>
      <c r="K59" s="365">
        <f t="shared" si="53"/>
        <v>99.999999999999986</v>
      </c>
      <c r="L59" s="356">
        <f>SUM(L51:L58)</f>
        <v>19.22655</v>
      </c>
      <c r="M59" s="365">
        <f>SUM(M51:M58)</f>
        <v>100</v>
      </c>
      <c r="N59" s="356">
        <f t="shared" si="53"/>
        <v>16.399999999999999</v>
      </c>
      <c r="O59" s="365">
        <f t="shared" si="53"/>
        <v>100</v>
      </c>
      <c r="P59" s="356">
        <f t="shared" si="53"/>
        <v>230.68363200000002</v>
      </c>
      <c r="Q59" s="365">
        <f t="shared" si="53"/>
        <v>99.999999999999986</v>
      </c>
      <c r="R59" s="356">
        <f>SUM(R51:R58)</f>
        <v>447.94273631213304</v>
      </c>
      <c r="S59" s="365">
        <f>SUM(S51:S58)</f>
        <v>100</v>
      </c>
      <c r="T59" s="356">
        <f t="shared" si="53"/>
        <v>0</v>
      </c>
      <c r="U59" s="365">
        <f t="shared" si="53"/>
        <v>0</v>
      </c>
      <c r="V59" s="356">
        <f t="shared" ref="V59:AG59" si="54">SUM(V51:V58)</f>
        <v>30.59</v>
      </c>
      <c r="W59" s="365">
        <f t="shared" si="54"/>
        <v>100</v>
      </c>
      <c r="X59" s="356">
        <f t="shared" si="54"/>
        <v>69.510000000000005</v>
      </c>
      <c r="Y59" s="365">
        <f t="shared" si="54"/>
        <v>100</v>
      </c>
      <c r="Z59" s="356">
        <f>SUM(Z51:Z58)</f>
        <v>3.9699999999999998</v>
      </c>
      <c r="AA59" s="365">
        <f>SUM(AA51:AA58)</f>
        <v>100</v>
      </c>
      <c r="AB59" s="356">
        <f t="shared" si="54"/>
        <v>72.94</v>
      </c>
      <c r="AC59" s="365">
        <f t="shared" si="54"/>
        <v>31.619061728662217</v>
      </c>
      <c r="AD59" s="356">
        <f t="shared" si="54"/>
        <v>194</v>
      </c>
      <c r="AE59" s="365">
        <f t="shared" si="54"/>
        <v>84.097860918021254</v>
      </c>
      <c r="AF59" s="356">
        <f t="shared" si="54"/>
        <v>25.3</v>
      </c>
      <c r="AG59" s="365">
        <f t="shared" si="54"/>
        <v>100</v>
      </c>
    </row>
    <row r="60" spans="1:33">
      <c r="A60" s="1291"/>
      <c r="B60" s="161"/>
      <c r="C60" s="161"/>
      <c r="D60" s="472"/>
      <c r="E60" s="1045"/>
      <c r="F60" s="472"/>
      <c r="G60" s="1045"/>
      <c r="H60" s="1045"/>
      <c r="I60" s="1045"/>
      <c r="J60" s="472"/>
      <c r="K60" s="1045"/>
      <c r="L60" s="1045"/>
      <c r="M60" s="1045"/>
      <c r="N60" s="472"/>
      <c r="O60" s="1045"/>
      <c r="P60" s="1045"/>
      <c r="Q60" s="1045"/>
      <c r="R60" t="s">
        <v>466</v>
      </c>
      <c r="AB60" t="s">
        <v>466</v>
      </c>
    </row>
    <row r="61" spans="1:33">
      <c r="A61" s="511"/>
      <c r="B61" s="338"/>
      <c r="C61" s="1032"/>
      <c r="D61" s="420"/>
      <c r="E61" s="1032"/>
      <c r="F61" s="420"/>
      <c r="G61" s="1032"/>
      <c r="H61" s="1032"/>
      <c r="I61" s="1032"/>
      <c r="J61" s="420"/>
      <c r="K61" s="1032"/>
      <c r="L61" s="1032"/>
      <c r="M61" s="1032"/>
      <c r="N61" s="420"/>
      <c r="O61" s="1032"/>
      <c r="P61" s="1032"/>
      <c r="Q61" s="1032"/>
      <c r="R61" s="1093">
        <v>1302.98</v>
      </c>
      <c r="AB61" s="1093">
        <v>1E-3</v>
      </c>
    </row>
    <row r="62" spans="1:33">
      <c r="A62" s="511"/>
      <c r="B62" s="338"/>
      <c r="C62" s="1032"/>
      <c r="D62" s="420"/>
      <c r="E62" s="1032"/>
      <c r="F62" s="420"/>
      <c r="G62" s="1032"/>
      <c r="H62" s="1032"/>
      <c r="I62" s="1032"/>
      <c r="J62" s="420"/>
      <c r="K62" s="1032"/>
      <c r="L62" s="1032"/>
      <c r="M62" s="1032"/>
      <c r="N62" s="420"/>
      <c r="O62" s="1032"/>
      <c r="P62" s="420"/>
      <c r="Q62" s="1032"/>
    </row>
    <row r="63" spans="1:33">
      <c r="A63" s="511"/>
      <c r="B63" s="338"/>
      <c r="C63" s="1032"/>
      <c r="D63" s="420"/>
      <c r="E63" s="1032"/>
      <c r="F63" s="420"/>
      <c r="G63" s="1032"/>
      <c r="H63" s="1032"/>
      <c r="I63" s="1032"/>
      <c r="J63" s="420"/>
      <c r="K63" s="1032"/>
      <c r="L63" s="1032"/>
      <c r="M63" s="1032"/>
      <c r="N63" s="420"/>
      <c r="O63" s="1032"/>
      <c r="P63" s="420"/>
      <c r="Q63" s="1032"/>
    </row>
    <row r="64" spans="1:33">
      <c r="A64" s="511"/>
      <c r="B64" s="338"/>
      <c r="C64" s="1032"/>
      <c r="D64" s="420"/>
      <c r="E64" s="1032"/>
      <c r="F64" s="420"/>
      <c r="G64" s="1032"/>
      <c r="H64" s="1032"/>
      <c r="I64" s="1032"/>
      <c r="J64" s="420"/>
      <c r="K64" s="1032"/>
      <c r="L64" s="1032"/>
      <c r="M64" s="1032"/>
      <c r="N64" s="420"/>
      <c r="O64" s="1032"/>
      <c r="P64" s="420"/>
      <c r="Q64" s="1032"/>
    </row>
    <row r="65" spans="1:17">
      <c r="A65" s="511"/>
      <c r="B65" s="338"/>
      <c r="C65" s="1032"/>
      <c r="D65" s="420"/>
      <c r="E65" s="1032"/>
      <c r="F65" s="420"/>
      <c r="G65" s="1032"/>
      <c r="H65" s="1032"/>
      <c r="I65" s="1032"/>
      <c r="J65" s="420"/>
      <c r="K65" s="1032"/>
      <c r="L65" s="1032"/>
      <c r="M65" s="1032"/>
      <c r="N65" s="420"/>
      <c r="O65" s="1032"/>
      <c r="P65" s="420"/>
      <c r="Q65" s="1032"/>
    </row>
    <row r="66" spans="1:17">
      <c r="A66" s="511"/>
      <c r="B66" s="338"/>
      <c r="C66" s="1032"/>
      <c r="D66" s="420"/>
      <c r="E66" s="1032"/>
      <c r="F66" s="420"/>
      <c r="G66" s="1032"/>
      <c r="H66" s="1032"/>
      <c r="I66" s="1032"/>
      <c r="J66" s="420"/>
      <c r="K66" s="1032"/>
      <c r="L66" s="1032"/>
      <c r="M66" s="1032"/>
      <c r="N66" s="420"/>
      <c r="O66" s="1032"/>
      <c r="P66" s="420"/>
      <c r="Q66" s="1032"/>
    </row>
    <row r="67" spans="1:17">
      <c r="A67" s="144"/>
      <c r="B67" s="420"/>
      <c r="C67" s="1032"/>
      <c r="D67" s="420"/>
      <c r="E67" s="587"/>
      <c r="F67" s="420"/>
      <c r="G67" s="587"/>
      <c r="H67" s="587"/>
      <c r="I67" s="587"/>
      <c r="J67" s="420"/>
      <c r="K67" s="587"/>
      <c r="L67" s="587"/>
      <c r="M67" s="587"/>
      <c r="N67" s="420"/>
      <c r="O67" s="587"/>
      <c r="P67" s="420"/>
      <c r="Q67" s="587"/>
    </row>
    <row r="68" spans="1:17">
      <c r="A68" s="144"/>
      <c r="B68" s="338"/>
      <c r="C68" s="1032"/>
      <c r="D68" s="420"/>
      <c r="E68" s="587"/>
      <c r="F68" s="420"/>
      <c r="G68" s="587"/>
      <c r="H68" s="587"/>
      <c r="I68" s="587"/>
      <c r="J68" s="420"/>
      <c r="K68" s="587"/>
      <c r="L68" s="587"/>
      <c r="M68" s="587"/>
      <c r="N68" s="420"/>
      <c r="O68" s="587"/>
      <c r="P68" s="420"/>
      <c r="Q68" s="587"/>
    </row>
    <row r="69" spans="1:17">
      <c r="A69" s="144"/>
      <c r="B69" s="420"/>
      <c r="C69" s="1019"/>
      <c r="D69" s="420"/>
      <c r="E69" s="587"/>
      <c r="F69" s="420"/>
      <c r="G69" s="587"/>
      <c r="H69" s="587"/>
      <c r="I69" s="587"/>
      <c r="J69" s="420"/>
      <c r="K69" s="587"/>
      <c r="L69" s="587"/>
      <c r="M69" s="587"/>
      <c r="N69" s="420"/>
      <c r="O69" s="587"/>
      <c r="P69" s="420"/>
      <c r="Q69" s="587"/>
    </row>
    <row r="70" spans="1:17">
      <c r="A70" s="144"/>
      <c r="B70" s="1019"/>
      <c r="C70" s="1019"/>
      <c r="D70" s="420"/>
      <c r="E70" s="587"/>
      <c r="F70" s="420"/>
      <c r="G70" s="587"/>
      <c r="H70" s="587"/>
      <c r="I70" s="587"/>
      <c r="J70" s="420"/>
      <c r="K70" s="587"/>
      <c r="L70" s="587"/>
      <c r="M70" s="587"/>
      <c r="N70" s="420"/>
      <c r="O70" s="587"/>
      <c r="P70" s="420"/>
      <c r="Q70" s="587"/>
    </row>
    <row r="71" spans="1:17">
      <c r="A71" s="511"/>
      <c r="B71" s="338"/>
      <c r="C71" s="1032"/>
      <c r="D71" s="420"/>
      <c r="E71" s="1032"/>
      <c r="F71" s="420"/>
      <c r="G71" s="1032"/>
      <c r="H71" s="1032"/>
      <c r="I71" s="1032"/>
      <c r="J71" s="420"/>
      <c r="K71" s="1032"/>
      <c r="L71" s="1032"/>
      <c r="M71" s="1032"/>
      <c r="N71" s="420"/>
      <c r="O71" s="1032"/>
      <c r="P71" s="420"/>
      <c r="Q71" s="1032"/>
    </row>
    <row r="72" spans="1:17">
      <c r="A72" s="511"/>
      <c r="B72" s="338"/>
      <c r="C72" s="1032"/>
      <c r="D72" s="420"/>
      <c r="E72" s="1032"/>
      <c r="F72" s="420"/>
      <c r="G72" s="1032"/>
      <c r="H72" s="1032"/>
      <c r="I72" s="1032"/>
      <c r="J72" s="420"/>
      <c r="K72" s="1032"/>
      <c r="L72" s="1032"/>
      <c r="M72" s="1032"/>
      <c r="N72" s="420"/>
      <c r="O72" s="1032"/>
      <c r="P72" s="420"/>
      <c r="Q72" s="1032"/>
    </row>
    <row r="73" spans="1:17">
      <c r="A73" s="511"/>
      <c r="B73" s="338"/>
      <c r="C73" s="1032"/>
      <c r="D73" s="420"/>
      <c r="E73" s="1032"/>
      <c r="F73" s="420"/>
      <c r="G73" s="1032"/>
      <c r="H73" s="1032"/>
      <c r="I73" s="1032"/>
      <c r="J73" s="420"/>
      <c r="K73" s="1032"/>
      <c r="L73" s="1032"/>
      <c r="M73" s="1032"/>
      <c r="N73" s="420"/>
      <c r="O73" s="1032"/>
      <c r="P73" s="420"/>
      <c r="Q73" s="1032"/>
    </row>
    <row r="74" spans="1:17">
      <c r="A74" s="511"/>
      <c r="B74" s="338"/>
      <c r="C74" s="1032"/>
      <c r="D74" s="420"/>
      <c r="E74" s="1032"/>
      <c r="F74" s="420"/>
      <c r="G74" s="1032"/>
      <c r="H74" s="1032"/>
      <c r="I74" s="1032"/>
      <c r="J74" s="420"/>
      <c r="K74" s="1032"/>
      <c r="L74" s="1032"/>
      <c r="M74" s="1032"/>
      <c r="N74" s="420"/>
      <c r="O74" s="1032"/>
      <c r="P74" s="420"/>
      <c r="Q74" s="1032"/>
    </row>
    <row r="75" spans="1:17">
      <c r="A75" s="511"/>
      <c r="B75" s="338"/>
      <c r="C75" s="1032"/>
      <c r="D75" s="420"/>
      <c r="E75" s="1032"/>
      <c r="F75" s="420"/>
      <c r="G75" s="1032"/>
      <c r="H75" s="1032"/>
      <c r="I75" s="1032"/>
      <c r="J75" s="420"/>
      <c r="K75" s="1032"/>
      <c r="L75" s="1032"/>
      <c r="M75" s="1032"/>
      <c r="N75" s="420"/>
      <c r="O75" s="1032"/>
      <c r="P75" s="420"/>
      <c r="Q75" s="1032"/>
    </row>
    <row r="76" spans="1:17">
      <c r="A76" s="511"/>
      <c r="B76" s="338"/>
      <c r="C76" s="1032"/>
      <c r="D76" s="420"/>
      <c r="E76" s="1032"/>
      <c r="F76" s="420"/>
      <c r="G76" s="1032"/>
      <c r="H76" s="1032"/>
      <c r="I76" s="1032"/>
      <c r="J76" s="420"/>
      <c r="K76" s="1032"/>
      <c r="L76" s="1032"/>
      <c r="M76" s="1032"/>
      <c r="N76" s="420"/>
      <c r="O76" s="1032"/>
      <c r="P76" s="420"/>
      <c r="Q76" s="1032"/>
    </row>
    <row r="77" spans="1:17">
      <c r="A77" s="511"/>
      <c r="B77" s="338"/>
      <c r="C77" s="1032"/>
      <c r="D77" s="420"/>
      <c r="E77" s="1032"/>
      <c r="F77" s="420"/>
      <c r="G77" s="1032"/>
      <c r="H77" s="1032"/>
      <c r="I77" s="1032"/>
      <c r="J77" s="420"/>
      <c r="K77" s="1032"/>
      <c r="L77" s="1032"/>
      <c r="M77" s="1032"/>
      <c r="N77" s="420"/>
      <c r="O77" s="1032"/>
      <c r="P77" s="420"/>
      <c r="Q77" s="1032"/>
    </row>
    <row r="78" spans="1:17">
      <c r="A78" s="144"/>
      <c r="B78" s="420"/>
      <c r="C78" s="1032"/>
      <c r="D78" s="420"/>
      <c r="E78" s="1032"/>
      <c r="F78" s="420"/>
      <c r="G78" s="1032"/>
      <c r="H78" s="1032"/>
      <c r="I78" s="1032"/>
      <c r="J78" s="420"/>
      <c r="K78" s="1032"/>
      <c r="L78" s="1032"/>
      <c r="M78" s="1032"/>
      <c r="N78" s="420"/>
      <c r="O78" s="1032"/>
      <c r="P78" s="420"/>
      <c r="Q78" s="1032"/>
    </row>
    <row r="79" spans="1:17">
      <c r="A79" s="144"/>
      <c r="B79" s="338"/>
      <c r="C79" s="1032"/>
      <c r="D79" s="420"/>
      <c r="E79" s="1032"/>
      <c r="F79" s="420"/>
      <c r="G79" s="1032"/>
      <c r="H79" s="1032"/>
      <c r="I79" s="1032"/>
      <c r="J79" s="420"/>
      <c r="K79" s="1032"/>
      <c r="L79" s="1032"/>
      <c r="M79" s="1032"/>
      <c r="N79" s="420"/>
      <c r="O79" s="1032"/>
      <c r="P79" s="420"/>
      <c r="Q79" s="1032"/>
    </row>
    <row r="80" spans="1:17">
      <c r="A80" s="144"/>
      <c r="B80" s="420"/>
      <c r="C80" s="1032"/>
      <c r="D80" s="420"/>
      <c r="E80" s="1032"/>
      <c r="F80" s="420"/>
      <c r="G80" s="1032"/>
      <c r="H80" s="1032"/>
      <c r="I80" s="1032"/>
      <c r="J80" s="420"/>
      <c r="K80" s="1032"/>
      <c r="L80" s="1032"/>
      <c r="M80" s="1032"/>
      <c r="N80" s="420"/>
      <c r="O80" s="1032"/>
      <c r="P80" s="420"/>
      <c r="Q80" s="1032"/>
    </row>
    <row r="81" spans="1:17">
      <c r="A81" s="145"/>
      <c r="B81" s="1019"/>
      <c r="C81" s="1019"/>
      <c r="D81" s="420"/>
      <c r="E81" s="338"/>
      <c r="F81" s="420"/>
      <c r="G81" s="587"/>
      <c r="H81" s="587"/>
      <c r="I81" s="587"/>
      <c r="J81" s="420"/>
      <c r="K81" s="587"/>
      <c r="L81" s="587"/>
      <c r="M81" s="587"/>
      <c r="N81" s="420"/>
      <c r="O81" s="587"/>
      <c r="P81" s="420"/>
      <c r="Q81" s="338"/>
    </row>
    <row r="82" spans="1:17">
      <c r="A82" s="512"/>
      <c r="B82" s="338"/>
      <c r="C82" s="1035"/>
      <c r="D82" s="1035"/>
      <c r="E82" s="512"/>
      <c r="F82" s="1035"/>
      <c r="G82" s="512"/>
      <c r="H82" s="512"/>
      <c r="I82" s="512"/>
      <c r="J82" s="1035"/>
      <c r="K82" s="512"/>
      <c r="L82" s="512"/>
      <c r="M82" s="512"/>
      <c r="N82" s="1035"/>
      <c r="O82" s="512"/>
      <c r="P82" s="1035"/>
      <c r="Q82" s="512"/>
    </row>
    <row r="83" spans="1:17">
      <c r="A83" s="512"/>
      <c r="B83" s="1035"/>
      <c r="C83" s="1035"/>
      <c r="D83" s="1035"/>
      <c r="E83" s="512"/>
      <c r="F83" s="1035"/>
      <c r="G83" s="512"/>
      <c r="H83" s="512"/>
      <c r="I83" s="512"/>
      <c r="J83" s="1035"/>
      <c r="K83" s="512"/>
      <c r="L83" s="512"/>
      <c r="M83" s="512"/>
      <c r="N83" s="1035"/>
      <c r="O83" s="512"/>
      <c r="P83" s="1035"/>
      <c r="Q83" s="512"/>
    </row>
    <row r="84" spans="1:17">
      <c r="A84" s="145"/>
      <c r="B84" s="145"/>
      <c r="C84" s="145"/>
      <c r="D84" s="145"/>
      <c r="E84" s="145"/>
      <c r="F84" s="145"/>
      <c r="G84" s="587"/>
      <c r="H84" s="587"/>
      <c r="I84" s="587"/>
      <c r="J84" s="145"/>
      <c r="K84" s="338"/>
      <c r="L84" s="338"/>
      <c r="M84" s="338"/>
      <c r="N84" s="145"/>
      <c r="O84" s="338"/>
      <c r="P84" s="145"/>
      <c r="Q84" s="145"/>
    </row>
    <row r="85" spans="1:17">
      <c r="A85" s="144"/>
      <c r="B85" s="782"/>
      <c r="C85" s="1050"/>
      <c r="D85" s="510"/>
      <c r="E85" s="1050"/>
      <c r="F85" s="510"/>
      <c r="G85" s="1296"/>
      <c r="H85" s="1296"/>
      <c r="I85" s="1296"/>
      <c r="J85" s="510"/>
      <c r="K85" s="520"/>
      <c r="L85" s="520"/>
      <c r="M85" s="520"/>
      <c r="N85" s="510"/>
      <c r="O85" s="520"/>
      <c r="P85" s="510"/>
      <c r="Q85" s="1050"/>
    </row>
    <row r="86" spans="1:17">
      <c r="A86" s="1050"/>
      <c r="B86" s="1050"/>
      <c r="C86" s="1050"/>
      <c r="D86" s="510"/>
      <c r="E86" s="1050"/>
      <c r="F86" s="510"/>
      <c r="G86" s="1296"/>
      <c r="H86" s="1296"/>
      <c r="I86" s="1296"/>
      <c r="J86" s="510"/>
      <c r="K86" s="520"/>
      <c r="L86" s="520"/>
      <c r="M86" s="520"/>
      <c r="N86" s="510"/>
      <c r="O86" s="520"/>
      <c r="P86" s="1050"/>
      <c r="Q86" s="1050"/>
    </row>
    <row r="87" spans="1:17">
      <c r="A87" s="145"/>
      <c r="B87" s="174"/>
      <c r="C87" s="174"/>
      <c r="D87" s="174"/>
      <c r="E87" s="174"/>
      <c r="F87" s="174"/>
      <c r="G87" s="777"/>
      <c r="H87" s="777"/>
      <c r="I87" s="777"/>
      <c r="J87" s="174"/>
      <c r="K87" s="419"/>
      <c r="L87" s="419"/>
      <c r="M87" s="419"/>
      <c r="N87" s="174"/>
      <c r="O87" s="419"/>
      <c r="P87" s="174"/>
      <c r="Q87" s="174"/>
    </row>
    <row r="88" spans="1:17">
      <c r="A88" s="144"/>
      <c r="B88" s="338"/>
      <c r="C88" s="587"/>
      <c r="D88" s="338"/>
      <c r="E88" s="587"/>
      <c r="F88" s="338"/>
      <c r="G88" s="587"/>
      <c r="H88" s="587"/>
      <c r="I88" s="587"/>
      <c r="J88" s="338"/>
      <c r="K88" s="587"/>
      <c r="L88" s="587"/>
      <c r="M88" s="587"/>
      <c r="N88" s="338"/>
      <c r="O88" s="587"/>
      <c r="P88" s="338"/>
      <c r="Q88" s="587"/>
    </row>
    <row r="89" spans="1:17">
      <c r="A89" s="779"/>
      <c r="B89" s="338"/>
      <c r="C89" s="587"/>
      <c r="D89" s="338"/>
      <c r="E89" s="587"/>
      <c r="F89" s="338"/>
      <c r="G89" s="587"/>
      <c r="H89" s="587"/>
      <c r="I89" s="587"/>
      <c r="J89" s="338"/>
      <c r="K89" s="587"/>
      <c r="L89" s="587"/>
      <c r="M89" s="587"/>
      <c r="N89" s="338"/>
      <c r="O89" s="587"/>
      <c r="P89" s="338"/>
      <c r="Q89" s="587"/>
    </row>
    <row r="90" spans="1:17">
      <c r="A90" s="779"/>
      <c r="B90" s="338"/>
      <c r="C90" s="587"/>
      <c r="D90" s="338"/>
      <c r="E90" s="587"/>
      <c r="F90" s="338"/>
      <c r="G90" s="587"/>
      <c r="H90" s="587"/>
      <c r="I90" s="587"/>
      <c r="J90" s="338"/>
      <c r="K90" s="587"/>
      <c r="L90" s="587"/>
      <c r="M90" s="587"/>
      <c r="N90" s="338"/>
      <c r="O90" s="587"/>
      <c r="P90" s="338"/>
      <c r="Q90" s="587"/>
    </row>
    <row r="91" spans="1:17">
      <c r="A91" s="779"/>
      <c r="B91" s="338"/>
      <c r="C91" s="587"/>
      <c r="D91" s="338"/>
      <c r="E91" s="587"/>
      <c r="F91" s="338"/>
      <c r="G91" s="587"/>
      <c r="H91" s="587"/>
      <c r="I91" s="587"/>
      <c r="J91" s="338"/>
      <c r="K91" s="587"/>
      <c r="L91" s="587"/>
      <c r="M91" s="587"/>
      <c r="N91" s="338"/>
      <c r="O91" s="587"/>
      <c r="P91" s="338"/>
      <c r="Q91" s="587"/>
    </row>
    <row r="92" spans="1:17">
      <c r="A92" s="779"/>
      <c r="B92" s="338"/>
      <c r="C92" s="587"/>
      <c r="D92" s="338"/>
      <c r="E92" s="587"/>
      <c r="F92" s="338"/>
      <c r="G92" s="587"/>
      <c r="H92" s="587"/>
      <c r="I92" s="587"/>
      <c r="J92" s="338"/>
      <c r="K92" s="587"/>
      <c r="L92" s="587"/>
      <c r="M92" s="587"/>
      <c r="N92" s="338"/>
      <c r="O92" s="587"/>
      <c r="P92" s="338"/>
      <c r="Q92" s="587"/>
    </row>
    <row r="93" spans="1:17">
      <c r="A93" s="779"/>
      <c r="B93" s="338"/>
      <c r="C93" s="587"/>
      <c r="D93" s="338"/>
      <c r="E93" s="587"/>
      <c r="F93" s="338"/>
      <c r="G93" s="587"/>
      <c r="H93" s="587"/>
      <c r="I93" s="587"/>
      <c r="J93" s="338"/>
      <c r="K93" s="587"/>
      <c r="L93" s="587"/>
      <c r="M93" s="587"/>
      <c r="N93" s="338"/>
      <c r="O93" s="587"/>
      <c r="P93" s="338"/>
      <c r="Q93" s="587"/>
    </row>
    <row r="94" spans="1:17">
      <c r="A94" s="779"/>
      <c r="B94" s="338"/>
      <c r="C94" s="587"/>
      <c r="D94" s="338"/>
      <c r="E94" s="587"/>
      <c r="F94" s="338"/>
      <c r="G94" s="587"/>
      <c r="H94" s="587"/>
      <c r="I94" s="587"/>
      <c r="J94" s="338"/>
      <c r="K94" s="587"/>
      <c r="L94" s="587"/>
      <c r="M94" s="587"/>
      <c r="N94" s="338"/>
      <c r="O94" s="587"/>
      <c r="P94" s="338"/>
      <c r="Q94" s="587"/>
    </row>
    <row r="95" spans="1:17">
      <c r="A95" s="779"/>
      <c r="B95" s="338"/>
      <c r="C95" s="587"/>
      <c r="D95" s="338"/>
      <c r="E95" s="587"/>
      <c r="F95" s="338"/>
      <c r="G95" s="587"/>
      <c r="H95" s="587"/>
      <c r="I95" s="587"/>
      <c r="J95" s="338"/>
      <c r="K95" s="587"/>
      <c r="L95" s="587"/>
      <c r="M95" s="587"/>
      <c r="N95" s="338"/>
      <c r="O95" s="587"/>
      <c r="P95" s="338"/>
      <c r="Q95" s="587"/>
    </row>
    <row r="96" spans="1:17">
      <c r="A96" s="144"/>
      <c r="B96" s="338"/>
      <c r="C96" s="587"/>
      <c r="D96" s="338"/>
      <c r="E96" s="587"/>
      <c r="F96" s="338"/>
      <c r="G96" s="587"/>
      <c r="H96" s="587"/>
      <c r="I96" s="587"/>
      <c r="J96" s="338"/>
      <c r="K96" s="587"/>
      <c r="L96" s="587"/>
      <c r="M96" s="587"/>
      <c r="N96" s="338"/>
      <c r="O96" s="587"/>
      <c r="P96" s="338"/>
      <c r="Q96" s="587"/>
    </row>
    <row r="97" spans="1:17">
      <c r="B97" s="337"/>
      <c r="C97" s="367"/>
      <c r="D97" s="337"/>
      <c r="E97" s="367"/>
      <c r="F97" s="337"/>
      <c r="J97" s="337"/>
      <c r="K97" s="367"/>
      <c r="L97" s="367"/>
      <c r="M97" s="367"/>
      <c r="N97" s="337"/>
      <c r="O97" s="367"/>
      <c r="P97" s="337"/>
      <c r="Q97" s="367"/>
    </row>
    <row r="98" spans="1:17">
      <c r="A98" s="145"/>
      <c r="B98" s="338"/>
      <c r="C98" s="587"/>
      <c r="D98" s="338"/>
      <c r="E98" s="587"/>
      <c r="F98" s="338"/>
      <c r="G98" s="587"/>
      <c r="H98" s="587"/>
      <c r="I98" s="587"/>
      <c r="J98" s="338"/>
      <c r="K98" s="587"/>
      <c r="L98" s="587"/>
      <c r="M98" s="587"/>
      <c r="N98" s="338"/>
      <c r="O98" s="587"/>
      <c r="P98" s="338"/>
      <c r="Q98" s="587"/>
    </row>
    <row r="99" spans="1:17">
      <c r="A99" s="1019"/>
      <c r="B99" s="338"/>
      <c r="C99" s="587"/>
      <c r="D99" s="338"/>
      <c r="E99" s="587"/>
      <c r="F99" s="338"/>
      <c r="G99" s="587"/>
      <c r="H99" s="587"/>
      <c r="I99" s="587"/>
      <c r="J99" s="338"/>
      <c r="K99" s="587"/>
      <c r="L99" s="587"/>
      <c r="M99" s="587"/>
      <c r="N99" s="338"/>
      <c r="O99" s="587"/>
      <c r="P99" s="338"/>
      <c r="Q99" s="587"/>
    </row>
    <row r="100" spans="1:17">
      <c r="A100" s="145"/>
      <c r="B100" s="338"/>
      <c r="C100" s="587"/>
      <c r="D100" s="338"/>
      <c r="E100" s="587"/>
      <c r="F100" s="338"/>
      <c r="G100" s="587"/>
      <c r="H100" s="587"/>
      <c r="I100" s="587"/>
      <c r="J100" s="338"/>
      <c r="K100" s="587"/>
      <c r="L100" s="587"/>
      <c r="M100" s="587"/>
      <c r="N100" s="338"/>
      <c r="O100" s="587"/>
      <c r="P100" s="338"/>
      <c r="Q100" s="587"/>
    </row>
  </sheetData>
  <sheetProtection password="DF1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41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O100"/>
  <sheetViews>
    <sheetView workbookViewId="0" xr3:uid="{84C63CA7-D800-5F12-ABFD-A37359D34F9C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2.28515625" customWidth="1"/>
    <col min="7" max="7" width="5.140625" style="367" customWidth="1"/>
    <col min="8" max="8" width="12.7109375" customWidth="1"/>
    <col min="9" max="9" width="4.7109375" style="337" customWidth="1"/>
    <col min="10" max="10" width="12.7109375" customWidth="1"/>
    <col min="11" max="11" width="4.7109375" style="337" customWidth="1"/>
    <col min="12" max="12" width="11.85546875" customWidth="1"/>
    <col min="13" max="13" width="5.7109375" customWidth="1"/>
    <col min="15" max="15" width="6.7109375" customWidth="1"/>
    <col min="16" max="16" width="9.28515625" customWidth="1"/>
    <col min="17" max="17" width="5.140625" customWidth="1"/>
    <col min="18" max="18" width="8.85546875" customWidth="1"/>
    <col min="19" max="19" width="4.28515625" customWidth="1"/>
    <col min="20" max="20" width="11.5703125" customWidth="1"/>
    <col min="21" max="21" width="6.85546875" customWidth="1"/>
    <col min="22" max="22" width="11.42578125" customWidth="1"/>
    <col min="23" max="23" width="5.140625" customWidth="1"/>
    <col min="24" max="24" width="9" customWidth="1"/>
    <col min="25" max="25" width="5.5703125" customWidth="1"/>
    <col min="26" max="26" width="12.140625" customWidth="1"/>
    <col min="27" max="27" width="4.85546875" customWidth="1"/>
    <col min="28" max="28" width="9.85546875" customWidth="1"/>
    <col min="29" max="29" width="5.5703125" customWidth="1"/>
    <col min="30" max="30" width="11" customWidth="1"/>
    <col min="31" max="31" width="5.5703125" customWidth="1"/>
    <col min="32" max="32" width="11.85546875" customWidth="1"/>
    <col min="33" max="33" width="5" customWidth="1"/>
    <col min="34" max="34" width="11.5703125" customWidth="1"/>
    <col min="35" max="35" width="5.85546875" customWidth="1"/>
    <col min="36" max="36" width="11.5703125" customWidth="1"/>
    <col min="37" max="37" width="5.85546875" customWidth="1"/>
    <col min="38" max="38" width="10.7109375" customWidth="1"/>
    <col min="39" max="39" width="5.85546875" customWidth="1"/>
    <col min="40" max="40" width="11" customWidth="1"/>
    <col min="41" max="41" width="4.5703125" customWidth="1"/>
  </cols>
  <sheetData>
    <row r="1" spans="1:41">
      <c r="A1" s="144" t="s">
        <v>1290</v>
      </c>
      <c r="K1" t="str">
        <f>Summary!V1</f>
        <v>QUARTER ENDED 31 DECEMBER 2004</v>
      </c>
    </row>
    <row r="2" spans="1:41">
      <c r="A2" s="145"/>
      <c r="V2" s="337"/>
    </row>
    <row r="3" spans="1:41" s="428" customFormat="1">
      <c r="A3" s="432" t="s">
        <v>1386</v>
      </c>
      <c r="B3" s="434" t="s">
        <v>78</v>
      </c>
      <c r="C3" s="427"/>
      <c r="D3" s="1253" t="s">
        <v>860</v>
      </c>
      <c r="E3" s="1488"/>
      <c r="F3" s="1253" t="s">
        <v>470</v>
      </c>
      <c r="G3" s="1488"/>
      <c r="H3" s="1253" t="s">
        <v>470</v>
      </c>
      <c r="I3" s="427"/>
      <c r="J3" s="325" t="s">
        <v>470</v>
      </c>
      <c r="K3" s="427"/>
      <c r="L3" s="325" t="s">
        <v>470</v>
      </c>
      <c r="M3" s="427"/>
      <c r="N3" s="325" t="s">
        <v>470</v>
      </c>
      <c r="O3" s="427"/>
      <c r="P3" s="325" t="s">
        <v>487</v>
      </c>
      <c r="Q3" s="427"/>
      <c r="R3" s="325" t="s">
        <v>531</v>
      </c>
      <c r="S3" s="427"/>
      <c r="T3" s="325" t="s">
        <v>489</v>
      </c>
      <c r="U3" s="515"/>
      <c r="V3" s="325" t="s">
        <v>506</v>
      </c>
      <c r="W3" s="514"/>
      <c r="X3" s="325" t="s">
        <v>506</v>
      </c>
      <c r="Y3" s="427"/>
      <c r="Z3" s="1477" t="s">
        <v>1407</v>
      </c>
      <c r="AA3" s="514"/>
      <c r="AB3" s="1477" t="s">
        <v>1407</v>
      </c>
      <c r="AC3" s="514"/>
      <c r="AD3" s="1477" t="s">
        <v>1407</v>
      </c>
      <c r="AE3" s="514"/>
      <c r="AF3" s="1477" t="s">
        <v>1408</v>
      </c>
      <c r="AG3" s="514"/>
      <c r="AH3" s="1477" t="s">
        <v>1408</v>
      </c>
      <c r="AI3" s="514"/>
      <c r="AJ3" s="1477" t="s">
        <v>1408</v>
      </c>
      <c r="AK3" s="514"/>
      <c r="AL3" s="1506" t="s">
        <v>1195</v>
      </c>
      <c r="AM3" s="440"/>
      <c r="AN3" s="1418" t="s">
        <v>509</v>
      </c>
      <c r="AO3" s="514"/>
    </row>
    <row r="4" spans="1:41" s="428" customFormat="1" ht="12">
      <c r="A4" s="432"/>
      <c r="B4" s="431"/>
      <c r="C4" s="429"/>
      <c r="D4" s="1255" t="s">
        <v>867</v>
      </c>
      <c r="E4" s="1489"/>
      <c r="F4" s="1255" t="s">
        <v>1409</v>
      </c>
      <c r="G4" s="1489"/>
      <c r="H4" s="1255" t="s">
        <v>1410</v>
      </c>
      <c r="I4" s="429"/>
      <c r="J4" s="169" t="s">
        <v>1411</v>
      </c>
      <c r="K4" s="429"/>
      <c r="L4" s="169" t="s">
        <v>1412</v>
      </c>
      <c r="M4" s="429"/>
      <c r="N4" s="169" t="s">
        <v>1413</v>
      </c>
      <c r="O4" s="429"/>
      <c r="P4" s="169" t="s">
        <v>1414</v>
      </c>
      <c r="Q4" s="429"/>
      <c r="R4" s="169" t="s">
        <v>1310</v>
      </c>
      <c r="S4" s="429"/>
      <c r="T4" s="169" t="s">
        <v>1415</v>
      </c>
      <c r="U4" s="518"/>
      <c r="V4" s="169" t="s">
        <v>1416</v>
      </c>
      <c r="W4" s="517"/>
      <c r="X4" s="169" t="s">
        <v>729</v>
      </c>
      <c r="Y4" s="429"/>
      <c r="Z4" s="1478" t="s">
        <v>1417</v>
      </c>
      <c r="AA4" s="517"/>
      <c r="AB4" s="1478" t="s">
        <v>1418</v>
      </c>
      <c r="AC4" s="517"/>
      <c r="AD4" s="1478" t="s">
        <v>1419</v>
      </c>
      <c r="AE4" s="517"/>
      <c r="AF4" s="1478" t="s">
        <v>1420</v>
      </c>
      <c r="AG4" s="517"/>
      <c r="AH4" s="1478" t="s">
        <v>1421</v>
      </c>
      <c r="AI4" s="517"/>
      <c r="AJ4" s="1478" t="s">
        <v>1422</v>
      </c>
      <c r="AK4" s="517"/>
      <c r="AL4" s="1507" t="s">
        <v>1200</v>
      </c>
      <c r="AM4" s="383"/>
      <c r="AN4" s="1486" t="s">
        <v>1423</v>
      </c>
      <c r="AO4" s="517"/>
    </row>
    <row r="5" spans="1:41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370" t="s">
        <v>22</v>
      </c>
      <c r="V5" s="156" t="s">
        <v>116</v>
      </c>
      <c r="W5" s="346" t="s">
        <v>22</v>
      </c>
      <c r="X5" s="156" t="s">
        <v>116</v>
      </c>
      <c r="Y5" s="157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 s="156" t="s">
        <v>116</v>
      </c>
      <c r="AG5" s="346" t="s">
        <v>22</v>
      </c>
      <c r="AH5" s="156" t="s">
        <v>116</v>
      </c>
      <c r="AI5" s="346" t="s">
        <v>22</v>
      </c>
      <c r="AJ5" s="156" t="s">
        <v>116</v>
      </c>
      <c r="AK5" s="346" t="s">
        <v>22</v>
      </c>
      <c r="AL5" s="156" t="s">
        <v>116</v>
      </c>
      <c r="AM5" s="157" t="s">
        <v>22</v>
      </c>
      <c r="AN5" s="156" t="s">
        <v>116</v>
      </c>
      <c r="AO5" s="346" t="s">
        <v>22</v>
      </c>
    </row>
    <row r="6" spans="1:41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366"/>
      <c r="W6" s="349"/>
      <c r="Y6" s="158"/>
      <c r="AA6" s="349"/>
      <c r="AC6" s="349"/>
      <c r="AE6" s="349"/>
      <c r="AG6" s="349"/>
      <c r="AI6" s="349"/>
      <c r="AK6" s="349"/>
      <c r="AM6" s="158"/>
      <c r="AO6" s="349"/>
    </row>
    <row r="7" spans="1:41">
      <c r="A7" s="172" t="s">
        <v>119</v>
      </c>
      <c r="B7" s="337">
        <f>D7+F7+H7+J7+L7+N7+P7+R7+T7+V7+X7+Z7+AB7+AD7+AF7+AH7+AJ7+AL7+AN7</f>
        <v>1781.0006822800001</v>
      </c>
      <c r="C7" s="366">
        <f>B7/$B$10*100</f>
        <v>48.506833221027492</v>
      </c>
      <c r="D7" s="421">
        <v>9.9999999999999995E-7</v>
      </c>
      <c r="E7" s="366">
        <f>D7/$D$10*100</f>
        <v>99.009900990099027</v>
      </c>
      <c r="F7" s="421"/>
      <c r="G7" s="366">
        <f>F7/$F$10*100</f>
        <v>0</v>
      </c>
      <c r="H7" s="421">
        <v>0</v>
      </c>
      <c r="I7" s="366">
        <f>H7/$H$10*100</f>
        <v>0</v>
      </c>
      <c r="J7" s="421">
        <v>157.75700000000001</v>
      </c>
      <c r="K7" s="366">
        <f>J7/$J$10*100</f>
        <v>79.306357800332805</v>
      </c>
      <c r="L7" s="421">
        <v>0</v>
      </c>
      <c r="M7" s="366">
        <f>L7/$P$10*100</f>
        <v>0</v>
      </c>
      <c r="N7" s="421">
        <v>0</v>
      </c>
      <c r="O7" s="366">
        <f>N7/$P$10*100</f>
        <v>0</v>
      </c>
      <c r="P7" s="421">
        <v>288.5</v>
      </c>
      <c r="Q7" s="366">
        <f>P7/$P$10*100</f>
        <v>40.058317134129403</v>
      </c>
      <c r="R7" s="421">
        <v>104.7</v>
      </c>
      <c r="S7" s="366">
        <f>R7/$R$10*100</f>
        <v>44.326841659610508</v>
      </c>
      <c r="T7" s="421">
        <v>423.1</v>
      </c>
      <c r="U7" s="366">
        <f>T7/$T$10*100</f>
        <v>87.489660876757654</v>
      </c>
      <c r="V7" s="421">
        <v>396</v>
      </c>
      <c r="W7" s="366">
        <f>V7/$V$10*100</f>
        <v>41.422594142259413</v>
      </c>
      <c r="X7" s="421">
        <v>0</v>
      </c>
      <c r="Y7" s="366">
        <f>X7/$X$10*100</f>
        <v>0</v>
      </c>
      <c r="Z7" s="421">
        <v>69.099999999999994</v>
      </c>
      <c r="AA7" s="366">
        <f>Z7/$Z$10*100</f>
        <v>25.045306270387822</v>
      </c>
      <c r="AB7" s="421">
        <v>10.7</v>
      </c>
      <c r="AC7" s="366">
        <f>AB7/$AB$10*100</f>
        <v>34.516129032258064</v>
      </c>
      <c r="AD7" s="421">
        <v>8.8000000000000007</v>
      </c>
      <c r="AE7" s="366">
        <f>AD7/$AD$10*100</f>
        <v>56.050955414012748</v>
      </c>
      <c r="AF7" s="421">
        <v>51.4</v>
      </c>
      <c r="AG7" s="366">
        <f>AF7/$AF$10*100</f>
        <v>36.146272855133617</v>
      </c>
      <c r="AH7" s="421">
        <v>110.1</v>
      </c>
      <c r="AI7" s="366">
        <f>AH7/$AH$10*100</f>
        <v>44.556859571023878</v>
      </c>
      <c r="AJ7" s="421">
        <v>58.9</v>
      </c>
      <c r="AK7" s="366">
        <f>AJ7/$AJ$10*100</f>
        <v>69.539551357733174</v>
      </c>
      <c r="AL7" s="421">
        <v>0</v>
      </c>
      <c r="AM7" s="366">
        <f>AL7/$AL$10*100</f>
        <v>0</v>
      </c>
      <c r="AN7" s="421">
        <v>101.94368128000001</v>
      </c>
      <c r="AO7" s="366">
        <f>AN7/$AN$10*100</f>
        <v>50.495903787033505</v>
      </c>
    </row>
    <row r="8" spans="1:41">
      <c r="A8" s="172" t="s">
        <v>278</v>
      </c>
      <c r="B8" s="337">
        <f>D8+F8+H8+J8+L8+N8+P8+R8+T8+V8+X8+Z8+AB8+AD8+AF8+AH8+AJ8+AL8+AN8</f>
        <v>1890.6483700599997</v>
      </c>
      <c r="C8" s="366">
        <f>B8/$B$10*100</f>
        <v>51.493166778972508</v>
      </c>
      <c r="D8" s="421">
        <f>SUM('FOF3'!AG8:AG12)</f>
        <v>1E-8</v>
      </c>
      <c r="E8" s="366">
        <f>D8/$D$10*100</f>
        <v>0.99009900990099031</v>
      </c>
      <c r="F8" s="421">
        <v>46.601999999999997</v>
      </c>
      <c r="G8" s="366">
        <f>F8/$F$10*100</f>
        <v>100</v>
      </c>
      <c r="H8" s="421">
        <v>2.2999999999999998</v>
      </c>
      <c r="I8" s="366">
        <f>H8/$H$10*100</f>
        <v>100</v>
      </c>
      <c r="J8" s="421">
        <v>41.164000000000001</v>
      </c>
      <c r="K8" s="366">
        <f>J8/$J$10*100</f>
        <v>20.693642199667206</v>
      </c>
      <c r="L8" s="421">
        <f>SUM('FOF3'!AA48:AA52)</f>
        <v>8</v>
      </c>
      <c r="M8" s="366">
        <f>L8/$P$10*100</f>
        <v>1.1108025548458762</v>
      </c>
      <c r="N8" s="421">
        <f>SUM('FOF3'!AD48:AD52)</f>
        <v>1</v>
      </c>
      <c r="O8" s="366">
        <f>N8/$P$10*100</f>
        <v>0.13885031935573452</v>
      </c>
      <c r="P8" s="421">
        <v>431.7</v>
      </c>
      <c r="Q8" s="366">
        <f>P8/$P$10*100</f>
        <v>59.941682865870582</v>
      </c>
      <c r="R8" s="421">
        <v>131.5</v>
      </c>
      <c r="S8" s="366">
        <f>R8/$R$10*100</f>
        <v>55.673158340389506</v>
      </c>
      <c r="T8" s="421">
        <v>60.5</v>
      </c>
      <c r="U8" s="366">
        <f>T8/$T$10*100</f>
        <v>12.510339123242348</v>
      </c>
      <c r="V8" s="421">
        <v>560</v>
      </c>
      <c r="W8" s="366">
        <f>V8/$V$10*100</f>
        <v>58.577405857740587</v>
      </c>
      <c r="X8" s="421">
        <f>SUM('FOF6'!AD8:AD12)</f>
        <v>17.995000000000001</v>
      </c>
      <c r="Y8" s="366">
        <f>X8/$X$10*100</f>
        <v>100</v>
      </c>
      <c r="Z8" s="421">
        <v>206.8</v>
      </c>
      <c r="AA8" s="366">
        <f>Z8/$Z$10*100</f>
        <v>74.954693729612188</v>
      </c>
      <c r="AB8" s="421">
        <v>20.3</v>
      </c>
      <c r="AC8" s="366">
        <f>AB8/$AB$10*100</f>
        <v>65.483870967741936</v>
      </c>
      <c r="AD8" s="421">
        <v>6.9</v>
      </c>
      <c r="AE8" s="366">
        <f>AD8/$AD$10*100</f>
        <v>43.949044585987266</v>
      </c>
      <c r="AF8" s="421">
        <v>90.8</v>
      </c>
      <c r="AG8" s="366">
        <f>AF8/$AF$10*100</f>
        <v>63.85372714486639</v>
      </c>
      <c r="AH8" s="421">
        <v>137</v>
      </c>
      <c r="AI8" s="366">
        <f>AH8/$AH$10*100</f>
        <v>55.443140428976122</v>
      </c>
      <c r="AJ8" s="421">
        <v>25.8</v>
      </c>
      <c r="AK8" s="366">
        <f>AJ8/$AJ$10*100</f>
        <v>30.460448642266826</v>
      </c>
      <c r="AL8" s="421">
        <f>SUM('FOF6'!AA48:AA52)</f>
        <v>2.3460000000000001</v>
      </c>
      <c r="AM8" s="366">
        <f>AL8/$AL$10*100</f>
        <v>100</v>
      </c>
      <c r="AN8" s="421">
        <v>99.941370050000003</v>
      </c>
      <c r="AO8" s="366">
        <f>AN8/$AN$10*100</f>
        <v>49.504096212966495</v>
      </c>
    </row>
    <row r="9" spans="1:41" ht="13.5" thickBot="1">
      <c r="A9" s="324" t="s">
        <v>121</v>
      </c>
      <c r="B9" s="337">
        <f>D9+F9+H9+J9+L9+N9+P9+R9+T9+V9+X9+Z9+AB9+AD9+AF9+AH9+AJ9+AL9+AN9</f>
        <v>0</v>
      </c>
      <c r="C9" s="366">
        <f>B9/$B$10*100</f>
        <v>0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/>
      <c r="K9" s="366">
        <f>J9/$J$10*100</f>
        <v>0</v>
      </c>
      <c r="L9" s="421">
        <v>0</v>
      </c>
      <c r="M9" s="366">
        <f>L9/$P$10*100</f>
        <v>0</v>
      </c>
      <c r="N9" s="421">
        <v>0</v>
      </c>
      <c r="O9" s="366">
        <f>N9/$P$10*100</f>
        <v>0</v>
      </c>
      <c r="P9" s="421"/>
      <c r="Q9" s="366">
        <f>P9/$P$10*100</f>
        <v>0</v>
      </c>
      <c r="R9" s="421"/>
      <c r="S9" s="366">
        <f>R9/$R$10*100</f>
        <v>0</v>
      </c>
      <c r="T9" s="421">
        <v>0</v>
      </c>
      <c r="U9" s="366">
        <f>T9/$T$10*100</f>
        <v>0</v>
      </c>
      <c r="V9" s="421"/>
      <c r="W9" s="366">
        <f>V9/$V$10*100</f>
        <v>0</v>
      </c>
      <c r="X9" s="421">
        <v>0</v>
      </c>
      <c r="Y9" s="366">
        <f>X9/$X$10*100</f>
        <v>0</v>
      </c>
      <c r="Z9" s="421"/>
      <c r="AA9" s="366">
        <f>Z9/$Z$10*100</f>
        <v>0</v>
      </c>
      <c r="AB9" s="421"/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  <c r="AH9" s="421"/>
      <c r="AI9" s="366">
        <f>AH9/$AH$10*100</f>
        <v>0</v>
      </c>
      <c r="AJ9" s="421"/>
      <c r="AK9" s="366">
        <f>AJ9/$AJ$10*100</f>
        <v>0</v>
      </c>
      <c r="AL9" s="421">
        <v>0</v>
      </c>
      <c r="AM9" s="366">
        <f>AL9/$AL$10*100</f>
        <v>0</v>
      </c>
      <c r="AN9" s="421"/>
      <c r="AO9" s="366">
        <f>AN9/$AN$10*100</f>
        <v>0</v>
      </c>
    </row>
    <row r="10" spans="1:41" ht="16.5" customHeight="1" thickBot="1">
      <c r="A10" s="322" t="s">
        <v>123</v>
      </c>
      <c r="B10" s="355">
        <f>SUM(B7:B9)</f>
        <v>3671.6490523399998</v>
      </c>
      <c r="C10" s="365">
        <f>SUM(C7:C9)</f>
        <v>100</v>
      </c>
      <c r="D10" s="422">
        <f t="shared" ref="D10:O10" si="0">SUM(D7:D9)</f>
        <v>1.0099999999999999E-6</v>
      </c>
      <c r="E10" s="365">
        <f t="shared" si="0"/>
        <v>100.00000000000001</v>
      </c>
      <c r="F10" s="422">
        <v>46.601999999999997</v>
      </c>
      <c r="G10" s="365">
        <f t="shared" si="0"/>
        <v>100</v>
      </c>
      <c r="H10" s="422">
        <f>SUM(H7:H9)</f>
        <v>2.2999999999999998</v>
      </c>
      <c r="I10" s="365">
        <f t="shared" si="0"/>
        <v>100</v>
      </c>
      <c r="J10" s="422">
        <v>198.92099999999999</v>
      </c>
      <c r="K10" s="365">
        <f t="shared" si="0"/>
        <v>100.00000000000001</v>
      </c>
      <c r="L10" s="422">
        <f t="shared" si="0"/>
        <v>8</v>
      </c>
      <c r="M10" s="365">
        <f t="shared" si="0"/>
        <v>1.1108025548458762</v>
      </c>
      <c r="N10" s="422">
        <f t="shared" si="0"/>
        <v>1</v>
      </c>
      <c r="O10" s="365">
        <f t="shared" si="0"/>
        <v>0.13885031935573452</v>
      </c>
      <c r="P10" s="422">
        <v>720.2</v>
      </c>
      <c r="Q10" s="365">
        <f t="shared" ref="Q10:AO10" si="1">SUM(Q7:Q9)</f>
        <v>99.999999999999986</v>
      </c>
      <c r="R10" s="422">
        <v>236.2</v>
      </c>
      <c r="S10" s="365">
        <f t="shared" si="1"/>
        <v>100.00000000000001</v>
      </c>
      <c r="T10" s="422">
        <v>483.6</v>
      </c>
      <c r="U10" s="365">
        <f t="shared" si="1"/>
        <v>100</v>
      </c>
      <c r="V10" s="422">
        <v>956</v>
      </c>
      <c r="W10" s="365">
        <f t="shared" si="1"/>
        <v>100</v>
      </c>
      <c r="X10" s="422">
        <f t="shared" si="1"/>
        <v>17.995000000000001</v>
      </c>
      <c r="Y10" s="365">
        <f t="shared" si="1"/>
        <v>100</v>
      </c>
      <c r="Z10" s="422">
        <v>275.89999999999998</v>
      </c>
      <c r="AA10" s="365">
        <f t="shared" si="1"/>
        <v>100.00000000000001</v>
      </c>
      <c r="AB10" s="422">
        <v>31</v>
      </c>
      <c r="AC10" s="365">
        <f t="shared" si="1"/>
        <v>100</v>
      </c>
      <c r="AD10" s="422">
        <v>15.7</v>
      </c>
      <c r="AE10" s="365">
        <f t="shared" si="1"/>
        <v>100.00000000000001</v>
      </c>
      <c r="AF10" s="422">
        <v>142.19999999999999</v>
      </c>
      <c r="AG10" s="365">
        <f t="shared" si="1"/>
        <v>100</v>
      </c>
      <c r="AH10" s="422">
        <v>247.1</v>
      </c>
      <c r="AI10" s="365">
        <f t="shared" si="1"/>
        <v>100</v>
      </c>
      <c r="AJ10" s="422">
        <v>84.7</v>
      </c>
      <c r="AK10" s="365">
        <f>SUM(AK7:AK9)</f>
        <v>100</v>
      </c>
      <c r="AL10" s="422">
        <f t="shared" si="1"/>
        <v>2.3460000000000001</v>
      </c>
      <c r="AM10" s="365">
        <f t="shared" si="1"/>
        <v>100</v>
      </c>
      <c r="AN10" s="422">
        <v>201.88505133000001</v>
      </c>
      <c r="AO10" s="365">
        <f t="shared" si="1"/>
        <v>100</v>
      </c>
    </row>
    <row r="11" spans="1:41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</row>
    <row r="12" spans="1:41" ht="12.75" customHeight="1">
      <c r="A12" s="351" t="s">
        <v>127</v>
      </c>
      <c r="B12" s="337">
        <f t="shared" ref="B12:B25" si="2">D12+F12+H12+J12+L12+N12+P12+R12+T12+V12+X12+Z12+AB12+AD12+AF12+AH12+AJ12+AL12+AN12</f>
        <v>329.24349999999993</v>
      </c>
      <c r="C12" s="425">
        <f t="shared" ref="C12:C24" si="3">B12/$B$28*100</f>
        <v>18.285609778279959</v>
      </c>
      <c r="D12" s="420"/>
      <c r="E12" s="425"/>
      <c r="F12" s="420"/>
      <c r="G12" s="425">
        <v>0</v>
      </c>
      <c r="H12" s="420">
        <v>0</v>
      </c>
      <c r="I12" s="425">
        <v>0</v>
      </c>
      <c r="J12" s="420">
        <v>53.58</v>
      </c>
      <c r="K12" s="425">
        <f t="shared" ref="K12:K25" si="4">J12/$J$28*100</f>
        <v>33.963627604480308</v>
      </c>
      <c r="L12" s="420"/>
      <c r="M12" s="425"/>
      <c r="N12" s="420"/>
      <c r="O12" s="425"/>
      <c r="P12" s="420">
        <v>73.099999999999994</v>
      </c>
      <c r="Q12" s="425">
        <f t="shared" ref="Q12:Q25" si="5">P12/$P$28*100</f>
        <v>25.337954939341419</v>
      </c>
      <c r="R12" s="420">
        <v>24.1</v>
      </c>
      <c r="S12" s="425">
        <f t="shared" ref="S12:S25" si="6">R12/$R$28*100</f>
        <v>23.018147086914997</v>
      </c>
      <c r="T12" s="420">
        <v>93</v>
      </c>
      <c r="U12" s="425">
        <f t="shared" ref="U12:U25" si="7">T12/$T$28*100</f>
        <v>21.980619238950602</v>
      </c>
      <c r="V12" s="420">
        <v>45.5</v>
      </c>
      <c r="W12" s="425">
        <f t="shared" ref="W12:W25" si="8">V12/$V$28*100</f>
        <v>11.48989898989899</v>
      </c>
      <c r="X12" s="420"/>
      <c r="Y12" s="425"/>
      <c r="Z12" s="420">
        <v>5.0999999999999996</v>
      </c>
      <c r="AA12" s="425">
        <f t="shared" ref="AA12:AA25" si="9">Z12/$Z$28*100</f>
        <v>7.3806078147612153</v>
      </c>
      <c r="AB12" s="420">
        <v>0.7</v>
      </c>
      <c r="AC12" s="425">
        <f t="shared" ref="AC12:AC25" si="10">AB12/$AB$28*100</f>
        <v>6.5420560747663545</v>
      </c>
      <c r="AD12" s="420">
        <v>0.8</v>
      </c>
      <c r="AE12" s="425">
        <f t="shared" ref="AE12:AE25" si="11">AD12/$AD$28*100</f>
        <v>9.0909090909090917</v>
      </c>
      <c r="AF12" s="420">
        <v>10.199999999999999</v>
      </c>
      <c r="AG12" s="425">
        <f t="shared" ref="AG12:AG25" si="12">AF12/$AF$28*100</f>
        <v>19.844357976653697</v>
      </c>
      <c r="AH12" s="420">
        <v>12.7</v>
      </c>
      <c r="AI12" s="425">
        <f t="shared" ref="AI12:AI25" si="13">AH12/$AH$28*100</f>
        <v>11.53496821071753</v>
      </c>
      <c r="AJ12" s="420">
        <v>6.4</v>
      </c>
      <c r="AK12" s="425">
        <f>AJ12/$AJ$28*100</f>
        <v>10.865874363327675</v>
      </c>
      <c r="AL12" s="420"/>
      <c r="AM12" s="425"/>
      <c r="AN12" s="420">
        <v>4.0635000000000003</v>
      </c>
      <c r="AO12" s="425">
        <f t="shared" ref="AO12:AO25" si="14">AN12/$AN$28*100</f>
        <v>3.9875890144093527</v>
      </c>
    </row>
    <row r="13" spans="1:41">
      <c r="A13" s="351" t="s">
        <v>129</v>
      </c>
      <c r="B13" s="337">
        <f t="shared" si="2"/>
        <v>73.587000000000003</v>
      </c>
      <c r="C13" s="425">
        <f t="shared" si="3"/>
        <v>4.0868936418009403</v>
      </c>
      <c r="D13" s="420"/>
      <c r="E13" s="425"/>
      <c r="F13" s="420"/>
      <c r="G13" s="425">
        <v>0</v>
      </c>
      <c r="H13" s="420">
        <v>0</v>
      </c>
      <c r="I13" s="425">
        <v>0</v>
      </c>
      <c r="J13" s="420">
        <v>3.827</v>
      </c>
      <c r="K13" s="425">
        <f t="shared" si="4"/>
        <v>2.4258828451352397</v>
      </c>
      <c r="L13" s="420"/>
      <c r="M13" s="425"/>
      <c r="N13" s="420"/>
      <c r="O13" s="425"/>
      <c r="P13" s="420">
        <v>8.5</v>
      </c>
      <c r="Q13" s="425">
        <f t="shared" si="5"/>
        <v>2.9462738301559792</v>
      </c>
      <c r="R13" s="420">
        <v>6.1</v>
      </c>
      <c r="S13" s="425">
        <f t="shared" si="6"/>
        <v>5.826170009551098</v>
      </c>
      <c r="T13" s="420">
        <v>27.3</v>
      </c>
      <c r="U13" s="425">
        <f t="shared" si="7"/>
        <v>6.452375324982274</v>
      </c>
      <c r="V13" s="420">
        <v>10.7</v>
      </c>
      <c r="W13" s="425">
        <f t="shared" si="8"/>
        <v>2.7020202020202015</v>
      </c>
      <c r="X13" s="420"/>
      <c r="Y13" s="425"/>
      <c r="Z13" s="420">
        <v>6.1</v>
      </c>
      <c r="AA13" s="425">
        <f t="shared" si="9"/>
        <v>8.8277858176555721</v>
      </c>
      <c r="AB13" s="420">
        <v>1</v>
      </c>
      <c r="AC13" s="425">
        <f t="shared" si="10"/>
        <v>9.3457943925233664</v>
      </c>
      <c r="AD13" s="420">
        <v>0.7</v>
      </c>
      <c r="AE13" s="425">
        <f t="shared" si="11"/>
        <v>7.9545454545454533</v>
      </c>
      <c r="AF13" s="420">
        <v>2.1</v>
      </c>
      <c r="AG13" s="425">
        <f t="shared" si="12"/>
        <v>4.0856031128404666</v>
      </c>
      <c r="AH13" s="420">
        <v>3</v>
      </c>
      <c r="AI13" s="425">
        <f t="shared" si="13"/>
        <v>2.7247956403269753</v>
      </c>
      <c r="AJ13" s="420">
        <v>3</v>
      </c>
      <c r="AK13" s="425">
        <f t="shared" ref="AK13:AK25" si="15">AJ13/$AJ$28*100</f>
        <v>5.0933786078098473</v>
      </c>
      <c r="AL13" s="420"/>
      <c r="AM13" s="425"/>
      <c r="AN13" s="420">
        <v>1.26</v>
      </c>
      <c r="AO13" s="425">
        <f t="shared" si="14"/>
        <v>1.2364617098943729</v>
      </c>
    </row>
    <row r="14" spans="1:41">
      <c r="A14" s="351" t="s">
        <v>130</v>
      </c>
      <c r="B14" s="337">
        <f t="shared" si="2"/>
        <v>86.152749999999997</v>
      </c>
      <c r="C14" s="425">
        <f t="shared" si="3"/>
        <v>4.7847734817109799</v>
      </c>
      <c r="D14" s="420"/>
      <c r="E14" s="425"/>
      <c r="F14" s="420"/>
      <c r="G14" s="425">
        <v>0</v>
      </c>
      <c r="H14" s="420">
        <v>0</v>
      </c>
      <c r="I14" s="425">
        <v>0</v>
      </c>
      <c r="J14" s="420">
        <v>4.2649999999999997</v>
      </c>
      <c r="K14" s="425">
        <f t="shared" si="4"/>
        <v>2.7035250416780237</v>
      </c>
      <c r="L14" s="420"/>
      <c r="M14" s="425"/>
      <c r="N14" s="420"/>
      <c r="O14" s="425"/>
      <c r="P14" s="420">
        <v>12.5</v>
      </c>
      <c r="Q14" s="425">
        <f t="shared" si="5"/>
        <v>4.3327556325823222</v>
      </c>
      <c r="R14" s="420">
        <v>5.8</v>
      </c>
      <c r="S14" s="425">
        <f t="shared" si="6"/>
        <v>5.5396370582616994</v>
      </c>
      <c r="T14" s="420">
        <v>9.3000000000000007</v>
      </c>
      <c r="U14" s="425">
        <f t="shared" si="7"/>
        <v>2.1980619238950601</v>
      </c>
      <c r="V14" s="420">
        <v>27.8</v>
      </c>
      <c r="W14" s="425">
        <f t="shared" si="8"/>
        <v>7.0202020202020208</v>
      </c>
      <c r="X14" s="420"/>
      <c r="Y14" s="425"/>
      <c r="Z14" s="420">
        <v>6.3</v>
      </c>
      <c r="AA14" s="425">
        <f t="shared" si="9"/>
        <v>9.1172214182344433</v>
      </c>
      <c r="AB14" s="420">
        <v>1</v>
      </c>
      <c r="AC14" s="425">
        <f t="shared" si="10"/>
        <v>9.3457943925233664</v>
      </c>
      <c r="AD14" s="420">
        <v>0.8</v>
      </c>
      <c r="AE14" s="425">
        <f t="shared" si="11"/>
        <v>9.0909090909090917</v>
      </c>
      <c r="AF14" s="420">
        <v>3</v>
      </c>
      <c r="AG14" s="425">
        <f t="shared" si="12"/>
        <v>5.836575875486381</v>
      </c>
      <c r="AH14" s="420">
        <v>7.8</v>
      </c>
      <c r="AI14" s="425">
        <f t="shared" si="13"/>
        <v>7.0844686648501369</v>
      </c>
      <c r="AJ14" s="420">
        <v>0.7</v>
      </c>
      <c r="AK14" s="425">
        <f t="shared" si="15"/>
        <v>1.1884550084889642</v>
      </c>
      <c r="AL14" s="420"/>
      <c r="AM14" s="425"/>
      <c r="AN14" s="420">
        <v>6.8877499999999996</v>
      </c>
      <c r="AO14" s="425">
        <f t="shared" si="14"/>
        <v>6.7590786843848933</v>
      </c>
    </row>
    <row r="15" spans="1:41">
      <c r="A15" s="351" t="s">
        <v>284</v>
      </c>
      <c r="B15" s="337">
        <f t="shared" si="2"/>
        <v>46.519725000000001</v>
      </c>
      <c r="C15" s="425">
        <f t="shared" si="3"/>
        <v>2.5836243945374622</v>
      </c>
      <c r="D15" s="420"/>
      <c r="E15" s="425"/>
      <c r="F15" s="420"/>
      <c r="G15" s="425">
        <v>0</v>
      </c>
      <c r="H15" s="420">
        <v>0</v>
      </c>
      <c r="I15" s="425">
        <v>0</v>
      </c>
      <c r="J15" s="420">
        <v>10.552</v>
      </c>
      <c r="K15" s="425">
        <f t="shared" si="4"/>
        <v>6.6887681687658862</v>
      </c>
      <c r="L15" s="420"/>
      <c r="M15" s="425"/>
      <c r="N15" s="420"/>
      <c r="O15" s="425"/>
      <c r="P15" s="420"/>
      <c r="Q15" s="425">
        <f t="shared" si="5"/>
        <v>0</v>
      </c>
      <c r="R15" s="420">
        <v>4.2</v>
      </c>
      <c r="S15" s="425">
        <f t="shared" si="6"/>
        <v>4.0114613180515759</v>
      </c>
      <c r="T15" s="420">
        <v>9.8000000000000007</v>
      </c>
      <c r="U15" s="425">
        <f t="shared" si="7"/>
        <v>2.3162372961474826</v>
      </c>
      <c r="V15" s="420">
        <v>14.7</v>
      </c>
      <c r="W15" s="425">
        <f t="shared" si="8"/>
        <v>3.7121212121212119</v>
      </c>
      <c r="X15" s="420"/>
      <c r="Y15" s="425"/>
      <c r="Z15" s="420">
        <v>1.5</v>
      </c>
      <c r="AA15" s="425">
        <f t="shared" si="9"/>
        <v>2.1707670043415344</v>
      </c>
      <c r="AB15" s="420">
        <v>0.2</v>
      </c>
      <c r="AC15" s="425">
        <f t="shared" si="10"/>
        <v>1.8691588785046731</v>
      </c>
      <c r="AD15" s="420">
        <v>0.2</v>
      </c>
      <c r="AE15" s="425">
        <f t="shared" si="11"/>
        <v>2.2727272727272729</v>
      </c>
      <c r="AF15" s="420">
        <v>0.9</v>
      </c>
      <c r="AG15" s="425">
        <f t="shared" si="12"/>
        <v>1.7509727626459144</v>
      </c>
      <c r="AH15" s="420">
        <v>4.0999999999999996</v>
      </c>
      <c r="AI15" s="425">
        <f t="shared" si="13"/>
        <v>3.7238873751135335</v>
      </c>
      <c r="AJ15" s="420"/>
      <c r="AK15" s="425">
        <f t="shared" si="15"/>
        <v>0</v>
      </c>
      <c r="AL15" s="420"/>
      <c r="AM15" s="425"/>
      <c r="AN15" s="420">
        <v>0.36772500000000002</v>
      </c>
      <c r="AO15" s="425">
        <f t="shared" si="14"/>
        <v>0.36085546211976843</v>
      </c>
    </row>
    <row r="16" spans="1:41">
      <c r="A16" s="351" t="s">
        <v>285</v>
      </c>
      <c r="B16" s="337">
        <f t="shared" si="2"/>
        <v>138.09039999999999</v>
      </c>
      <c r="C16" s="425">
        <f t="shared" si="3"/>
        <v>7.6692999817053078</v>
      </c>
      <c r="D16" s="420"/>
      <c r="E16" s="425"/>
      <c r="F16" s="420"/>
      <c r="G16" s="425">
        <v>0</v>
      </c>
      <c r="H16" s="420">
        <v>0</v>
      </c>
      <c r="I16" s="425">
        <v>0</v>
      </c>
      <c r="J16" s="420">
        <v>11.19</v>
      </c>
      <c r="K16" s="425">
        <f t="shared" si="4"/>
        <v>7.0931876240040062</v>
      </c>
      <c r="L16" s="420"/>
      <c r="M16" s="425"/>
      <c r="N16" s="420"/>
      <c r="O16" s="425"/>
      <c r="P16" s="420">
        <v>21.3</v>
      </c>
      <c r="Q16" s="425">
        <f t="shared" si="5"/>
        <v>7.3830155979202772</v>
      </c>
      <c r="R16" s="420">
        <v>10.4</v>
      </c>
      <c r="S16" s="425">
        <f t="shared" si="6"/>
        <v>9.9331423113658079</v>
      </c>
      <c r="T16" s="420">
        <v>38.6</v>
      </c>
      <c r="U16" s="425">
        <f t="shared" si="7"/>
        <v>9.1231387378870235</v>
      </c>
      <c r="V16" s="420">
        <v>23.8</v>
      </c>
      <c r="W16" s="425">
        <f t="shared" si="8"/>
        <v>6.0101010101010104</v>
      </c>
      <c r="X16" s="420"/>
      <c r="Y16" s="425"/>
      <c r="Z16" s="420">
        <v>7</v>
      </c>
      <c r="AA16" s="425">
        <f t="shared" si="9"/>
        <v>10.130246020260493</v>
      </c>
      <c r="AB16" s="420">
        <v>1</v>
      </c>
      <c r="AC16" s="425">
        <f t="shared" si="10"/>
        <v>9.3457943925233664</v>
      </c>
      <c r="AD16" s="420">
        <v>0.8</v>
      </c>
      <c r="AE16" s="425">
        <f t="shared" si="11"/>
        <v>9.0909090909090917</v>
      </c>
      <c r="AF16" s="420">
        <v>3.7</v>
      </c>
      <c r="AG16" s="425">
        <f t="shared" si="12"/>
        <v>7.198443579766538</v>
      </c>
      <c r="AH16" s="420">
        <v>6.6</v>
      </c>
      <c r="AI16" s="425">
        <f t="shared" si="13"/>
        <v>5.9945504087193457</v>
      </c>
      <c r="AJ16" s="420">
        <v>5.5</v>
      </c>
      <c r="AK16" s="425">
        <f t="shared" si="15"/>
        <v>9.3378607809847214</v>
      </c>
      <c r="AL16" s="420"/>
      <c r="AM16" s="425"/>
      <c r="AN16" s="420">
        <v>8.2004000000000001</v>
      </c>
      <c r="AO16" s="425">
        <f t="shared" si="14"/>
        <v>8.0472068300141384</v>
      </c>
    </row>
    <row r="17" spans="1:41">
      <c r="A17" s="351" t="s">
        <v>136</v>
      </c>
      <c r="B17" s="337">
        <f t="shared" si="2"/>
        <v>272.51845883999999</v>
      </c>
      <c r="C17" s="425">
        <f t="shared" si="3"/>
        <v>15.13519992263018</v>
      </c>
      <c r="D17" s="420"/>
      <c r="E17" s="425"/>
      <c r="F17" s="420"/>
      <c r="G17" s="425">
        <v>0</v>
      </c>
      <c r="H17" s="420">
        <v>0</v>
      </c>
      <c r="I17" s="425">
        <v>0</v>
      </c>
      <c r="J17" s="420">
        <v>6.9630000000000001</v>
      </c>
      <c r="K17" s="425">
        <f t="shared" si="4"/>
        <v>4.4137502614780955</v>
      </c>
      <c r="L17" s="420"/>
      <c r="M17" s="425"/>
      <c r="N17" s="420"/>
      <c r="O17" s="425"/>
      <c r="P17" s="420">
        <v>22.6</v>
      </c>
      <c r="Q17" s="425">
        <f t="shared" si="5"/>
        <v>7.8336221837088393</v>
      </c>
      <c r="R17" s="420">
        <v>22</v>
      </c>
      <c r="S17" s="425">
        <f t="shared" si="6"/>
        <v>21.012416427889207</v>
      </c>
      <c r="T17" s="420">
        <v>38.700000000000003</v>
      </c>
      <c r="U17" s="425">
        <f t="shared" si="7"/>
        <v>9.1467738123375089</v>
      </c>
      <c r="V17" s="420">
        <v>95.6</v>
      </c>
      <c r="W17" s="425">
        <f t="shared" si="8"/>
        <v>24.141414141414138</v>
      </c>
      <c r="X17" s="420"/>
      <c r="Y17" s="425"/>
      <c r="Z17" s="420">
        <v>16.899999999999999</v>
      </c>
      <c r="AA17" s="425">
        <f t="shared" si="9"/>
        <v>24.457308248914618</v>
      </c>
      <c r="AB17" s="420">
        <v>2.8</v>
      </c>
      <c r="AC17" s="425">
        <f t="shared" si="10"/>
        <v>26.168224299065418</v>
      </c>
      <c r="AD17" s="420">
        <v>2.2000000000000002</v>
      </c>
      <c r="AE17" s="425">
        <f t="shared" si="11"/>
        <v>25</v>
      </c>
      <c r="AF17" s="420">
        <v>9.1999999999999993</v>
      </c>
      <c r="AG17" s="425">
        <f t="shared" si="12"/>
        <v>17.898832684824903</v>
      </c>
      <c r="AH17" s="420">
        <v>26.2</v>
      </c>
      <c r="AI17" s="425">
        <f t="shared" si="13"/>
        <v>23.79654859218892</v>
      </c>
      <c r="AJ17" s="420">
        <v>13.7</v>
      </c>
      <c r="AK17" s="425">
        <f t="shared" si="15"/>
        <v>23.259762308998301</v>
      </c>
      <c r="AL17" s="420"/>
      <c r="AM17" s="425"/>
      <c r="AN17" s="420">
        <v>15.65545884</v>
      </c>
      <c r="AO17" s="425">
        <f t="shared" si="14"/>
        <v>15.362996354355058</v>
      </c>
    </row>
    <row r="18" spans="1:41" ht="16.5" customHeight="1">
      <c r="A18" s="351" t="s">
        <v>138</v>
      </c>
      <c r="B18" s="337">
        <f t="shared" si="2"/>
        <v>112.68299999999998</v>
      </c>
      <c r="C18" s="425">
        <f t="shared" si="3"/>
        <v>6.2582172970640908</v>
      </c>
      <c r="D18" s="420"/>
      <c r="E18" s="425"/>
      <c r="F18" s="420"/>
      <c r="G18" s="425">
        <v>0</v>
      </c>
      <c r="H18" s="420">
        <v>0</v>
      </c>
      <c r="I18" s="425">
        <v>0</v>
      </c>
      <c r="J18" s="420">
        <v>12.14</v>
      </c>
      <c r="K18" s="425">
        <f t="shared" si="4"/>
        <v>7.695379602806848</v>
      </c>
      <c r="L18" s="420"/>
      <c r="M18" s="425"/>
      <c r="N18" s="420"/>
      <c r="O18" s="425"/>
      <c r="P18" s="420">
        <v>5.8</v>
      </c>
      <c r="Q18" s="425">
        <f t="shared" si="5"/>
        <v>2.0103986135181975</v>
      </c>
      <c r="R18" s="420">
        <v>7.1</v>
      </c>
      <c r="S18" s="425">
        <f t="shared" si="6"/>
        <v>6.7812798471824252</v>
      </c>
      <c r="T18" s="420">
        <v>43.6</v>
      </c>
      <c r="U18" s="425">
        <f t="shared" si="7"/>
        <v>10.304892460411249</v>
      </c>
      <c r="V18" s="420">
        <v>19.899999999999999</v>
      </c>
      <c r="W18" s="425">
        <f t="shared" si="8"/>
        <v>5.0252525252525251</v>
      </c>
      <c r="X18" s="420"/>
      <c r="Y18" s="425"/>
      <c r="Z18" s="420">
        <v>5</v>
      </c>
      <c r="AA18" s="425">
        <f t="shared" si="9"/>
        <v>7.2358900144717815</v>
      </c>
      <c r="AB18" s="420">
        <v>0.8</v>
      </c>
      <c r="AC18" s="425">
        <f t="shared" si="10"/>
        <v>7.4766355140186924</v>
      </c>
      <c r="AD18" s="420">
        <v>0.6</v>
      </c>
      <c r="AE18" s="425">
        <f t="shared" si="11"/>
        <v>6.8181818181818175</v>
      </c>
      <c r="AF18" s="420">
        <v>4.4000000000000004</v>
      </c>
      <c r="AG18" s="425">
        <f t="shared" si="12"/>
        <v>8.5603112840466942</v>
      </c>
      <c r="AH18" s="420">
        <v>5.5</v>
      </c>
      <c r="AI18" s="425">
        <f t="shared" si="13"/>
        <v>4.9954586739327889</v>
      </c>
      <c r="AJ18" s="420">
        <v>5.0999999999999996</v>
      </c>
      <c r="AK18" s="425">
        <f t="shared" si="15"/>
        <v>8.6587436332767407</v>
      </c>
      <c r="AL18" s="420"/>
      <c r="AM18" s="425"/>
      <c r="AN18" s="420">
        <v>2.7429999999999999</v>
      </c>
      <c r="AO18" s="425">
        <f t="shared" si="14"/>
        <v>2.6917575160637015</v>
      </c>
    </row>
    <row r="19" spans="1:41" ht="16.5" customHeight="1">
      <c r="A19" s="351" t="s">
        <v>140</v>
      </c>
      <c r="B19" s="337">
        <f t="shared" si="2"/>
        <v>0</v>
      </c>
      <c r="C19" s="425">
        <f t="shared" si="3"/>
        <v>0</v>
      </c>
      <c r="D19" s="420"/>
      <c r="E19" s="425"/>
      <c r="F19" s="420"/>
      <c r="G19" s="425">
        <v>0</v>
      </c>
      <c r="H19" s="420">
        <v>0</v>
      </c>
      <c r="I19" s="425">
        <v>0</v>
      </c>
      <c r="J19" s="420"/>
      <c r="K19" s="425">
        <f t="shared" si="4"/>
        <v>0</v>
      </c>
      <c r="L19" s="420"/>
      <c r="M19" s="425"/>
      <c r="N19" s="420"/>
      <c r="O19" s="425"/>
      <c r="P19" s="420"/>
      <c r="Q19" s="425">
        <f t="shared" si="5"/>
        <v>0</v>
      </c>
      <c r="R19" s="420"/>
      <c r="S19" s="425">
        <f t="shared" si="6"/>
        <v>0</v>
      </c>
      <c r="T19" s="420">
        <v>0</v>
      </c>
      <c r="U19" s="425">
        <f t="shared" si="7"/>
        <v>0</v>
      </c>
      <c r="V19" s="420"/>
      <c r="W19" s="425">
        <f t="shared" si="8"/>
        <v>0</v>
      </c>
      <c r="X19" s="420"/>
      <c r="Y19" s="425"/>
      <c r="Z19" s="420"/>
      <c r="AA19" s="425">
        <f t="shared" si="9"/>
        <v>0</v>
      </c>
      <c r="AB19" s="420"/>
      <c r="AC19" s="425">
        <f t="shared" si="10"/>
        <v>0</v>
      </c>
      <c r="AD19" s="420"/>
      <c r="AE19" s="425">
        <f t="shared" si="11"/>
        <v>0</v>
      </c>
      <c r="AF19" s="420"/>
      <c r="AG19" s="425">
        <f t="shared" si="12"/>
        <v>0</v>
      </c>
      <c r="AH19" s="420"/>
      <c r="AI19" s="425">
        <f t="shared" si="13"/>
        <v>0</v>
      </c>
      <c r="AJ19" s="420"/>
      <c r="AK19" s="425">
        <f t="shared" si="15"/>
        <v>0</v>
      </c>
      <c r="AL19" s="420"/>
      <c r="AM19" s="425"/>
      <c r="AN19" s="420">
        <v>0</v>
      </c>
      <c r="AO19" s="425">
        <f t="shared" si="14"/>
        <v>0</v>
      </c>
    </row>
    <row r="20" spans="1:41" ht="16.5" customHeight="1">
      <c r="A20" s="351" t="s">
        <v>142</v>
      </c>
      <c r="B20" s="337">
        <f t="shared" si="2"/>
        <v>686.08182624000017</v>
      </c>
      <c r="C20" s="425">
        <f t="shared" si="3"/>
        <v>38.103788079625936</v>
      </c>
      <c r="D20" s="420"/>
      <c r="E20" s="425"/>
      <c r="F20" s="420"/>
      <c r="G20" s="425">
        <v>0</v>
      </c>
      <c r="H20" s="420">
        <v>0</v>
      </c>
      <c r="I20" s="425">
        <v>0</v>
      </c>
      <c r="J20" s="420">
        <v>55.24</v>
      </c>
      <c r="K20" s="425">
        <f t="shared" si="4"/>
        <v>35.015878851651586</v>
      </c>
      <c r="L20" s="420"/>
      <c r="M20" s="425"/>
      <c r="N20" s="420"/>
      <c r="O20" s="425"/>
      <c r="P20" s="420">
        <v>140.9</v>
      </c>
      <c r="Q20" s="425">
        <f t="shared" si="5"/>
        <v>48.838821490467936</v>
      </c>
      <c r="R20" s="420">
        <v>43.2</v>
      </c>
      <c r="S20" s="425">
        <f t="shared" si="6"/>
        <v>41.260744985673355</v>
      </c>
      <c r="T20" s="420">
        <v>162.80000000000001</v>
      </c>
      <c r="U20" s="425">
        <f t="shared" si="7"/>
        <v>38.477901205388797</v>
      </c>
      <c r="V20" s="420">
        <v>132.5</v>
      </c>
      <c r="W20" s="425">
        <f t="shared" si="8"/>
        <v>33.459595959595958</v>
      </c>
      <c r="X20" s="420"/>
      <c r="Y20" s="425"/>
      <c r="Z20" s="420">
        <v>20.5</v>
      </c>
      <c r="AA20" s="425">
        <f t="shared" si="9"/>
        <v>29.667149059334303</v>
      </c>
      <c r="AB20" s="420">
        <v>3.1</v>
      </c>
      <c r="AC20" s="425">
        <f t="shared" si="10"/>
        <v>28.971962616822434</v>
      </c>
      <c r="AD20" s="420">
        <v>2.6</v>
      </c>
      <c r="AE20" s="425">
        <f t="shared" si="11"/>
        <v>29.54545454545454</v>
      </c>
      <c r="AF20" s="420">
        <v>17.600000000000001</v>
      </c>
      <c r="AG20" s="425">
        <f t="shared" si="12"/>
        <v>34.241245136186777</v>
      </c>
      <c r="AH20" s="420">
        <v>37.1</v>
      </c>
      <c r="AI20" s="425">
        <f t="shared" si="13"/>
        <v>33.696639418710269</v>
      </c>
      <c r="AJ20" s="420">
        <v>23</v>
      </c>
      <c r="AK20" s="425">
        <f t="shared" si="15"/>
        <v>39.049235993208832</v>
      </c>
      <c r="AL20" s="420"/>
      <c r="AM20" s="425"/>
      <c r="AN20" s="420">
        <v>47.541826239999999</v>
      </c>
      <c r="AO20" s="425">
        <f t="shared" si="14"/>
        <v>46.6536887017552</v>
      </c>
    </row>
    <row r="21" spans="1:41">
      <c r="A21" s="351" t="s">
        <v>144</v>
      </c>
      <c r="B21" s="337">
        <f t="shared" si="2"/>
        <v>17.484021199999997</v>
      </c>
      <c r="C21" s="425">
        <f t="shared" si="3"/>
        <v>0.97103204472791149</v>
      </c>
      <c r="D21" s="420"/>
      <c r="E21" s="425"/>
      <c r="F21" s="420"/>
      <c r="G21" s="425">
        <v>0</v>
      </c>
      <c r="H21" s="420">
        <v>0</v>
      </c>
      <c r="I21" s="425">
        <v>0</v>
      </c>
      <c r="J21" s="420"/>
      <c r="K21" s="425">
        <f t="shared" si="4"/>
        <v>0</v>
      </c>
      <c r="L21" s="420"/>
      <c r="M21" s="425"/>
      <c r="N21" s="420"/>
      <c r="O21" s="425"/>
      <c r="P21" s="420">
        <v>3.8</v>
      </c>
      <c r="Q21" s="425">
        <f t="shared" si="5"/>
        <v>1.317157712305026</v>
      </c>
      <c r="R21" s="420">
        <v>1.4</v>
      </c>
      <c r="S21" s="425">
        <f t="shared" si="6"/>
        <v>1.3371537726838585</v>
      </c>
      <c r="T21" s="420">
        <v>0</v>
      </c>
      <c r="U21" s="425">
        <f t="shared" si="7"/>
        <v>0</v>
      </c>
      <c r="V21" s="420">
        <v>5.7</v>
      </c>
      <c r="W21" s="425">
        <f t="shared" si="8"/>
        <v>1.4393939393939394</v>
      </c>
      <c r="X21" s="420"/>
      <c r="Y21" s="425"/>
      <c r="Z21" s="420">
        <v>0.7</v>
      </c>
      <c r="AA21" s="425">
        <f t="shared" si="9"/>
        <v>1.0130246020260492</v>
      </c>
      <c r="AB21" s="420">
        <v>0.1</v>
      </c>
      <c r="AC21" s="425">
        <f t="shared" si="10"/>
        <v>0.93457943925233655</v>
      </c>
      <c r="AD21" s="420">
        <v>0.1</v>
      </c>
      <c r="AE21" s="425">
        <f t="shared" si="11"/>
        <v>1.1363636363636365</v>
      </c>
      <c r="AF21" s="420">
        <v>0.3</v>
      </c>
      <c r="AG21" s="425">
        <f t="shared" si="12"/>
        <v>0.58365758754863817</v>
      </c>
      <c r="AH21" s="420">
        <v>1.6</v>
      </c>
      <c r="AI21" s="425">
        <f t="shared" si="13"/>
        <v>1.4532243415077204</v>
      </c>
      <c r="AJ21" s="420">
        <v>1.5</v>
      </c>
      <c r="AK21" s="425">
        <f t="shared" si="15"/>
        <v>2.5466893039049237</v>
      </c>
      <c r="AL21" s="420"/>
      <c r="AM21" s="425"/>
      <c r="AN21" s="420">
        <v>2.2840212000000002</v>
      </c>
      <c r="AO21" s="425">
        <f t="shared" si="14"/>
        <v>2.2413529828468235</v>
      </c>
    </row>
    <row r="22" spans="1:41" ht="12.75" customHeight="1">
      <c r="A22" s="351" t="s">
        <v>146</v>
      </c>
      <c r="B22" s="337">
        <f t="shared" si="2"/>
        <v>0</v>
      </c>
      <c r="C22" s="425">
        <f t="shared" si="3"/>
        <v>0</v>
      </c>
      <c r="D22" s="420"/>
      <c r="E22" s="425"/>
      <c r="F22" s="420"/>
      <c r="G22" s="425">
        <v>0</v>
      </c>
      <c r="H22" s="420">
        <v>0</v>
      </c>
      <c r="I22" s="425">
        <v>0</v>
      </c>
      <c r="J22" s="420"/>
      <c r="K22" s="425">
        <f t="shared" si="4"/>
        <v>0</v>
      </c>
      <c r="L22" s="420"/>
      <c r="M22" s="425"/>
      <c r="N22" s="420"/>
      <c r="O22" s="425"/>
      <c r="P22" s="420"/>
      <c r="Q22" s="425">
        <f t="shared" si="5"/>
        <v>0</v>
      </c>
      <c r="R22" s="420"/>
      <c r="S22" s="425">
        <f t="shared" si="6"/>
        <v>0</v>
      </c>
      <c r="T22" s="420">
        <v>0</v>
      </c>
      <c r="U22" s="425">
        <f t="shared" si="7"/>
        <v>0</v>
      </c>
      <c r="V22" s="420"/>
      <c r="W22" s="425">
        <f t="shared" si="8"/>
        <v>0</v>
      </c>
      <c r="X22" s="420"/>
      <c r="Y22" s="425"/>
      <c r="Z22" s="420"/>
      <c r="AA22" s="425">
        <f t="shared" si="9"/>
        <v>0</v>
      </c>
      <c r="AB22" s="420"/>
      <c r="AC22" s="425">
        <f t="shared" si="10"/>
        <v>0</v>
      </c>
      <c r="AD22" s="420"/>
      <c r="AE22" s="425">
        <f t="shared" si="11"/>
        <v>0</v>
      </c>
      <c r="AF22" s="420"/>
      <c r="AG22" s="425">
        <f t="shared" si="12"/>
        <v>0</v>
      </c>
      <c r="AH22" s="420"/>
      <c r="AI22" s="425">
        <f t="shared" si="13"/>
        <v>0</v>
      </c>
      <c r="AJ22" s="420"/>
      <c r="AK22" s="425">
        <f t="shared" si="15"/>
        <v>0</v>
      </c>
      <c r="AL22" s="420"/>
      <c r="AM22" s="425"/>
      <c r="AN22" s="420">
        <v>0</v>
      </c>
      <c r="AO22" s="425">
        <f t="shared" si="14"/>
        <v>0</v>
      </c>
    </row>
    <row r="23" spans="1:41">
      <c r="A23" s="351" t="s">
        <v>148</v>
      </c>
      <c r="B23" s="337">
        <f t="shared" si="2"/>
        <v>0</v>
      </c>
      <c r="C23" s="425">
        <f t="shared" si="3"/>
        <v>0</v>
      </c>
      <c r="D23" s="420"/>
      <c r="E23" s="425"/>
      <c r="F23" s="420"/>
      <c r="G23" s="425">
        <v>0</v>
      </c>
      <c r="H23" s="420">
        <v>0</v>
      </c>
      <c r="I23" s="425">
        <v>0</v>
      </c>
      <c r="J23" s="420"/>
      <c r="K23" s="425">
        <f t="shared" si="4"/>
        <v>0</v>
      </c>
      <c r="L23" s="420"/>
      <c r="M23" s="425"/>
      <c r="N23" s="420"/>
      <c r="O23" s="425"/>
      <c r="P23" s="420"/>
      <c r="Q23" s="425">
        <f t="shared" si="5"/>
        <v>0</v>
      </c>
      <c r="R23" s="420"/>
      <c r="S23" s="425">
        <f t="shared" si="6"/>
        <v>0</v>
      </c>
      <c r="T23" s="420">
        <v>0</v>
      </c>
      <c r="U23" s="425">
        <f t="shared" si="7"/>
        <v>0</v>
      </c>
      <c r="V23" s="420"/>
      <c r="W23" s="425">
        <f t="shared" si="8"/>
        <v>0</v>
      </c>
      <c r="X23" s="420"/>
      <c r="Y23" s="425"/>
      <c r="Z23" s="420"/>
      <c r="AA23" s="425">
        <f t="shared" si="9"/>
        <v>0</v>
      </c>
      <c r="AB23" s="420"/>
      <c r="AC23" s="425">
        <f t="shared" si="10"/>
        <v>0</v>
      </c>
      <c r="AD23" s="420"/>
      <c r="AE23" s="425">
        <f t="shared" si="11"/>
        <v>0</v>
      </c>
      <c r="AF23" s="420"/>
      <c r="AG23" s="425">
        <f t="shared" si="12"/>
        <v>0</v>
      </c>
      <c r="AH23" s="420"/>
      <c r="AI23" s="425">
        <f t="shared" si="13"/>
        <v>0</v>
      </c>
      <c r="AJ23" s="420"/>
      <c r="AK23" s="425">
        <f t="shared" si="15"/>
        <v>0</v>
      </c>
      <c r="AL23" s="420"/>
      <c r="AM23" s="425"/>
      <c r="AN23" s="420">
        <v>0</v>
      </c>
      <c r="AO23" s="425">
        <f t="shared" si="14"/>
        <v>0</v>
      </c>
    </row>
    <row r="24" spans="1:41">
      <c r="A24" s="351" t="s">
        <v>150</v>
      </c>
      <c r="B24" s="337">
        <f t="shared" si="2"/>
        <v>38.200000000000003</v>
      </c>
      <c r="C24" s="425">
        <f t="shared" si="3"/>
        <v>2.1215613779172395</v>
      </c>
      <c r="D24" s="420"/>
      <c r="E24" s="425"/>
      <c r="F24" s="420"/>
      <c r="G24" s="425">
        <v>0</v>
      </c>
      <c r="H24" s="420">
        <v>0</v>
      </c>
      <c r="I24" s="425">
        <v>0</v>
      </c>
      <c r="J24" s="420"/>
      <c r="K24" s="425">
        <f t="shared" si="4"/>
        <v>0</v>
      </c>
      <c r="L24" s="420"/>
      <c r="M24" s="425"/>
      <c r="N24" s="420"/>
      <c r="O24" s="425"/>
      <c r="P24" s="420"/>
      <c r="Q24" s="425">
        <f t="shared" si="5"/>
        <v>0</v>
      </c>
      <c r="R24" s="420"/>
      <c r="S24" s="425">
        <f t="shared" si="6"/>
        <v>0</v>
      </c>
      <c r="T24" s="420">
        <v>0</v>
      </c>
      <c r="U24" s="425">
        <f t="shared" si="7"/>
        <v>0</v>
      </c>
      <c r="V24" s="420">
        <v>19.8</v>
      </c>
      <c r="W24" s="425">
        <f t="shared" si="8"/>
        <v>5</v>
      </c>
      <c r="X24" s="420"/>
      <c r="Y24" s="425"/>
      <c r="Z24" s="420"/>
      <c r="AA24" s="425">
        <f t="shared" si="9"/>
        <v>0</v>
      </c>
      <c r="AB24" s="420"/>
      <c r="AC24" s="425">
        <f t="shared" si="10"/>
        <v>0</v>
      </c>
      <c r="AD24" s="420"/>
      <c r="AE24" s="425">
        <f t="shared" si="11"/>
        <v>0</v>
      </c>
      <c r="AF24" s="420"/>
      <c r="AG24" s="425">
        <f t="shared" si="12"/>
        <v>0</v>
      </c>
      <c r="AH24" s="420">
        <v>5.5</v>
      </c>
      <c r="AI24" s="425">
        <f t="shared" si="13"/>
        <v>4.9954586739327889</v>
      </c>
      <c r="AJ24" s="420"/>
      <c r="AK24" s="425">
        <f t="shared" si="15"/>
        <v>0</v>
      </c>
      <c r="AL24" s="420"/>
      <c r="AM24" s="425"/>
      <c r="AN24" s="420">
        <v>12.9</v>
      </c>
      <c r="AO24" s="425">
        <f t="shared" si="14"/>
        <v>12.659012744156673</v>
      </c>
    </row>
    <row r="25" spans="1:41" ht="13.5" thickBot="1">
      <c r="A25" s="519" t="s">
        <v>1406</v>
      </c>
      <c r="B25" s="337">
        <f t="shared" si="2"/>
        <v>-19.600000000000001</v>
      </c>
      <c r="C25" s="425"/>
      <c r="D25" s="420"/>
      <c r="E25" s="425"/>
      <c r="F25" s="420"/>
      <c r="G25" s="425">
        <v>0</v>
      </c>
      <c r="H25" s="420">
        <v>0</v>
      </c>
      <c r="I25" s="425">
        <v>0</v>
      </c>
      <c r="J25" s="420"/>
      <c r="K25" s="425">
        <f t="shared" si="4"/>
        <v>0</v>
      </c>
      <c r="L25" s="420"/>
      <c r="M25" s="425"/>
      <c r="N25" s="420"/>
      <c r="O25" s="425"/>
      <c r="P25" s="420"/>
      <c r="Q25" s="425">
        <f t="shared" si="5"/>
        <v>0</v>
      </c>
      <c r="R25" s="420">
        <v>-19.600000000000001</v>
      </c>
      <c r="S25" s="425">
        <f t="shared" si="6"/>
        <v>-18.720152817574021</v>
      </c>
      <c r="T25" s="420">
        <v>0</v>
      </c>
      <c r="U25" s="425">
        <f t="shared" si="7"/>
        <v>0</v>
      </c>
      <c r="V25" s="420"/>
      <c r="W25" s="425">
        <f t="shared" si="8"/>
        <v>0</v>
      </c>
      <c r="X25" s="420"/>
      <c r="Y25" s="425"/>
      <c r="Z25" s="420"/>
      <c r="AA25" s="425">
        <f t="shared" si="9"/>
        <v>0</v>
      </c>
      <c r="AB25" s="420"/>
      <c r="AC25" s="425">
        <f t="shared" si="10"/>
        <v>0</v>
      </c>
      <c r="AD25" s="420"/>
      <c r="AE25" s="425">
        <f t="shared" si="11"/>
        <v>0</v>
      </c>
      <c r="AF25" s="420"/>
      <c r="AG25" s="425">
        <f t="shared" si="12"/>
        <v>0</v>
      </c>
      <c r="AH25" s="420"/>
      <c r="AI25" s="425">
        <f t="shared" si="13"/>
        <v>0</v>
      </c>
      <c r="AJ25" s="420"/>
      <c r="AK25" s="425">
        <f t="shared" si="15"/>
        <v>0</v>
      </c>
      <c r="AL25" s="420"/>
      <c r="AM25" s="425"/>
      <c r="AN25" s="420">
        <v>0</v>
      </c>
      <c r="AO25" s="425">
        <f t="shared" si="14"/>
        <v>0</v>
      </c>
    </row>
    <row r="26" spans="1:41" ht="13.5" thickBot="1">
      <c r="A26" s="362" t="s">
        <v>152</v>
      </c>
      <c r="B26" s="355">
        <f>SUM(B12:B24)</f>
        <v>1800.5606812799999</v>
      </c>
      <c r="C26" s="426">
        <f>SUM(C12:C24)</f>
        <v>100.00000000000001</v>
      </c>
      <c r="D26" s="422"/>
      <c r="E26" s="365"/>
      <c r="F26" s="422">
        <v>0</v>
      </c>
      <c r="G26" s="365">
        <f>SUM(G12:G24)</f>
        <v>0</v>
      </c>
      <c r="H26" s="422">
        <f>SUM(H12:H25)</f>
        <v>0</v>
      </c>
      <c r="I26" s="365">
        <v>0</v>
      </c>
      <c r="J26" s="422">
        <v>157.75700000000001</v>
      </c>
      <c r="K26" s="365">
        <f>SUM(K12:K24)</f>
        <v>100</v>
      </c>
      <c r="L26" s="422"/>
      <c r="M26" s="365"/>
      <c r="N26" s="422"/>
      <c r="O26" s="365"/>
      <c r="P26" s="422">
        <v>288.5</v>
      </c>
      <c r="Q26" s="365">
        <f>SUM(Q12:Q24)</f>
        <v>100</v>
      </c>
      <c r="R26" s="422">
        <v>104.7</v>
      </c>
      <c r="S26" s="365">
        <f>SUM(S12:S24)</f>
        <v>118.72015281757402</v>
      </c>
      <c r="T26" s="422">
        <f>SUM(T12:T25)</f>
        <v>423.1</v>
      </c>
      <c r="U26" s="365">
        <f>SUM(U12:U24)</f>
        <v>100</v>
      </c>
      <c r="V26" s="422">
        <v>396</v>
      </c>
      <c r="W26" s="365">
        <f>SUM(W12:W24)</f>
        <v>100</v>
      </c>
      <c r="X26" s="422"/>
      <c r="Y26" s="365"/>
      <c r="Z26" s="422">
        <v>69.099999999999994</v>
      </c>
      <c r="AA26" s="365">
        <f>SUM(AA12:AA24)</f>
        <v>100.00000000000001</v>
      </c>
      <c r="AB26" s="422">
        <v>10.7</v>
      </c>
      <c r="AC26" s="365">
        <f>SUM(AC12:AC24)</f>
        <v>100.00000000000001</v>
      </c>
      <c r="AD26" s="422">
        <v>8.8000000000000007</v>
      </c>
      <c r="AE26" s="365">
        <f>SUM(AE12:AE24)</f>
        <v>100.00000000000001</v>
      </c>
      <c r="AF26" s="422">
        <v>51.4</v>
      </c>
      <c r="AG26" s="365">
        <f>SUM(AG12:AG24)</f>
        <v>100.00000000000001</v>
      </c>
      <c r="AH26" s="422">
        <v>110.1</v>
      </c>
      <c r="AI26" s="365">
        <f>SUM(AI12:AI24)</f>
        <v>100</v>
      </c>
      <c r="AJ26" s="422">
        <v>58.9</v>
      </c>
      <c r="AK26" s="365">
        <f>SUM(AK12:AK24)</f>
        <v>100.00000000000001</v>
      </c>
      <c r="AL26" s="422"/>
      <c r="AM26" s="365"/>
      <c r="AN26" s="422">
        <v>101.90368128000001</v>
      </c>
      <c r="AO26" s="365">
        <f>SUM(AO12:AO24)</f>
        <v>99.999999999999972</v>
      </c>
    </row>
    <row r="27" spans="1:41" ht="13.5" thickBot="1">
      <c r="A27" s="362" t="s">
        <v>154</v>
      </c>
      <c r="B27" s="337">
        <f>D27+F27+H27+J27+L27+N27+P27+R27+T27+V27+X27+Z27+AB27+AD27+AF27+AH27+AJ27+AL27+AN27</f>
        <v>0</v>
      </c>
      <c r="C27" s="426">
        <f>B27/B28*100</f>
        <v>0</v>
      </c>
      <c r="D27" s="422"/>
      <c r="E27" s="365"/>
      <c r="F27" s="422">
        <v>0</v>
      </c>
      <c r="G27" s="365">
        <v>0</v>
      </c>
      <c r="H27" s="422">
        <v>0</v>
      </c>
      <c r="I27" s="365">
        <v>0</v>
      </c>
      <c r="J27" s="422">
        <v>0</v>
      </c>
      <c r="K27" s="365">
        <f>J27/$J28*100</f>
        <v>0</v>
      </c>
      <c r="L27" s="422"/>
      <c r="M27" s="365"/>
      <c r="N27" s="422"/>
      <c r="O27" s="365"/>
      <c r="P27" s="422"/>
      <c r="Q27" s="365">
        <f>P27/$P28*100</f>
        <v>0</v>
      </c>
      <c r="R27" s="422"/>
      <c r="S27" s="365">
        <f>R27/$R28*100</f>
        <v>0</v>
      </c>
      <c r="T27" s="422">
        <v>0</v>
      </c>
      <c r="U27" s="365">
        <f>T27/$T28*100</f>
        <v>0</v>
      </c>
      <c r="V27" s="422"/>
      <c r="W27" s="365">
        <f>V27/$V28*100</f>
        <v>0</v>
      </c>
      <c r="X27" s="422"/>
      <c r="Y27" s="365"/>
      <c r="Z27" s="422"/>
      <c r="AA27" s="365">
        <f>Z27/$V28*100</f>
        <v>0</v>
      </c>
      <c r="AB27" s="422"/>
      <c r="AC27" s="365">
        <f>AB27/$V28*100</f>
        <v>0</v>
      </c>
      <c r="AD27" s="422"/>
      <c r="AE27" s="365">
        <f>AD27/$V28*100</f>
        <v>0</v>
      </c>
      <c r="AF27" s="422"/>
      <c r="AG27" s="365">
        <f>AF27/$V28*100</f>
        <v>0</v>
      </c>
      <c r="AH27" s="422"/>
      <c r="AI27" s="365">
        <f>AH27/$V28*100</f>
        <v>0</v>
      </c>
      <c r="AJ27" s="422"/>
      <c r="AK27" s="365">
        <f>AJ27/$AJ28*100</f>
        <v>0</v>
      </c>
      <c r="AL27" s="422"/>
      <c r="AM27" s="365"/>
      <c r="AN27" s="422">
        <v>0</v>
      </c>
      <c r="AO27" s="365">
        <f>AN27/$V28*100</f>
        <v>0</v>
      </c>
    </row>
    <row r="28" spans="1:41" ht="13.5" thickBot="1">
      <c r="A28" s="362" t="s">
        <v>156</v>
      </c>
      <c r="B28" s="355">
        <f>SUM(B26:B27)</f>
        <v>1800.5606812799999</v>
      </c>
      <c r="C28" s="426">
        <f>SUM(C26:C27)</f>
        <v>100.00000000000001</v>
      </c>
      <c r="D28" s="422"/>
      <c r="E28" s="365"/>
      <c r="F28" s="422">
        <v>0</v>
      </c>
      <c r="G28" s="365">
        <f>SUM(G26:G27)</f>
        <v>0</v>
      </c>
      <c r="H28" s="422">
        <f>SUM(H26:H27)</f>
        <v>0</v>
      </c>
      <c r="I28" s="365">
        <v>0</v>
      </c>
      <c r="J28" s="422">
        <v>157.75700000000001</v>
      </c>
      <c r="K28" s="365">
        <f>SUM(K26:K27)</f>
        <v>100</v>
      </c>
      <c r="L28" s="422"/>
      <c r="M28" s="365"/>
      <c r="N28" s="422"/>
      <c r="O28" s="365"/>
      <c r="P28" s="422">
        <v>288.5</v>
      </c>
      <c r="Q28" s="365">
        <f t="shared" ref="Q28:W28" si="16">SUM(Q26:Q27)</f>
        <v>100</v>
      </c>
      <c r="R28" s="422">
        <v>104.7</v>
      </c>
      <c r="S28" s="365">
        <f t="shared" si="16"/>
        <v>118.72015281757402</v>
      </c>
      <c r="T28" s="422">
        <f>SUM(T26:T27)</f>
        <v>423.1</v>
      </c>
      <c r="U28" s="365">
        <f t="shared" si="16"/>
        <v>100</v>
      </c>
      <c r="V28" s="422">
        <v>396</v>
      </c>
      <c r="W28" s="365">
        <f t="shared" si="16"/>
        <v>100</v>
      </c>
      <c r="X28" s="422"/>
      <c r="Y28" s="365"/>
      <c r="Z28" s="422">
        <v>69.099999999999994</v>
      </c>
      <c r="AA28" s="365">
        <f t="shared" ref="AA28:AI28" si="17">SUM(AA26:AA27)</f>
        <v>100.00000000000001</v>
      </c>
      <c r="AB28" s="422">
        <v>10.7</v>
      </c>
      <c r="AC28" s="365">
        <f t="shared" si="17"/>
        <v>100.00000000000001</v>
      </c>
      <c r="AD28" s="422">
        <v>8.8000000000000007</v>
      </c>
      <c r="AE28" s="365">
        <f t="shared" si="17"/>
        <v>100.00000000000001</v>
      </c>
      <c r="AF28" s="422">
        <v>51.4</v>
      </c>
      <c r="AG28" s="365">
        <f t="shared" si="17"/>
        <v>100.00000000000001</v>
      </c>
      <c r="AH28" s="422">
        <v>110.1</v>
      </c>
      <c r="AI28" s="365">
        <f t="shared" si="17"/>
        <v>100</v>
      </c>
      <c r="AJ28" s="422">
        <v>58.9</v>
      </c>
      <c r="AK28" s="365">
        <f>SUM(AK26:AK27)</f>
        <v>100.00000000000001</v>
      </c>
      <c r="AL28" s="422"/>
      <c r="AM28" s="365"/>
      <c r="AN28" s="422">
        <v>101.90368128000001</v>
      </c>
      <c r="AO28" s="365">
        <f>SUM(AO26:AO27)</f>
        <v>99.999999999999972</v>
      </c>
    </row>
    <row r="29" spans="1:41">
      <c r="A29" s="348" t="s">
        <v>1304</v>
      </c>
      <c r="B29" s="337"/>
      <c r="C29" s="425"/>
      <c r="D29" s="421"/>
      <c r="E29" s="366"/>
      <c r="F29" s="421"/>
      <c r="G29" s="366"/>
      <c r="H29" s="421"/>
      <c r="I29" s="366"/>
      <c r="J29" s="421"/>
      <c r="K29" s="366"/>
      <c r="L29" s="421"/>
      <c r="M29" s="366"/>
      <c r="N29" s="421"/>
      <c r="O29" s="366"/>
      <c r="P29" s="421"/>
      <c r="Q29" s="366"/>
      <c r="R29" s="421"/>
      <c r="S29" s="366"/>
      <c r="T29" s="421"/>
      <c r="U29" s="366"/>
      <c r="V29" s="421"/>
      <c r="W29" s="366"/>
      <c r="X29" s="421"/>
      <c r="Y29" s="366"/>
      <c r="Z29" s="421"/>
      <c r="AA29" s="366"/>
      <c r="AB29" s="421"/>
      <c r="AC29" s="366"/>
      <c r="AD29" s="421"/>
      <c r="AE29" s="366"/>
      <c r="AF29" s="421"/>
      <c r="AG29" s="366"/>
      <c r="AH29" s="421"/>
      <c r="AI29" s="366"/>
      <c r="AJ29" s="421"/>
      <c r="AK29" s="366"/>
      <c r="AL29" s="421"/>
      <c r="AM29" s="366"/>
      <c r="AN29" s="421"/>
      <c r="AO29" s="366"/>
    </row>
    <row r="30" spans="1:41" ht="16.5" customHeight="1">
      <c r="A30" s="351" t="s">
        <v>160</v>
      </c>
      <c r="B30" s="337">
        <f t="shared" ref="B30:B36" si="18">D30+F30+H30+J30+L30+N30+P30+R30+T30+V30+X30+Z30+AB30+AD30+AF30+AH30+AJ30+AL30+AN30</f>
        <v>219.87942039999999</v>
      </c>
      <c r="C30" s="425">
        <f t="shared" ref="C30:C36" si="19">B30/$B$39*100</f>
        <v>11.813237793464175</v>
      </c>
      <c r="D30" s="420"/>
      <c r="E30" s="425"/>
      <c r="F30" s="420"/>
      <c r="G30" s="425">
        <f t="shared" ref="G30:G36" si="20">F30/$F$39*100</f>
        <v>0</v>
      </c>
      <c r="H30" s="420">
        <v>0</v>
      </c>
      <c r="I30" s="425">
        <f t="shared" ref="I30:I36" si="21">H30/$H$39*100</f>
        <v>0</v>
      </c>
      <c r="J30" s="420"/>
      <c r="K30" s="425">
        <f t="shared" ref="K30:K36" si="22">J30/$J$39*100</f>
        <v>0</v>
      </c>
      <c r="L30" s="420"/>
      <c r="M30" s="425"/>
      <c r="N30" s="420"/>
      <c r="O30" s="425"/>
      <c r="P30" s="420"/>
      <c r="Q30" s="425">
        <f t="shared" ref="Q30:Q36" si="23">P30/$P$39*100</f>
        <v>0</v>
      </c>
      <c r="R30" s="420">
        <v>43.7</v>
      </c>
      <c r="S30" s="425">
        <f t="shared" ref="S30:S36" si="24">R30/$R$39*100</f>
        <v>33.231939163498105</v>
      </c>
      <c r="T30" s="420">
        <v>0</v>
      </c>
      <c r="U30" s="425">
        <f t="shared" ref="U30:U36" si="25">T30/$T$39*100</f>
        <v>0</v>
      </c>
      <c r="V30" s="420"/>
      <c r="W30" s="425">
        <f t="shared" ref="W30:W36" si="26">V30/$V$39*100</f>
        <v>0</v>
      </c>
      <c r="X30" s="420"/>
      <c r="Y30" s="425"/>
      <c r="Z30" s="420">
        <v>78.2</v>
      </c>
      <c r="AA30" s="425">
        <f t="shared" ref="AA30:AA36" si="27">Z30/$Z$39*100</f>
        <v>37.814313346228239</v>
      </c>
      <c r="AB30" s="420">
        <v>10</v>
      </c>
      <c r="AC30" s="425">
        <f t="shared" ref="AC30:AC36" si="28">AB30/$AB$39*100</f>
        <v>49.261083743842363</v>
      </c>
      <c r="AD30" s="420">
        <v>2.4</v>
      </c>
      <c r="AE30" s="425">
        <f t="shared" ref="AE30:AE36" si="29">AD30/$AD$39*100</f>
        <v>34.782608695652172</v>
      </c>
      <c r="AF30" s="420">
        <v>55.5</v>
      </c>
      <c r="AG30" s="425">
        <f t="shared" ref="AG30:AG36" si="30">AF30/$AF$39*100</f>
        <v>61.123348017621147</v>
      </c>
      <c r="AH30" s="420"/>
      <c r="AI30" s="425">
        <f t="shared" ref="AI30:AI36" si="31">AH30/$AH$39*100</f>
        <v>0</v>
      </c>
      <c r="AJ30" s="420">
        <v>0.7</v>
      </c>
      <c r="AK30" s="425">
        <f>AJ30/$AJ$39*100</f>
        <v>2.7131782945736429</v>
      </c>
      <c r="AL30" s="420"/>
      <c r="AM30" s="425"/>
      <c r="AN30" s="420">
        <v>29.379420399999997</v>
      </c>
      <c r="AO30" s="425">
        <f t="shared" ref="AO30:AO36" si="32">AN30/$AN$39*100</f>
        <v>29.409762875859606</v>
      </c>
    </row>
    <row r="31" spans="1:41" ht="16.5" customHeight="1">
      <c r="A31" s="351" t="s">
        <v>162</v>
      </c>
      <c r="B31" s="337">
        <f t="shared" si="18"/>
        <v>46.98494762</v>
      </c>
      <c r="C31" s="425">
        <f t="shared" si="19"/>
        <v>2.5243124524286706</v>
      </c>
      <c r="D31" s="420"/>
      <c r="E31" s="425"/>
      <c r="F31" s="420"/>
      <c r="G31" s="425">
        <f t="shared" si="20"/>
        <v>0</v>
      </c>
      <c r="H31" s="420">
        <v>0</v>
      </c>
      <c r="I31" s="425">
        <f t="shared" si="21"/>
        <v>0</v>
      </c>
      <c r="J31" s="420"/>
      <c r="K31" s="425">
        <f t="shared" si="22"/>
        <v>0</v>
      </c>
      <c r="L31" s="420"/>
      <c r="M31" s="425"/>
      <c r="N31" s="420"/>
      <c r="O31" s="425"/>
      <c r="P31" s="420"/>
      <c r="Q31" s="425">
        <f t="shared" si="23"/>
        <v>0</v>
      </c>
      <c r="R31" s="420"/>
      <c r="S31" s="425">
        <f t="shared" si="24"/>
        <v>0</v>
      </c>
      <c r="T31" s="420">
        <v>0</v>
      </c>
      <c r="U31" s="425">
        <f t="shared" si="25"/>
        <v>0</v>
      </c>
      <c r="V31" s="420"/>
      <c r="W31" s="425">
        <f t="shared" si="26"/>
        <v>0</v>
      </c>
      <c r="X31" s="420"/>
      <c r="Y31" s="425"/>
      <c r="Z31" s="420"/>
      <c r="AA31" s="425">
        <f t="shared" si="27"/>
        <v>0</v>
      </c>
      <c r="AB31" s="420"/>
      <c r="AC31" s="425">
        <f t="shared" si="28"/>
        <v>0</v>
      </c>
      <c r="AD31" s="420"/>
      <c r="AE31" s="425">
        <f t="shared" si="29"/>
        <v>0</v>
      </c>
      <c r="AF31" s="420"/>
      <c r="AG31" s="425">
        <f t="shared" si="30"/>
        <v>0</v>
      </c>
      <c r="AH31" s="420"/>
      <c r="AI31" s="425">
        <f t="shared" si="31"/>
        <v>0</v>
      </c>
      <c r="AJ31" s="420"/>
      <c r="AK31" s="425">
        <f t="shared" ref="AK31:AK36" si="33">AJ31/$AJ$39*100</f>
        <v>0</v>
      </c>
      <c r="AL31" s="420"/>
      <c r="AM31" s="425"/>
      <c r="AN31" s="420">
        <v>46.98494762</v>
      </c>
      <c r="AO31" s="425">
        <f t="shared" si="32"/>
        <v>47.033472731098684</v>
      </c>
    </row>
    <row r="32" spans="1:41" ht="16.5" customHeight="1">
      <c r="A32" s="351" t="s">
        <v>164</v>
      </c>
      <c r="B32" s="337">
        <f t="shared" si="18"/>
        <v>0</v>
      </c>
      <c r="C32" s="425">
        <f t="shared" si="19"/>
        <v>0</v>
      </c>
      <c r="D32" s="420"/>
      <c r="E32" s="425"/>
      <c r="F32" s="420"/>
      <c r="G32" s="425">
        <f t="shared" si="20"/>
        <v>0</v>
      </c>
      <c r="H32" s="420">
        <v>0</v>
      </c>
      <c r="I32" s="425">
        <f t="shared" si="21"/>
        <v>0</v>
      </c>
      <c r="J32" s="420"/>
      <c r="K32" s="425">
        <f t="shared" si="22"/>
        <v>0</v>
      </c>
      <c r="L32" s="420"/>
      <c r="M32" s="425"/>
      <c r="N32" s="420"/>
      <c r="O32" s="425"/>
      <c r="P32" s="420"/>
      <c r="Q32" s="425">
        <f t="shared" si="23"/>
        <v>0</v>
      </c>
      <c r="R32" s="420"/>
      <c r="S32" s="425">
        <f t="shared" si="24"/>
        <v>0</v>
      </c>
      <c r="T32" s="420">
        <v>0</v>
      </c>
      <c r="U32" s="425">
        <f t="shared" si="25"/>
        <v>0</v>
      </c>
      <c r="V32" s="420"/>
      <c r="W32" s="425">
        <f t="shared" si="26"/>
        <v>0</v>
      </c>
      <c r="X32" s="420"/>
      <c r="Y32" s="425"/>
      <c r="Z32" s="420"/>
      <c r="AA32" s="425">
        <f t="shared" si="27"/>
        <v>0</v>
      </c>
      <c r="AB32" s="420"/>
      <c r="AC32" s="425">
        <f t="shared" si="28"/>
        <v>0</v>
      </c>
      <c r="AD32" s="420"/>
      <c r="AE32" s="425">
        <f t="shared" si="29"/>
        <v>0</v>
      </c>
      <c r="AF32" s="420"/>
      <c r="AG32" s="425">
        <f t="shared" si="30"/>
        <v>0</v>
      </c>
      <c r="AH32" s="420"/>
      <c r="AI32" s="425">
        <f t="shared" si="31"/>
        <v>0</v>
      </c>
      <c r="AJ32" s="420"/>
      <c r="AK32" s="425">
        <f t="shared" si="33"/>
        <v>0</v>
      </c>
      <c r="AL32" s="420"/>
      <c r="AM32" s="425"/>
      <c r="AN32" s="420"/>
      <c r="AO32" s="425">
        <f t="shared" si="32"/>
        <v>0</v>
      </c>
    </row>
    <row r="33" spans="1:41">
      <c r="A33" s="351" t="s">
        <v>166</v>
      </c>
      <c r="B33" s="337">
        <f t="shared" si="18"/>
        <v>0</v>
      </c>
      <c r="C33" s="425">
        <f t="shared" si="19"/>
        <v>0</v>
      </c>
      <c r="D33" s="420"/>
      <c r="E33" s="425"/>
      <c r="F33" s="420"/>
      <c r="G33" s="425">
        <f t="shared" si="20"/>
        <v>0</v>
      </c>
      <c r="H33" s="420">
        <v>0</v>
      </c>
      <c r="I33" s="425">
        <f t="shared" si="21"/>
        <v>0</v>
      </c>
      <c r="J33" s="420"/>
      <c r="K33" s="425">
        <f t="shared" si="22"/>
        <v>0</v>
      </c>
      <c r="L33" s="420"/>
      <c r="M33" s="425"/>
      <c r="N33" s="420"/>
      <c r="O33" s="425"/>
      <c r="P33" s="420"/>
      <c r="Q33" s="425">
        <f t="shared" si="23"/>
        <v>0</v>
      </c>
      <c r="R33" s="420"/>
      <c r="S33" s="425">
        <f t="shared" si="24"/>
        <v>0</v>
      </c>
      <c r="T33" s="420">
        <v>0</v>
      </c>
      <c r="U33" s="425">
        <f t="shared" si="25"/>
        <v>0</v>
      </c>
      <c r="V33" s="420"/>
      <c r="W33" s="425">
        <f t="shared" si="26"/>
        <v>0</v>
      </c>
      <c r="X33" s="420"/>
      <c r="Y33" s="425"/>
      <c r="Z33" s="420"/>
      <c r="AA33" s="425">
        <f t="shared" si="27"/>
        <v>0</v>
      </c>
      <c r="AB33" s="420"/>
      <c r="AC33" s="425">
        <f t="shared" si="28"/>
        <v>0</v>
      </c>
      <c r="AD33" s="420"/>
      <c r="AE33" s="425">
        <f t="shared" si="29"/>
        <v>0</v>
      </c>
      <c r="AF33" s="420"/>
      <c r="AG33" s="425">
        <f t="shared" si="30"/>
        <v>0</v>
      </c>
      <c r="AH33" s="420"/>
      <c r="AI33" s="425">
        <f t="shared" si="31"/>
        <v>0</v>
      </c>
      <c r="AJ33" s="420"/>
      <c r="AK33" s="425">
        <f t="shared" si="33"/>
        <v>0</v>
      </c>
      <c r="AL33" s="420"/>
      <c r="AM33" s="425"/>
      <c r="AN33" s="420"/>
      <c r="AO33" s="425">
        <f t="shared" si="32"/>
        <v>0</v>
      </c>
    </row>
    <row r="34" spans="1:41" s="385" customFormat="1" ht="16.5" customHeight="1">
      <c r="A34" s="351" t="s">
        <v>168</v>
      </c>
      <c r="B34" s="337">
        <f t="shared" si="18"/>
        <v>1138.4324605399997</v>
      </c>
      <c r="C34" s="425">
        <f t="shared" si="19"/>
        <v>61.163401939536577</v>
      </c>
      <c r="D34" s="420"/>
      <c r="E34" s="425"/>
      <c r="F34" s="420">
        <v>46.6</v>
      </c>
      <c r="G34" s="425">
        <f t="shared" si="20"/>
        <v>100</v>
      </c>
      <c r="H34" s="420">
        <v>2.2999999999999998</v>
      </c>
      <c r="I34" s="425">
        <f t="shared" si="21"/>
        <v>100</v>
      </c>
      <c r="J34" s="420">
        <v>41.2</v>
      </c>
      <c r="K34" s="425">
        <f t="shared" si="22"/>
        <v>100</v>
      </c>
      <c r="L34" s="420"/>
      <c r="M34" s="425"/>
      <c r="N34" s="420"/>
      <c r="O34" s="425"/>
      <c r="P34" s="420"/>
      <c r="Q34" s="425">
        <f t="shared" si="23"/>
        <v>0</v>
      </c>
      <c r="R34" s="420">
        <v>87.8</v>
      </c>
      <c r="S34" s="425">
        <f t="shared" si="24"/>
        <v>66.768060836501903</v>
      </c>
      <c r="T34" s="420">
        <v>60.5</v>
      </c>
      <c r="U34" s="425">
        <f t="shared" si="25"/>
        <v>100</v>
      </c>
      <c r="V34" s="420">
        <v>560</v>
      </c>
      <c r="W34" s="425">
        <f t="shared" si="26"/>
        <v>100</v>
      </c>
      <c r="X34" s="420"/>
      <c r="Y34" s="425"/>
      <c r="Z34" s="420">
        <v>128.6</v>
      </c>
      <c r="AA34" s="425">
        <f t="shared" si="27"/>
        <v>62.185686653771754</v>
      </c>
      <c r="AB34" s="420">
        <v>10.3</v>
      </c>
      <c r="AC34" s="425">
        <f t="shared" si="28"/>
        <v>50.738916256157637</v>
      </c>
      <c r="AD34" s="420">
        <v>4.5</v>
      </c>
      <c r="AE34" s="425">
        <f t="shared" si="29"/>
        <v>65.217391304347828</v>
      </c>
      <c r="AF34" s="420">
        <v>35.299999999999997</v>
      </c>
      <c r="AG34" s="425">
        <f t="shared" si="30"/>
        <v>38.876651982378853</v>
      </c>
      <c r="AH34" s="420">
        <v>137</v>
      </c>
      <c r="AI34" s="425">
        <f t="shared" si="31"/>
        <v>100</v>
      </c>
      <c r="AJ34" s="420">
        <v>25.1</v>
      </c>
      <c r="AK34" s="425">
        <f t="shared" si="33"/>
        <v>97.286821705426362</v>
      </c>
      <c r="AL34" s="420"/>
      <c r="AM34" s="425"/>
      <c r="AN34" s="420">
        <v>-0.76753946000000184</v>
      </c>
      <c r="AO34" s="425">
        <f t="shared" si="32"/>
        <v>-0.7683321593527892</v>
      </c>
    </row>
    <row r="35" spans="1:41" s="385" customFormat="1" ht="16.5" customHeight="1">
      <c r="A35" s="351" t="s">
        <v>170</v>
      </c>
      <c r="B35" s="337">
        <f t="shared" si="18"/>
        <v>456</v>
      </c>
      <c r="C35" s="425">
        <f t="shared" si="19"/>
        <v>24.499047814570574</v>
      </c>
      <c r="D35" s="420"/>
      <c r="E35" s="425"/>
      <c r="F35" s="420"/>
      <c r="G35" s="425">
        <f t="shared" si="20"/>
        <v>0</v>
      </c>
      <c r="H35" s="420">
        <v>0</v>
      </c>
      <c r="I35" s="425">
        <f t="shared" si="21"/>
        <v>0</v>
      </c>
      <c r="J35" s="420"/>
      <c r="K35" s="425">
        <f t="shared" si="22"/>
        <v>0</v>
      </c>
      <c r="L35" s="420"/>
      <c r="M35" s="425"/>
      <c r="N35" s="420"/>
      <c r="O35" s="425"/>
      <c r="P35" s="420">
        <v>431.7</v>
      </c>
      <c r="Q35" s="425">
        <f t="shared" si="23"/>
        <v>100</v>
      </c>
      <c r="R35" s="420"/>
      <c r="S35" s="425">
        <f t="shared" si="24"/>
        <v>0</v>
      </c>
      <c r="T35" s="420">
        <v>0</v>
      </c>
      <c r="U35" s="425">
        <f t="shared" si="25"/>
        <v>0</v>
      </c>
      <c r="V35" s="420"/>
      <c r="W35" s="425">
        <f t="shared" si="26"/>
        <v>0</v>
      </c>
      <c r="X35" s="420"/>
      <c r="Y35" s="425"/>
      <c r="Z35" s="420"/>
      <c r="AA35" s="425">
        <f t="shared" si="27"/>
        <v>0</v>
      </c>
      <c r="AB35" s="420"/>
      <c r="AC35" s="425">
        <f t="shared" si="28"/>
        <v>0</v>
      </c>
      <c r="AD35" s="420"/>
      <c r="AE35" s="425">
        <f t="shared" si="29"/>
        <v>0</v>
      </c>
      <c r="AF35" s="420"/>
      <c r="AG35" s="425">
        <f t="shared" si="30"/>
        <v>0</v>
      </c>
      <c r="AH35" s="420"/>
      <c r="AI35" s="425">
        <f t="shared" si="31"/>
        <v>0</v>
      </c>
      <c r="AJ35" s="420"/>
      <c r="AK35" s="425">
        <f t="shared" si="33"/>
        <v>0</v>
      </c>
      <c r="AL35" s="420"/>
      <c r="AM35" s="425"/>
      <c r="AN35" s="420">
        <v>24.3</v>
      </c>
      <c r="AO35" s="425">
        <f t="shared" si="32"/>
        <v>24.325096552394495</v>
      </c>
    </row>
    <row r="36" spans="1:41" ht="13.5" thickBot="1">
      <c r="A36" s="351" t="s">
        <v>172</v>
      </c>
      <c r="B36" s="337">
        <f t="shared" si="18"/>
        <v>0</v>
      </c>
      <c r="C36" s="425">
        <f t="shared" si="19"/>
        <v>0</v>
      </c>
      <c r="D36" s="420"/>
      <c r="E36" s="425"/>
      <c r="F36" s="420"/>
      <c r="G36" s="425">
        <f t="shared" si="20"/>
        <v>0</v>
      </c>
      <c r="H36" s="420">
        <v>0</v>
      </c>
      <c r="I36" s="425">
        <f t="shared" si="21"/>
        <v>0</v>
      </c>
      <c r="J36" s="420"/>
      <c r="K36" s="425">
        <f t="shared" si="22"/>
        <v>0</v>
      </c>
      <c r="L36" s="420"/>
      <c r="M36" s="425"/>
      <c r="N36" s="420"/>
      <c r="O36" s="425"/>
      <c r="P36" s="420"/>
      <c r="Q36" s="425">
        <f t="shared" si="23"/>
        <v>0</v>
      </c>
      <c r="R36" s="420"/>
      <c r="S36" s="425">
        <f t="shared" si="24"/>
        <v>0</v>
      </c>
      <c r="T36" s="420">
        <v>0</v>
      </c>
      <c r="U36" s="425">
        <f t="shared" si="25"/>
        <v>0</v>
      </c>
      <c r="V36" s="420"/>
      <c r="W36" s="425">
        <f t="shared" si="26"/>
        <v>0</v>
      </c>
      <c r="X36" s="420"/>
      <c r="Y36" s="425"/>
      <c r="Z36" s="420"/>
      <c r="AA36" s="425">
        <f t="shared" si="27"/>
        <v>0</v>
      </c>
      <c r="AB36" s="420"/>
      <c r="AC36" s="425">
        <f t="shared" si="28"/>
        <v>0</v>
      </c>
      <c r="AD36" s="420"/>
      <c r="AE36" s="425">
        <f t="shared" si="29"/>
        <v>0</v>
      </c>
      <c r="AF36" s="420"/>
      <c r="AG36" s="425">
        <f t="shared" si="30"/>
        <v>0</v>
      </c>
      <c r="AH36" s="420"/>
      <c r="AI36" s="425">
        <f t="shared" si="31"/>
        <v>0</v>
      </c>
      <c r="AJ36" s="420"/>
      <c r="AK36" s="425">
        <f t="shared" si="33"/>
        <v>0</v>
      </c>
      <c r="AL36" s="420"/>
      <c r="AM36" s="425"/>
      <c r="AN36" s="420"/>
      <c r="AO36" s="425">
        <f t="shared" si="32"/>
        <v>0</v>
      </c>
    </row>
    <row r="37" spans="1:41" s="428" customFormat="1" ht="13.5" thickBot="1">
      <c r="A37" s="362" t="s">
        <v>174</v>
      </c>
      <c r="B37" s="355">
        <f>SUM(B30:B36)</f>
        <v>1861.2968285599998</v>
      </c>
      <c r="C37" s="426">
        <f>SUM(C30:C36)</f>
        <v>100</v>
      </c>
      <c r="D37" s="422"/>
      <c r="E37" s="426"/>
      <c r="F37" s="422">
        <v>46.6</v>
      </c>
      <c r="G37" s="426">
        <f>SUM(G30:G36)</f>
        <v>100</v>
      </c>
      <c r="H37" s="422">
        <f>SUM(H30:H36)</f>
        <v>2.2999999999999998</v>
      </c>
      <c r="I37" s="426">
        <f>SUM(I30:I36)</f>
        <v>100</v>
      </c>
      <c r="J37" s="422">
        <v>41.2</v>
      </c>
      <c r="K37" s="426">
        <f>SUM(K30:K36)</f>
        <v>100</v>
      </c>
      <c r="L37" s="422"/>
      <c r="M37" s="426"/>
      <c r="N37" s="422"/>
      <c r="O37" s="426"/>
      <c r="P37" s="422">
        <v>431.7</v>
      </c>
      <c r="Q37" s="426">
        <f t="shared" ref="Q37:W37" si="34">SUM(Q30:Q36)</f>
        <v>100</v>
      </c>
      <c r="R37" s="422">
        <v>131.5</v>
      </c>
      <c r="S37" s="426">
        <f t="shared" si="34"/>
        <v>100</v>
      </c>
      <c r="T37" s="422">
        <f>SUM(T30:T36)</f>
        <v>60.5</v>
      </c>
      <c r="U37" s="426">
        <f t="shared" si="34"/>
        <v>100</v>
      </c>
      <c r="V37" s="422">
        <v>560</v>
      </c>
      <c r="W37" s="426">
        <f t="shared" si="34"/>
        <v>100</v>
      </c>
      <c r="X37" s="422"/>
      <c r="Y37" s="426"/>
      <c r="Z37" s="422">
        <v>206.8</v>
      </c>
      <c r="AA37" s="426">
        <f t="shared" ref="AA37:AI37" si="35">SUM(AA30:AA36)</f>
        <v>100</v>
      </c>
      <c r="AB37" s="422">
        <v>20.3</v>
      </c>
      <c r="AC37" s="426">
        <f t="shared" si="35"/>
        <v>100</v>
      </c>
      <c r="AD37" s="422">
        <v>6.9</v>
      </c>
      <c r="AE37" s="426">
        <f t="shared" si="35"/>
        <v>100</v>
      </c>
      <c r="AF37" s="422">
        <v>90.8</v>
      </c>
      <c r="AG37" s="426">
        <f t="shared" si="35"/>
        <v>100</v>
      </c>
      <c r="AH37" s="422">
        <v>137</v>
      </c>
      <c r="AI37" s="426">
        <f t="shared" si="35"/>
        <v>100</v>
      </c>
      <c r="AJ37" s="422">
        <v>25.8</v>
      </c>
      <c r="AK37" s="426">
        <f>SUM(AK30:AK36)</f>
        <v>100</v>
      </c>
      <c r="AL37" s="422"/>
      <c r="AM37" s="426"/>
      <c r="AN37" s="422">
        <v>99.896828560000003</v>
      </c>
      <c r="AO37" s="426">
        <f>SUM(AO30:AO36)</f>
        <v>100</v>
      </c>
    </row>
    <row r="38" spans="1:41" s="428" customFormat="1" ht="13.5" thickBot="1">
      <c r="A38" s="362" t="s">
        <v>176</v>
      </c>
      <c r="B38" s="337">
        <f>D38+F38+H38+J38+L38+N38+P38+R38+T38+V38+X38+Z38+AB38+AD38+AF38+AH38+AJ38+AL38+AN38</f>
        <v>0</v>
      </c>
      <c r="C38" s="426">
        <f>B38/B39*100</f>
        <v>0</v>
      </c>
      <c r="D38" s="422"/>
      <c r="E38" s="426"/>
      <c r="F38" s="422">
        <v>0</v>
      </c>
      <c r="G38" s="426">
        <f>F38/$F$39*100</f>
        <v>0</v>
      </c>
      <c r="H38" s="422">
        <v>0</v>
      </c>
      <c r="I38" s="426">
        <f>H38/$H$39*100</f>
        <v>0</v>
      </c>
      <c r="J38" s="422">
        <v>0</v>
      </c>
      <c r="K38" s="426">
        <f>J38/$J$39*100</f>
        <v>0</v>
      </c>
      <c r="L38" s="422"/>
      <c r="M38" s="426"/>
      <c r="N38" s="422"/>
      <c r="O38" s="426"/>
      <c r="P38" s="422"/>
      <c r="Q38" s="426">
        <f>P38/$P$39*100</f>
        <v>0</v>
      </c>
      <c r="R38" s="422"/>
      <c r="S38" s="426">
        <f>R38/$R$39*100</f>
        <v>0</v>
      </c>
      <c r="T38" s="422">
        <v>0</v>
      </c>
      <c r="U38" s="426">
        <f>T38/$T$39*100</f>
        <v>0</v>
      </c>
      <c r="V38" s="422"/>
      <c r="W38" s="426">
        <f>V38/$V$39*100</f>
        <v>0</v>
      </c>
      <c r="X38" s="422"/>
      <c r="Y38" s="426"/>
      <c r="Z38" s="422"/>
      <c r="AA38" s="426">
        <f>Z38/$Z$39*100</f>
        <v>0</v>
      </c>
      <c r="AB38" s="422"/>
      <c r="AC38" s="426">
        <f>AB38/$AB$39*100</f>
        <v>0</v>
      </c>
      <c r="AD38" s="422"/>
      <c r="AE38" s="426">
        <f>AD38/$AD$39*100</f>
        <v>0</v>
      </c>
      <c r="AF38" s="422"/>
      <c r="AG38" s="426">
        <f>AF38/$AF$39*100</f>
        <v>0</v>
      </c>
      <c r="AH38" s="422"/>
      <c r="AI38" s="426">
        <f>AH38/$AH$39*100</f>
        <v>0</v>
      </c>
      <c r="AJ38" s="422"/>
      <c r="AK38" s="426">
        <f>AJ38/$AJ$39*100</f>
        <v>0</v>
      </c>
      <c r="AL38" s="422"/>
      <c r="AM38" s="426"/>
      <c r="AN38" s="422">
        <v>0</v>
      </c>
      <c r="AO38" s="426">
        <f>AN38/$AN$39*100</f>
        <v>0</v>
      </c>
    </row>
    <row r="39" spans="1:41" ht="13.5" thickBot="1">
      <c r="A39" s="362" t="s">
        <v>178</v>
      </c>
      <c r="B39" s="355">
        <f>SUM(B37:B38)</f>
        <v>1861.2968285599998</v>
      </c>
      <c r="C39" s="426">
        <f>SUM(C37:C38)</f>
        <v>100</v>
      </c>
      <c r="D39" s="422"/>
      <c r="E39" s="426"/>
      <c r="F39" s="422">
        <v>46.6</v>
      </c>
      <c r="G39" s="426">
        <f>SUM(G37:G38)</f>
        <v>100</v>
      </c>
      <c r="H39" s="422">
        <f>SUM(H37:H38)</f>
        <v>2.2999999999999998</v>
      </c>
      <c r="I39" s="426">
        <f>SUM(I37:I38)</f>
        <v>100</v>
      </c>
      <c r="J39" s="422">
        <v>41.2</v>
      </c>
      <c r="K39" s="426">
        <f>SUM(K37:K38)</f>
        <v>100</v>
      </c>
      <c r="L39" s="422"/>
      <c r="M39" s="426"/>
      <c r="N39" s="422"/>
      <c r="O39" s="426"/>
      <c r="P39" s="422">
        <v>431.7</v>
      </c>
      <c r="Q39" s="426">
        <f t="shared" ref="Q39:W39" si="36">SUM(Q37:Q38)</f>
        <v>100</v>
      </c>
      <c r="R39" s="422">
        <v>131.5</v>
      </c>
      <c r="S39" s="426">
        <f t="shared" si="36"/>
        <v>100</v>
      </c>
      <c r="T39" s="422">
        <f>SUM(T37:T38)</f>
        <v>60.5</v>
      </c>
      <c r="U39" s="426">
        <f t="shared" si="36"/>
        <v>100</v>
      </c>
      <c r="V39" s="422">
        <v>560</v>
      </c>
      <c r="W39" s="426">
        <f t="shared" si="36"/>
        <v>100</v>
      </c>
      <c r="X39" s="422"/>
      <c r="Y39" s="426"/>
      <c r="Z39" s="422">
        <v>206.8</v>
      </c>
      <c r="AA39" s="426">
        <f t="shared" ref="AA39:AI39" si="37">SUM(AA37:AA38)</f>
        <v>100</v>
      </c>
      <c r="AB39" s="422">
        <v>20.3</v>
      </c>
      <c r="AC39" s="426">
        <f t="shared" si="37"/>
        <v>100</v>
      </c>
      <c r="AD39" s="422">
        <v>6.9</v>
      </c>
      <c r="AE39" s="426">
        <f t="shared" si="37"/>
        <v>100</v>
      </c>
      <c r="AF39" s="422">
        <v>90.8</v>
      </c>
      <c r="AG39" s="426">
        <f t="shared" si="37"/>
        <v>100</v>
      </c>
      <c r="AH39" s="422">
        <v>137</v>
      </c>
      <c r="AI39" s="426">
        <f t="shared" si="37"/>
        <v>100</v>
      </c>
      <c r="AJ39" s="422">
        <v>25.8</v>
      </c>
      <c r="AK39" s="426">
        <f>SUM(AK37:AK38)</f>
        <v>100</v>
      </c>
      <c r="AL39" s="422"/>
      <c r="AM39" s="426"/>
      <c r="AN39" s="422">
        <v>99.896828560000003</v>
      </c>
      <c r="AO39" s="426">
        <f>SUM(AO37:AO38)</f>
        <v>100</v>
      </c>
    </row>
    <row r="40" spans="1:41">
      <c r="A40" s="339" t="s">
        <v>437</v>
      </c>
      <c r="B40" s="337">
        <f>D40+F40+H40+J40+L40+N40+P40+R40+T40+V40+X40+Z40+AB40+AD40+AF40+AH40+AJ40+AL40+AN40</f>
        <v>30.195</v>
      </c>
      <c r="C40" s="339">
        <v>0</v>
      </c>
      <c r="D40" s="360">
        <v>0</v>
      </c>
      <c r="E40" s="339">
        <v>0</v>
      </c>
      <c r="F40" s="337">
        <v>0</v>
      </c>
      <c r="G40" s="339">
        <v>33.299999999999997</v>
      </c>
      <c r="H40" s="337">
        <v>0</v>
      </c>
      <c r="I40" s="339">
        <v>8</v>
      </c>
      <c r="J40" s="360">
        <v>5.8949999999999996</v>
      </c>
      <c r="K40" s="339">
        <v>6</v>
      </c>
      <c r="L40" s="360">
        <v>0</v>
      </c>
      <c r="M40" s="339">
        <v>0</v>
      </c>
      <c r="N40" s="360">
        <v>0</v>
      </c>
      <c r="O40" s="339">
        <v>0</v>
      </c>
      <c r="P40" s="360"/>
      <c r="Q40" s="339">
        <v>0</v>
      </c>
      <c r="R40" s="360"/>
      <c r="S40" s="339">
        <v>-2</v>
      </c>
      <c r="T40" s="360">
        <v>0</v>
      </c>
      <c r="U40" s="339">
        <v>0</v>
      </c>
      <c r="V40" s="360">
        <v>0</v>
      </c>
      <c r="W40" s="339">
        <v>0</v>
      </c>
      <c r="X40" s="360">
        <v>0</v>
      </c>
      <c r="Y40" s="339">
        <v>0</v>
      </c>
      <c r="Z40" s="360">
        <v>0</v>
      </c>
      <c r="AA40" s="1374">
        <v>0</v>
      </c>
      <c r="AB40" s="360">
        <v>0</v>
      </c>
      <c r="AC40" s="1374">
        <v>0</v>
      </c>
      <c r="AD40" s="360">
        <v>0</v>
      </c>
      <c r="AE40" s="1374">
        <v>0</v>
      </c>
      <c r="AF40" s="360">
        <v>0</v>
      </c>
      <c r="AG40" s="1374">
        <v>0</v>
      </c>
      <c r="AH40" s="360">
        <v>0</v>
      </c>
      <c r="AI40" s="1374">
        <v>0</v>
      </c>
      <c r="AJ40" s="360">
        <v>0</v>
      </c>
      <c r="AK40" s="1374">
        <v>0</v>
      </c>
      <c r="AL40" s="360">
        <v>0</v>
      </c>
      <c r="AM40" s="339">
        <v>0</v>
      </c>
      <c r="AN40" s="360">
        <v>24.3</v>
      </c>
      <c r="AO40" s="339">
        <v>-2</v>
      </c>
    </row>
    <row r="41" spans="1:41">
      <c r="A41" s="339" t="s">
        <v>438</v>
      </c>
      <c r="B41" s="337">
        <f>D41+F41+H41+J41+L41+N41+P41+R41+T41+V41+X41+Z41+AB41+AD41+AF41+AH41+AJ41+AL41+AN41</f>
        <v>0</v>
      </c>
      <c r="C41" s="339">
        <v>0</v>
      </c>
      <c r="D41" s="349">
        <v>0</v>
      </c>
      <c r="E41" s="339">
        <v>0</v>
      </c>
      <c r="F41" s="337">
        <v>0</v>
      </c>
      <c r="G41" s="339">
        <v>33.299999999999997</v>
      </c>
      <c r="H41" s="337">
        <v>0</v>
      </c>
      <c r="I41" s="339">
        <v>8</v>
      </c>
      <c r="J41" s="349"/>
      <c r="K41" s="339">
        <v>6</v>
      </c>
      <c r="L41" s="349">
        <v>0</v>
      </c>
      <c r="M41" s="339">
        <v>0</v>
      </c>
      <c r="N41" s="349">
        <v>0</v>
      </c>
      <c r="O41" s="339">
        <v>0</v>
      </c>
      <c r="P41" s="349"/>
      <c r="Q41" s="339">
        <v>0</v>
      </c>
      <c r="R41" s="349"/>
      <c r="S41" s="339">
        <v>-2</v>
      </c>
      <c r="T41" s="349">
        <v>0</v>
      </c>
      <c r="U41" s="339">
        <v>0</v>
      </c>
      <c r="V41" s="349">
        <v>0</v>
      </c>
      <c r="W41" s="339">
        <v>0</v>
      </c>
      <c r="X41" s="349">
        <v>0</v>
      </c>
      <c r="Y41" s="339">
        <v>0</v>
      </c>
      <c r="Z41" s="349">
        <v>0</v>
      </c>
      <c r="AA41" s="339">
        <v>0</v>
      </c>
      <c r="AB41" s="349">
        <v>0</v>
      </c>
      <c r="AC41" s="339">
        <v>0</v>
      </c>
      <c r="AD41" s="349">
        <v>0</v>
      </c>
      <c r="AE41" s="339">
        <v>0</v>
      </c>
      <c r="AF41" s="349">
        <v>0</v>
      </c>
      <c r="AG41" s="339">
        <v>0</v>
      </c>
      <c r="AH41" s="349">
        <v>0</v>
      </c>
      <c r="AI41" s="339">
        <v>0</v>
      </c>
      <c r="AJ41" s="349">
        <v>0</v>
      </c>
      <c r="AK41" s="339">
        <v>0</v>
      </c>
      <c r="AL41" s="349">
        <v>0</v>
      </c>
      <c r="AM41" s="339">
        <v>0</v>
      </c>
      <c r="AN41" s="349">
        <v>0</v>
      </c>
      <c r="AO41" s="339">
        <v>-2</v>
      </c>
    </row>
    <row r="42" spans="1:41" ht="13.5" thickBot="1">
      <c r="A42" s="339" t="s">
        <v>439</v>
      </c>
      <c r="B42" s="337">
        <f>D42+F42+H42+J42+L42+N42+P42+R42+T42+V42+X42+Z42+AB42+AD42+AF42+AH42+AJ42+AL42+AN42</f>
        <v>0</v>
      </c>
      <c r="C42" s="339">
        <v>0</v>
      </c>
      <c r="D42" s="1081">
        <v>0</v>
      </c>
      <c r="E42" s="339">
        <v>0</v>
      </c>
      <c r="F42" s="337">
        <v>0</v>
      </c>
      <c r="G42" s="339">
        <v>33.299999999999997</v>
      </c>
      <c r="H42" s="337">
        <v>0</v>
      </c>
      <c r="I42" s="339">
        <v>8</v>
      </c>
      <c r="J42" s="1081"/>
      <c r="K42" s="339">
        <v>6</v>
      </c>
      <c r="L42" s="1081">
        <v>0</v>
      </c>
      <c r="M42" s="339">
        <v>0</v>
      </c>
      <c r="N42" s="1081">
        <v>0</v>
      </c>
      <c r="O42" s="339">
        <v>0</v>
      </c>
      <c r="P42" s="1081"/>
      <c r="Q42" s="339">
        <v>0</v>
      </c>
      <c r="R42" s="1081"/>
      <c r="S42" s="339">
        <v>-2</v>
      </c>
      <c r="T42" s="1081">
        <v>0</v>
      </c>
      <c r="U42" s="339">
        <v>0</v>
      </c>
      <c r="V42" s="1081">
        <v>0</v>
      </c>
      <c r="W42" s="339">
        <v>0</v>
      </c>
      <c r="X42" s="1081">
        <v>0</v>
      </c>
      <c r="Y42" s="339">
        <v>0</v>
      </c>
      <c r="Z42" s="1081">
        <v>0</v>
      </c>
      <c r="AA42" s="339">
        <v>0</v>
      </c>
      <c r="AB42" s="1081">
        <v>0</v>
      </c>
      <c r="AC42" s="339">
        <v>0</v>
      </c>
      <c r="AD42" s="1081">
        <v>0</v>
      </c>
      <c r="AE42" s="339">
        <v>0</v>
      </c>
      <c r="AF42" s="1081">
        <v>0</v>
      </c>
      <c r="AG42" s="339">
        <v>0</v>
      </c>
      <c r="AH42" s="1081">
        <v>0</v>
      </c>
      <c r="AI42" s="339">
        <v>0</v>
      </c>
      <c r="AJ42" s="1081">
        <v>0</v>
      </c>
      <c r="AK42" s="339">
        <v>0</v>
      </c>
      <c r="AL42" s="1081">
        <v>0</v>
      </c>
      <c r="AM42" s="339">
        <v>0</v>
      </c>
      <c r="AN42" s="1081"/>
      <c r="AO42" s="339">
        <v>-2</v>
      </c>
    </row>
    <row r="43" spans="1:41" ht="13.5" thickBot="1">
      <c r="A43" s="362" t="s">
        <v>440</v>
      </c>
      <c r="B43" s="357">
        <f t="shared" ref="B43:W43" si="38">SUM(B40:B42)</f>
        <v>30.195</v>
      </c>
      <c r="C43" s="357">
        <f t="shared" si="38"/>
        <v>0</v>
      </c>
      <c r="D43" s="356">
        <f t="shared" si="38"/>
        <v>0</v>
      </c>
      <c r="E43" s="357">
        <f t="shared" si="38"/>
        <v>0</v>
      </c>
      <c r="F43" s="356">
        <v>0</v>
      </c>
      <c r="G43" s="357">
        <f t="shared" si="38"/>
        <v>99.899999999999991</v>
      </c>
      <c r="H43" s="356">
        <f t="shared" si="38"/>
        <v>0</v>
      </c>
      <c r="I43" s="357">
        <f t="shared" si="38"/>
        <v>24</v>
      </c>
      <c r="J43" s="356">
        <v>5.8949999999999996</v>
      </c>
      <c r="K43" s="357">
        <f t="shared" si="38"/>
        <v>18</v>
      </c>
      <c r="L43" s="356">
        <f t="shared" si="38"/>
        <v>0</v>
      </c>
      <c r="M43" s="357">
        <f t="shared" si="38"/>
        <v>0</v>
      </c>
      <c r="N43" s="356">
        <f t="shared" si="38"/>
        <v>0</v>
      </c>
      <c r="O43" s="357">
        <f t="shared" si="38"/>
        <v>0</v>
      </c>
      <c r="P43" s="356"/>
      <c r="Q43" s="357">
        <f t="shared" si="38"/>
        <v>0</v>
      </c>
      <c r="R43" s="356"/>
      <c r="S43" s="357">
        <f>SUM(S40:S42)</f>
        <v>-6</v>
      </c>
      <c r="T43" s="356">
        <f>SUM(T40:T42)</f>
        <v>0</v>
      </c>
      <c r="U43" s="357">
        <f t="shared" si="38"/>
        <v>0</v>
      </c>
      <c r="V43" s="356">
        <f t="shared" si="38"/>
        <v>0</v>
      </c>
      <c r="W43" s="357">
        <f t="shared" si="38"/>
        <v>0</v>
      </c>
      <c r="X43" s="356">
        <f t="shared" ref="X43:AF43" si="39">SUM(X40:X42)</f>
        <v>0</v>
      </c>
      <c r="Y43" s="357">
        <f t="shared" si="39"/>
        <v>0</v>
      </c>
      <c r="Z43" s="356">
        <f t="shared" si="39"/>
        <v>0</v>
      </c>
      <c r="AA43" s="357">
        <f t="shared" si="39"/>
        <v>0</v>
      </c>
      <c r="AB43" s="356">
        <f t="shared" si="39"/>
        <v>0</v>
      </c>
      <c r="AC43" s="357">
        <f t="shared" si="39"/>
        <v>0</v>
      </c>
      <c r="AD43" s="356">
        <f t="shared" si="39"/>
        <v>0</v>
      </c>
      <c r="AE43" s="357">
        <f t="shared" si="39"/>
        <v>0</v>
      </c>
      <c r="AF43" s="356">
        <f t="shared" si="39"/>
        <v>0</v>
      </c>
      <c r="AG43" s="357">
        <f t="shared" ref="AG43:AO43" si="40">SUM(AG40:AG42)</f>
        <v>0</v>
      </c>
      <c r="AH43" s="356">
        <f t="shared" si="40"/>
        <v>0</v>
      </c>
      <c r="AI43" s="357">
        <f t="shared" si="40"/>
        <v>0</v>
      </c>
      <c r="AJ43" s="356">
        <f t="shared" si="40"/>
        <v>0</v>
      </c>
      <c r="AK43" s="357">
        <f>SUM(AK40:AK42)</f>
        <v>0</v>
      </c>
      <c r="AL43" s="356">
        <f t="shared" si="40"/>
        <v>0</v>
      </c>
      <c r="AM43" s="357">
        <f t="shared" si="40"/>
        <v>0</v>
      </c>
      <c r="AN43" s="356">
        <v>24.3</v>
      </c>
      <c r="AO43" s="357">
        <f t="shared" si="40"/>
        <v>-6</v>
      </c>
    </row>
    <row r="44" spans="1:41" ht="13.5" thickBot="1">
      <c r="A44" s="337"/>
      <c r="B44" s="356"/>
      <c r="C44" s="337"/>
      <c r="D44" s="421"/>
      <c r="E44" s="367"/>
      <c r="F44" s="421"/>
      <c r="H44" s="421"/>
      <c r="I44" s="367"/>
      <c r="J44" s="421"/>
      <c r="K44" s="367"/>
      <c r="L44" s="421"/>
      <c r="M44" s="367"/>
      <c r="N44" s="421"/>
      <c r="O44" s="367"/>
      <c r="P44" s="421"/>
      <c r="Q44" s="367"/>
      <c r="R44" s="421"/>
      <c r="S44" s="367"/>
      <c r="T44" s="421"/>
      <c r="U44" s="367"/>
      <c r="V44" s="421"/>
      <c r="W44" s="367"/>
      <c r="X44" s="421"/>
      <c r="Y44" s="367"/>
      <c r="Z44" s="421"/>
      <c r="AA44" s="367"/>
      <c r="AB44" s="421"/>
      <c r="AC44" s="367"/>
      <c r="AD44" s="421"/>
      <c r="AE44" s="367"/>
      <c r="AF44" s="421"/>
      <c r="AG44" s="367"/>
      <c r="AH44" s="421"/>
      <c r="AI44" s="367"/>
      <c r="AJ44" s="421"/>
      <c r="AK44" s="367"/>
      <c r="AL44" s="421"/>
      <c r="AM44" s="367"/>
      <c r="AN44" s="421"/>
      <c r="AO44" s="367"/>
    </row>
    <row r="45" spans="1:41">
      <c r="A45" s="1392" t="s">
        <v>181</v>
      </c>
      <c r="B45" s="337">
        <f>D45+F45+H45+J45+L45+N45+P45+R45+T45+V45+X45+Z45+AB45+AD45+AF45+AH45+AJ45+AL45+AN45</f>
        <v>7014</v>
      </c>
      <c r="C45" s="386"/>
      <c r="D45" s="423">
        <v>0</v>
      </c>
      <c r="E45" s="386"/>
      <c r="F45" s="423">
        <v>23</v>
      </c>
      <c r="G45" s="386"/>
      <c r="H45" s="423">
        <v>1</v>
      </c>
      <c r="I45" s="386"/>
      <c r="J45" s="423">
        <v>15</v>
      </c>
      <c r="K45" s="386"/>
      <c r="L45" s="423">
        <v>0</v>
      </c>
      <c r="M45" s="386"/>
      <c r="N45" s="423">
        <v>0</v>
      </c>
      <c r="O45" s="386"/>
      <c r="P45" s="423">
        <v>440</v>
      </c>
      <c r="Q45" s="386"/>
      <c r="R45" s="423">
        <v>207</v>
      </c>
      <c r="S45" s="386"/>
      <c r="T45" s="423">
        <v>287</v>
      </c>
      <c r="U45" s="386"/>
      <c r="V45" s="423">
        <v>4756</v>
      </c>
      <c r="W45" s="386"/>
      <c r="X45" s="423">
        <v>0</v>
      </c>
      <c r="Y45" s="386"/>
      <c r="Z45" s="423">
        <v>10</v>
      </c>
      <c r="AA45" s="386"/>
      <c r="AB45" s="423">
        <v>10</v>
      </c>
      <c r="AC45" s="386"/>
      <c r="AD45" s="423">
        <v>7</v>
      </c>
      <c r="AE45" s="386"/>
      <c r="AF45" s="423">
        <v>4</v>
      </c>
      <c r="AG45" s="386"/>
      <c r="AH45" s="423">
        <v>4</v>
      </c>
      <c r="AI45" s="386"/>
      <c r="AJ45" s="423">
        <v>3</v>
      </c>
      <c r="AK45" s="386"/>
      <c r="AL45" s="423">
        <v>0</v>
      </c>
      <c r="AM45" s="386"/>
      <c r="AN45" s="423">
        <v>1247</v>
      </c>
      <c r="AO45" s="386"/>
    </row>
    <row r="46" spans="1:41" ht="13.5" thickBot="1">
      <c r="A46" s="1393" t="s">
        <v>182</v>
      </c>
      <c r="B46" s="414">
        <f>B10/B45*1000000</f>
        <v>523474.34450242372</v>
      </c>
      <c r="C46" s="387"/>
      <c r="D46" s="424" t="e">
        <f>D10/D45*1000000</f>
        <v>#DIV/0!</v>
      </c>
      <c r="E46" s="387"/>
      <c r="F46" s="424">
        <f>F10/F45*1000000</f>
        <v>2026173.9130434783</v>
      </c>
      <c r="G46" s="387"/>
      <c r="H46" s="424">
        <f>H10/H45*1000000</f>
        <v>2300000</v>
      </c>
      <c r="I46" s="387"/>
      <c r="J46" s="424">
        <f>J10/J45*1000000</f>
        <v>13261400</v>
      </c>
      <c r="K46" s="387"/>
      <c r="L46" s="424" t="e">
        <f>L10/L45*1000000</f>
        <v>#DIV/0!</v>
      </c>
      <c r="M46" s="387"/>
      <c r="N46" s="424" t="e">
        <f>N10/N45*1000000</f>
        <v>#DIV/0!</v>
      </c>
      <c r="O46" s="387"/>
      <c r="P46" s="424">
        <f>P10/P45*1000000</f>
        <v>1636818.1818181819</v>
      </c>
      <c r="Q46" s="387"/>
      <c r="R46" s="424">
        <f>R10/R45*1000000</f>
        <v>1141062.8019323673</v>
      </c>
      <c r="S46" s="387"/>
      <c r="T46" s="424">
        <f>T10/T45*1000000</f>
        <v>1685017.4216027874</v>
      </c>
      <c r="U46" s="387"/>
      <c r="V46" s="424">
        <f>V10/V45*1000000</f>
        <v>201009.25147182506</v>
      </c>
      <c r="W46" s="387"/>
      <c r="X46" s="424" t="e">
        <f>X10/X45*1000000</f>
        <v>#DIV/0!</v>
      </c>
      <c r="Y46" s="387"/>
      <c r="Z46" s="424">
        <f>Z10/Z45*1000000</f>
        <v>27589999.999999996</v>
      </c>
      <c r="AA46" s="387"/>
      <c r="AB46" s="424">
        <f>AB10/AB45*1000000</f>
        <v>3100000</v>
      </c>
      <c r="AC46" s="387"/>
      <c r="AD46" s="424">
        <f>AD10/AD45*1000000</f>
        <v>2242857.1428571427</v>
      </c>
      <c r="AE46" s="387"/>
      <c r="AF46" s="424">
        <f>AF10/AF45*1000000</f>
        <v>35550000</v>
      </c>
      <c r="AG46" s="387"/>
      <c r="AH46" s="424">
        <f>AH10/AH45*1000000</f>
        <v>61775000</v>
      </c>
      <c r="AI46" s="387"/>
      <c r="AJ46" s="424">
        <f>AJ10/AJ45*1000000</f>
        <v>28233333.333333336</v>
      </c>
      <c r="AK46" s="387"/>
      <c r="AL46" s="424" t="e">
        <f>AL10/AL45*1000000</f>
        <v>#DIV/0!</v>
      </c>
      <c r="AM46" s="387"/>
      <c r="AN46" s="424">
        <f>AN10/AN45*1000000</f>
        <v>161896.59288692864</v>
      </c>
      <c r="AO46" s="387"/>
    </row>
    <row r="47" spans="1:41">
      <c r="A47" s="337"/>
      <c r="B47" s="337"/>
      <c r="C47" s="337"/>
      <c r="D47" s="337"/>
      <c r="E47" s="367"/>
      <c r="F47" s="337"/>
      <c r="H47" s="337"/>
      <c r="I47" s="367"/>
      <c r="J47" s="337"/>
      <c r="K47" s="367"/>
      <c r="L47" s="337"/>
      <c r="M47" s="367"/>
      <c r="N47" s="337"/>
      <c r="O47" s="367"/>
      <c r="P47" s="337"/>
      <c r="Q47" s="367"/>
      <c r="R47" s="337"/>
      <c r="S47" s="367"/>
      <c r="T47" s="337"/>
      <c r="U47" s="367"/>
      <c r="V47" s="337"/>
      <c r="W47" s="337"/>
      <c r="X47" s="337"/>
      <c r="Y47" s="367"/>
      <c r="Z47" s="337"/>
      <c r="AA47" s="337"/>
      <c r="AB47" s="337"/>
      <c r="AC47" s="337"/>
      <c r="AD47" s="337"/>
      <c r="AE47" s="337"/>
      <c r="AF47" s="337"/>
      <c r="AG47" s="337"/>
      <c r="AH47" s="337"/>
      <c r="AI47" s="337"/>
      <c r="AJ47" s="337"/>
      <c r="AK47" s="337"/>
      <c r="AL47" s="337"/>
      <c r="AM47" s="367"/>
      <c r="AN47" s="337"/>
      <c r="AO47" s="337"/>
    </row>
    <row r="48" spans="1:41">
      <c r="A48" s="527" t="s">
        <v>184</v>
      </c>
      <c r="B48" s="439" t="s">
        <v>78</v>
      </c>
      <c r="C48" s="514"/>
      <c r="D48" s="1253" t="s">
        <v>860</v>
      </c>
      <c r="E48" s="1488"/>
      <c r="F48" s="1253" t="s">
        <v>470</v>
      </c>
      <c r="G48" s="1488"/>
      <c r="H48" s="1253" t="s">
        <v>470</v>
      </c>
      <c r="I48" s="427"/>
      <c r="J48" s="325" t="s">
        <v>470</v>
      </c>
      <c r="K48" s="427"/>
      <c r="L48" s="325" t="s">
        <v>470</v>
      </c>
      <c r="M48" s="427"/>
      <c r="N48" s="325" t="s">
        <v>470</v>
      </c>
      <c r="O48" s="427"/>
      <c r="P48" s="325" t="s">
        <v>487</v>
      </c>
      <c r="Q48" s="427"/>
      <c r="R48" s="325" t="s">
        <v>531</v>
      </c>
      <c r="S48" s="427"/>
      <c r="T48" s="325" t="s">
        <v>489</v>
      </c>
      <c r="U48" s="515"/>
      <c r="V48" s="325" t="s">
        <v>506</v>
      </c>
      <c r="W48" s="514"/>
      <c r="X48" s="325" t="s">
        <v>506</v>
      </c>
      <c r="Y48" s="427"/>
      <c r="Z48" s="1477" t="s">
        <v>1407</v>
      </c>
      <c r="AA48" s="514"/>
      <c r="AB48" s="1477" t="s">
        <v>1407</v>
      </c>
      <c r="AC48" s="514"/>
      <c r="AD48" s="1477" t="s">
        <v>1407</v>
      </c>
      <c r="AE48" s="514"/>
      <c r="AF48" s="1477" t="s">
        <v>1408</v>
      </c>
      <c r="AG48" s="514"/>
      <c r="AH48" s="1477" t="s">
        <v>1408</v>
      </c>
      <c r="AI48" s="514"/>
      <c r="AJ48" s="1477" t="s">
        <v>1408</v>
      </c>
      <c r="AK48" s="514"/>
      <c r="AL48" s="1506" t="s">
        <v>1195</v>
      </c>
      <c r="AM48" s="427"/>
      <c r="AN48" s="1418" t="s">
        <v>509</v>
      </c>
      <c r="AO48" s="514"/>
    </row>
    <row r="49" spans="1:41">
      <c r="A49" s="513"/>
      <c r="B49" s="485"/>
      <c r="C49" s="517"/>
      <c r="D49" s="1255" t="s">
        <v>867</v>
      </c>
      <c r="E49" s="1489"/>
      <c r="F49" s="1255" t="s">
        <v>1409</v>
      </c>
      <c r="G49" s="1489"/>
      <c r="H49" s="1255" t="s">
        <v>1410</v>
      </c>
      <c r="I49" s="429"/>
      <c r="J49" s="169" t="s">
        <v>1411</v>
      </c>
      <c r="K49" s="429"/>
      <c r="L49" s="169" t="s">
        <v>1412</v>
      </c>
      <c r="M49" s="429"/>
      <c r="N49" s="169" t="s">
        <v>1413</v>
      </c>
      <c r="O49" s="429"/>
      <c r="P49" s="169" t="s">
        <v>1414</v>
      </c>
      <c r="Q49" s="429"/>
      <c r="R49" s="169" t="s">
        <v>1310</v>
      </c>
      <c r="S49" s="429"/>
      <c r="T49" s="169" t="s">
        <v>1415</v>
      </c>
      <c r="U49" s="518"/>
      <c r="V49" s="169" t="s">
        <v>1416</v>
      </c>
      <c r="W49" s="517"/>
      <c r="X49" s="169" t="s">
        <v>729</v>
      </c>
      <c r="Y49" s="429"/>
      <c r="Z49" s="1478" t="s">
        <v>1417</v>
      </c>
      <c r="AA49" s="517"/>
      <c r="AB49" s="1478" t="s">
        <v>1418</v>
      </c>
      <c r="AC49" s="517"/>
      <c r="AD49" s="1478" t="s">
        <v>1419</v>
      </c>
      <c r="AE49" s="517"/>
      <c r="AF49" s="1478" t="s">
        <v>1420</v>
      </c>
      <c r="AG49" s="517"/>
      <c r="AH49" s="1478" t="s">
        <v>1421</v>
      </c>
      <c r="AI49" s="517"/>
      <c r="AJ49" s="1478" t="s">
        <v>1422</v>
      </c>
      <c r="AK49" s="517"/>
      <c r="AL49" s="1507" t="s">
        <v>1200</v>
      </c>
      <c r="AM49" s="429"/>
      <c r="AN49" s="1486" t="s">
        <v>1423</v>
      </c>
      <c r="AO49" s="517"/>
    </row>
    <row r="50" spans="1:41">
      <c r="A50" s="339"/>
      <c r="B50" s="345" t="s">
        <v>116</v>
      </c>
      <c r="C50" s="346" t="s">
        <v>22</v>
      </c>
      <c r="D50" s="347" t="s">
        <v>116</v>
      </c>
      <c r="E50" s="370" t="s">
        <v>22</v>
      </c>
      <c r="F50" s="347" t="s">
        <v>116</v>
      </c>
      <c r="G50" s="370" t="s">
        <v>22</v>
      </c>
      <c r="H50" s="347" t="s">
        <v>116</v>
      </c>
      <c r="I50" s="370" t="s">
        <v>22</v>
      </c>
      <c r="J50" s="347" t="s">
        <v>116</v>
      </c>
      <c r="K50" s="370" t="s">
        <v>22</v>
      </c>
      <c r="L50" s="347" t="s">
        <v>116</v>
      </c>
      <c r="M50" s="370" t="s">
        <v>22</v>
      </c>
      <c r="N50" s="347" t="s">
        <v>116</v>
      </c>
      <c r="O50" s="370" t="s">
        <v>22</v>
      </c>
      <c r="P50" s="347" t="s">
        <v>116</v>
      </c>
      <c r="Q50" s="370" t="s">
        <v>22</v>
      </c>
      <c r="R50" s="347" t="s">
        <v>116</v>
      </c>
      <c r="S50" s="370" t="s">
        <v>22</v>
      </c>
      <c r="T50" s="347" t="s">
        <v>116</v>
      </c>
      <c r="U50" s="370" t="s">
        <v>22</v>
      </c>
      <c r="V50" s="347" t="s">
        <v>116</v>
      </c>
      <c r="W50" s="346" t="s">
        <v>22</v>
      </c>
      <c r="X50" s="347" t="s">
        <v>116</v>
      </c>
      <c r="Y50" s="370" t="s">
        <v>22</v>
      </c>
      <c r="Z50" s="347" t="s">
        <v>116</v>
      </c>
      <c r="AA50" s="346" t="s">
        <v>22</v>
      </c>
      <c r="AB50" s="347" t="s">
        <v>116</v>
      </c>
      <c r="AC50" s="346" t="s">
        <v>22</v>
      </c>
      <c r="AD50" s="347" t="s">
        <v>116</v>
      </c>
      <c r="AE50" s="346" t="s">
        <v>22</v>
      </c>
      <c r="AF50" s="347" t="s">
        <v>116</v>
      </c>
      <c r="AG50" s="346" t="s">
        <v>22</v>
      </c>
      <c r="AH50" s="347" t="s">
        <v>116</v>
      </c>
      <c r="AI50" s="346" t="s">
        <v>22</v>
      </c>
      <c r="AJ50" s="347" t="s">
        <v>116</v>
      </c>
      <c r="AK50" s="346" t="s">
        <v>22</v>
      </c>
      <c r="AL50" s="347" t="s">
        <v>116</v>
      </c>
      <c r="AM50" s="370" t="s">
        <v>22</v>
      </c>
      <c r="AN50" s="347" t="s">
        <v>116</v>
      </c>
      <c r="AO50" s="346" t="s">
        <v>22</v>
      </c>
    </row>
    <row r="51" spans="1:41">
      <c r="A51" s="348" t="s">
        <v>186</v>
      </c>
      <c r="B51" s="337">
        <f t="shared" ref="B51:B58" si="41">D51+F51+H51+J51+L51+N51+P51+R51+T51+V51+X51+Z51+AB51+AD51+AF51+AH51+AJ51+AL51+AN51</f>
        <v>387.5</v>
      </c>
      <c r="C51" s="366">
        <f t="shared" ref="C51:C58" si="42">B51/$B$59*100</f>
        <v>23.124857521039146</v>
      </c>
      <c r="D51" s="337"/>
      <c r="E51" s="366"/>
      <c r="F51" s="337"/>
      <c r="G51" s="366">
        <f t="shared" ref="G51:G58" si="43">F51/$F$59*100</f>
        <v>0</v>
      </c>
      <c r="H51" s="337">
        <v>0</v>
      </c>
      <c r="I51" s="366">
        <f t="shared" ref="I51:I58" si="44">H51/$H$59*100</f>
        <v>0</v>
      </c>
      <c r="J51" s="337">
        <v>41.2</v>
      </c>
      <c r="K51" s="366">
        <f t="shared" ref="K51:K58" si="45">J51/$J$59*100</f>
        <v>100</v>
      </c>
      <c r="L51" s="337"/>
      <c r="M51" s="366"/>
      <c r="N51" s="337"/>
      <c r="O51" s="366"/>
      <c r="P51" s="337">
        <v>174.5</v>
      </c>
      <c r="Q51" s="366">
        <f t="shared" ref="Q51:Q58" si="46">P51/$P$59*100</f>
        <v>94.120819848975188</v>
      </c>
      <c r="R51" s="337">
        <v>87.8</v>
      </c>
      <c r="S51" s="366">
        <f t="shared" ref="S51:S58" si="47">R51/$R$59*100</f>
        <v>66.768060836501903</v>
      </c>
      <c r="T51" s="337">
        <v>60.5</v>
      </c>
      <c r="U51" s="366">
        <f t="shared" ref="U51:U58" si="48">T51/$T$59*100</f>
        <v>100</v>
      </c>
      <c r="V51" s="337">
        <v>0</v>
      </c>
      <c r="W51" s="366">
        <f t="shared" ref="W51:W58" si="49">V51/$V$59*100</f>
        <v>0</v>
      </c>
      <c r="X51" s="337"/>
      <c r="Y51" s="366"/>
      <c r="Z51" s="337">
        <v>0</v>
      </c>
      <c r="AA51" s="366">
        <f t="shared" ref="AA51:AA58" si="50">Z51/$AF$59*100</f>
        <v>0</v>
      </c>
      <c r="AB51" s="337">
        <v>0</v>
      </c>
      <c r="AC51" s="366">
        <f t="shared" ref="AC51:AC58" si="51">AB51/$AF$59*100</f>
        <v>0</v>
      </c>
      <c r="AD51" s="337">
        <v>0</v>
      </c>
      <c r="AE51" s="366">
        <f t="shared" ref="AE51:AE58" si="52">AD51/$AF$59*100</f>
        <v>0</v>
      </c>
      <c r="AF51" s="337">
        <v>0</v>
      </c>
      <c r="AG51" s="366">
        <f t="shared" ref="AG51:AG58" si="53">AF51/$AF$59*100</f>
        <v>0</v>
      </c>
      <c r="AH51" s="337">
        <v>0</v>
      </c>
      <c r="AI51" s="366">
        <f t="shared" ref="AI51:AI58" si="54">AH51/$AH$59*100</f>
        <v>0</v>
      </c>
      <c r="AJ51" s="337">
        <v>0</v>
      </c>
      <c r="AK51" s="366">
        <f>AJ51/$AJ$59*100</f>
        <v>0</v>
      </c>
      <c r="AL51" s="337"/>
      <c r="AM51" s="366"/>
      <c r="AN51" s="337">
        <v>23.5</v>
      </c>
      <c r="AO51" s="366">
        <v>23.5</v>
      </c>
    </row>
    <row r="52" spans="1:41" ht="16.5" customHeight="1">
      <c r="A52" s="416" t="s">
        <v>188</v>
      </c>
      <c r="B52" s="337">
        <f t="shared" si="41"/>
        <v>774.98799999999994</v>
      </c>
      <c r="C52" s="366">
        <f t="shared" si="42"/>
        <v>46.24899891745828</v>
      </c>
      <c r="D52" s="337"/>
      <c r="E52" s="366"/>
      <c r="F52" s="337">
        <v>7.4939999999999998</v>
      </c>
      <c r="G52" s="366">
        <f t="shared" si="43"/>
        <v>16.080854898931378</v>
      </c>
      <c r="H52" s="337">
        <v>0.29399999999999998</v>
      </c>
      <c r="I52" s="366">
        <f t="shared" si="44"/>
        <v>14.107485604606524</v>
      </c>
      <c r="J52" s="337">
        <v>0</v>
      </c>
      <c r="K52" s="366">
        <f t="shared" si="45"/>
        <v>0</v>
      </c>
      <c r="L52" s="337"/>
      <c r="M52" s="366"/>
      <c r="N52" s="337"/>
      <c r="O52" s="366"/>
      <c r="P52" s="337"/>
      <c r="Q52" s="366">
        <f t="shared" si="46"/>
        <v>0</v>
      </c>
      <c r="R52" s="337">
        <v>11.7</v>
      </c>
      <c r="S52" s="366">
        <f t="shared" si="47"/>
        <v>8.8973384030418234</v>
      </c>
      <c r="T52" s="337">
        <v>0</v>
      </c>
      <c r="U52" s="366">
        <f t="shared" si="48"/>
        <v>0</v>
      </c>
      <c r="V52" s="460">
        <v>426.8</v>
      </c>
      <c r="W52" s="366">
        <f t="shared" si="49"/>
        <v>76.214285714285708</v>
      </c>
      <c r="X52" s="337"/>
      <c r="Y52" s="366"/>
      <c r="Z52" s="460">
        <v>128.6</v>
      </c>
      <c r="AA52" s="366">
        <f t="shared" si="50"/>
        <v>141.62995594713658</v>
      </c>
      <c r="AB52" s="460">
        <v>10.3</v>
      </c>
      <c r="AC52" s="366">
        <f t="shared" si="51"/>
        <v>11.343612334801763</v>
      </c>
      <c r="AD52" s="460">
        <v>4.5</v>
      </c>
      <c r="AE52" s="366">
        <f t="shared" si="52"/>
        <v>4.9559471365638768</v>
      </c>
      <c r="AF52" s="460">
        <v>35.299999999999997</v>
      </c>
      <c r="AG52" s="366">
        <f t="shared" si="53"/>
        <v>38.876651982378853</v>
      </c>
      <c r="AH52" s="460">
        <v>124.9</v>
      </c>
      <c r="AI52" s="366">
        <f t="shared" si="54"/>
        <v>91.167883211678841</v>
      </c>
      <c r="AJ52" s="460">
        <v>25.1</v>
      </c>
      <c r="AK52" s="366">
        <f t="shared" ref="AK52:AK58" si="55">AJ52/$AJ$59*100</f>
        <v>97.286821705426362</v>
      </c>
      <c r="AL52" s="337"/>
      <c r="AM52" s="366"/>
      <c r="AN52" s="420">
        <v>0</v>
      </c>
      <c r="AO52" s="366">
        <f t="shared" ref="AO52:AO58" si="56">AN52/$AH$59*100</f>
        <v>0</v>
      </c>
    </row>
    <row r="53" spans="1:41">
      <c r="A53" s="416" t="s">
        <v>189</v>
      </c>
      <c r="B53" s="337">
        <f t="shared" si="41"/>
        <v>93.1</v>
      </c>
      <c r="C53" s="366">
        <f t="shared" si="42"/>
        <v>5.5559335102161143</v>
      </c>
      <c r="D53" s="337"/>
      <c r="E53" s="366"/>
      <c r="F53" s="420"/>
      <c r="G53" s="366">
        <f t="shared" si="43"/>
        <v>0</v>
      </c>
      <c r="H53" s="420"/>
      <c r="I53" s="366">
        <f t="shared" si="44"/>
        <v>0</v>
      </c>
      <c r="J53" s="337">
        <v>0</v>
      </c>
      <c r="K53" s="366">
        <f t="shared" si="45"/>
        <v>0</v>
      </c>
      <c r="L53" s="337"/>
      <c r="M53" s="366"/>
      <c r="N53" s="337"/>
      <c r="O53" s="366"/>
      <c r="P53" s="337"/>
      <c r="Q53" s="366">
        <f t="shared" si="46"/>
        <v>0</v>
      </c>
      <c r="R53" s="337">
        <v>4.0999999999999996</v>
      </c>
      <c r="S53" s="366">
        <f t="shared" si="47"/>
        <v>3.1178707224334601</v>
      </c>
      <c r="T53" s="337">
        <v>0</v>
      </c>
      <c r="U53" s="366">
        <f t="shared" si="48"/>
        <v>0</v>
      </c>
      <c r="V53" s="460">
        <v>83</v>
      </c>
      <c r="W53" s="366">
        <f t="shared" si="49"/>
        <v>14.821428571428571</v>
      </c>
      <c r="X53" s="337"/>
      <c r="Y53" s="366"/>
      <c r="Z53" s="460"/>
      <c r="AA53" s="366">
        <f t="shared" si="50"/>
        <v>0</v>
      </c>
      <c r="AB53" s="460"/>
      <c r="AC53" s="366">
        <f t="shared" si="51"/>
        <v>0</v>
      </c>
      <c r="AD53" s="460"/>
      <c r="AE53" s="366">
        <f t="shared" si="52"/>
        <v>0</v>
      </c>
      <c r="AF53" s="460"/>
      <c r="AG53" s="366">
        <f t="shared" si="53"/>
        <v>0</v>
      </c>
      <c r="AH53" s="460">
        <v>6</v>
      </c>
      <c r="AI53" s="366">
        <f t="shared" si="54"/>
        <v>4.3795620437956204</v>
      </c>
      <c r="AJ53" s="460"/>
      <c r="AK53" s="366">
        <f t="shared" si="55"/>
        <v>0</v>
      </c>
      <c r="AL53" s="337"/>
      <c r="AM53" s="366"/>
      <c r="AN53" s="420">
        <v>0</v>
      </c>
      <c r="AO53" s="366">
        <f t="shared" si="56"/>
        <v>0</v>
      </c>
    </row>
    <row r="54" spans="1:41" s="145" customFormat="1" ht="16.5" customHeight="1">
      <c r="A54" s="416" t="s">
        <v>190</v>
      </c>
      <c r="B54" s="337">
        <f t="shared" si="41"/>
        <v>7</v>
      </c>
      <c r="C54" s="366">
        <f t="shared" si="42"/>
        <v>0.41773936167038456</v>
      </c>
      <c r="D54" s="337"/>
      <c r="E54" s="366"/>
      <c r="F54" s="420"/>
      <c r="G54" s="366">
        <f t="shared" si="43"/>
        <v>0</v>
      </c>
      <c r="H54" s="420"/>
      <c r="I54" s="366">
        <f t="shared" si="44"/>
        <v>0</v>
      </c>
      <c r="J54" s="337">
        <v>0</v>
      </c>
      <c r="K54" s="366">
        <f t="shared" si="45"/>
        <v>0</v>
      </c>
      <c r="L54" s="337"/>
      <c r="M54" s="366"/>
      <c r="N54" s="337"/>
      <c r="O54" s="366"/>
      <c r="P54" s="337"/>
      <c r="Q54" s="366">
        <f t="shared" si="46"/>
        <v>0</v>
      </c>
      <c r="R54" s="337">
        <v>7</v>
      </c>
      <c r="S54" s="366">
        <f t="shared" si="47"/>
        <v>5.3231939163498092</v>
      </c>
      <c r="T54" s="337">
        <v>0</v>
      </c>
      <c r="U54" s="366">
        <f t="shared" si="48"/>
        <v>0</v>
      </c>
      <c r="V54" s="460"/>
      <c r="W54" s="366">
        <f t="shared" si="49"/>
        <v>0</v>
      </c>
      <c r="X54" s="337"/>
      <c r="Y54" s="366"/>
      <c r="Z54" s="460"/>
      <c r="AA54" s="366">
        <f t="shared" si="50"/>
        <v>0</v>
      </c>
      <c r="AB54" s="460"/>
      <c r="AC54" s="366">
        <f t="shared" si="51"/>
        <v>0</v>
      </c>
      <c r="AD54" s="460"/>
      <c r="AE54" s="366">
        <f t="shared" si="52"/>
        <v>0</v>
      </c>
      <c r="AF54" s="460"/>
      <c r="AG54" s="366">
        <f t="shared" si="53"/>
        <v>0</v>
      </c>
      <c r="AH54" s="460"/>
      <c r="AI54" s="366">
        <f t="shared" si="54"/>
        <v>0</v>
      </c>
      <c r="AJ54" s="460"/>
      <c r="AK54" s="366">
        <f t="shared" si="55"/>
        <v>0</v>
      </c>
      <c r="AL54" s="337"/>
      <c r="AM54" s="366"/>
      <c r="AN54" s="420">
        <v>0</v>
      </c>
      <c r="AO54" s="366">
        <f t="shared" si="56"/>
        <v>0</v>
      </c>
    </row>
    <row r="55" spans="1:41" s="145" customFormat="1" ht="16.5" customHeight="1">
      <c r="A55" s="416" t="s">
        <v>191</v>
      </c>
      <c r="B55" s="337">
        <f t="shared" si="41"/>
        <v>182.53200000000001</v>
      </c>
      <c r="C55" s="366">
        <f t="shared" si="42"/>
        <v>10.892971594916949</v>
      </c>
      <c r="D55" s="337"/>
      <c r="E55" s="366"/>
      <c r="F55" s="337">
        <v>5.6040000000000001</v>
      </c>
      <c r="G55" s="366">
        <f t="shared" si="43"/>
        <v>12.02523496845629</v>
      </c>
      <c r="H55" s="337">
        <v>0.32800000000000001</v>
      </c>
      <c r="I55" s="366">
        <f t="shared" si="44"/>
        <v>15.738963531669867</v>
      </c>
      <c r="J55" s="337">
        <v>0</v>
      </c>
      <c r="K55" s="366">
        <f t="shared" si="45"/>
        <v>0</v>
      </c>
      <c r="L55" s="337"/>
      <c r="M55" s="366"/>
      <c r="N55" s="337"/>
      <c r="O55" s="366"/>
      <c r="P55" s="337">
        <v>13.1</v>
      </c>
      <c r="Q55" s="366">
        <f t="shared" si="46"/>
        <v>7.0658036677454152</v>
      </c>
      <c r="R55" s="337">
        <v>3.5</v>
      </c>
      <c r="S55" s="366">
        <f t="shared" si="47"/>
        <v>2.6615969581749046</v>
      </c>
      <c r="T55" s="337">
        <v>0</v>
      </c>
      <c r="U55" s="366">
        <f t="shared" si="48"/>
        <v>0</v>
      </c>
      <c r="V55" s="460">
        <v>50.2</v>
      </c>
      <c r="W55" s="366">
        <f t="shared" si="49"/>
        <v>8.9642857142857153</v>
      </c>
      <c r="X55" s="337"/>
      <c r="Y55" s="366"/>
      <c r="Z55" s="460">
        <v>15.9</v>
      </c>
      <c r="AA55" s="366">
        <f t="shared" si="50"/>
        <v>17.51101321585903</v>
      </c>
      <c r="AB55" s="460">
        <v>1.9</v>
      </c>
      <c r="AC55" s="366">
        <f t="shared" si="51"/>
        <v>2.0925110132158591</v>
      </c>
      <c r="AD55" s="460">
        <v>0.4</v>
      </c>
      <c r="AE55" s="366">
        <f t="shared" si="52"/>
        <v>0.44052863436123352</v>
      </c>
      <c r="AF55" s="460">
        <v>9.1</v>
      </c>
      <c r="AG55" s="366">
        <f t="shared" si="53"/>
        <v>10.022026431718063</v>
      </c>
      <c r="AH55" s="460">
        <v>6.1</v>
      </c>
      <c r="AI55" s="366">
        <f t="shared" si="54"/>
        <v>4.4525547445255471</v>
      </c>
      <c r="AJ55" s="460"/>
      <c r="AK55" s="366">
        <f t="shared" si="55"/>
        <v>0</v>
      </c>
      <c r="AL55" s="337"/>
      <c r="AM55" s="366"/>
      <c r="AN55" s="337">
        <v>76.400000000000006</v>
      </c>
      <c r="AO55" s="366">
        <v>76.5</v>
      </c>
    </row>
    <row r="56" spans="1:41" s="145" customFormat="1" ht="16.5" customHeight="1">
      <c r="A56" s="416" t="s">
        <v>192</v>
      </c>
      <c r="B56" s="337">
        <f t="shared" si="41"/>
        <v>92.716000000000008</v>
      </c>
      <c r="C56" s="366">
        <f t="shared" si="42"/>
        <v>5.5330175223759115</v>
      </c>
      <c r="D56" s="337"/>
      <c r="E56" s="366"/>
      <c r="F56" s="337">
        <v>10.693</v>
      </c>
      <c r="G56" s="366">
        <f t="shared" si="43"/>
        <v>22.945367151624392</v>
      </c>
      <c r="H56" s="337">
        <v>0.72299999999999998</v>
      </c>
      <c r="I56" s="366">
        <f t="shared" si="44"/>
        <v>34.692898272552782</v>
      </c>
      <c r="J56" s="337">
        <v>0</v>
      </c>
      <c r="K56" s="366">
        <f t="shared" si="45"/>
        <v>0</v>
      </c>
      <c r="L56" s="337"/>
      <c r="M56" s="366"/>
      <c r="N56" s="337"/>
      <c r="O56" s="366"/>
      <c r="P56" s="337">
        <v>19.7</v>
      </c>
      <c r="Q56" s="366">
        <f t="shared" si="46"/>
        <v>10.625674217907227</v>
      </c>
      <c r="R56" s="337">
        <v>14.8</v>
      </c>
      <c r="S56" s="366">
        <f t="shared" si="47"/>
        <v>11.254752851711027</v>
      </c>
      <c r="T56" s="337">
        <v>0</v>
      </c>
      <c r="U56" s="366">
        <f t="shared" si="48"/>
        <v>0</v>
      </c>
      <c r="V56" s="460">
        <v>0</v>
      </c>
      <c r="W56" s="366">
        <f t="shared" si="49"/>
        <v>0</v>
      </c>
      <c r="X56" s="337"/>
      <c r="Y56" s="366"/>
      <c r="Z56" s="460">
        <v>24.3</v>
      </c>
      <c r="AA56" s="366">
        <f t="shared" si="50"/>
        <v>26.762114537444937</v>
      </c>
      <c r="AB56" s="460">
        <v>3.7</v>
      </c>
      <c r="AC56" s="366">
        <f t="shared" si="51"/>
        <v>4.0748898678414101</v>
      </c>
      <c r="AD56" s="460">
        <v>0.9</v>
      </c>
      <c r="AE56" s="366">
        <f t="shared" si="52"/>
        <v>0.99118942731277537</v>
      </c>
      <c r="AF56" s="460">
        <v>17.899999999999999</v>
      </c>
      <c r="AG56" s="366">
        <f t="shared" si="53"/>
        <v>19.713656387665196</v>
      </c>
      <c r="AH56" s="460"/>
      <c r="AI56" s="366">
        <f t="shared" si="54"/>
        <v>0</v>
      </c>
      <c r="AJ56" s="460"/>
      <c r="AK56" s="366">
        <f t="shared" si="55"/>
        <v>0</v>
      </c>
      <c r="AL56" s="337"/>
      <c r="AM56" s="366"/>
      <c r="AN56" s="337">
        <v>0</v>
      </c>
      <c r="AO56" s="366">
        <f t="shared" si="56"/>
        <v>0</v>
      </c>
    </row>
    <row r="57" spans="1:41">
      <c r="A57" s="416" t="s">
        <v>193</v>
      </c>
      <c r="B57" s="337">
        <f t="shared" si="41"/>
        <v>93.977000000000004</v>
      </c>
      <c r="C57" s="366">
        <f t="shared" si="42"/>
        <v>5.6082702845282473</v>
      </c>
      <c r="D57" s="337"/>
      <c r="E57" s="366"/>
      <c r="F57" s="337">
        <v>18.420999999999999</v>
      </c>
      <c r="G57" s="366">
        <f t="shared" si="43"/>
        <v>39.528346422900306</v>
      </c>
      <c r="H57" s="337">
        <v>0.45600000000000002</v>
      </c>
      <c r="I57" s="366">
        <f t="shared" si="44"/>
        <v>21.880998080614201</v>
      </c>
      <c r="J57" s="337">
        <v>0</v>
      </c>
      <c r="K57" s="366">
        <f t="shared" si="45"/>
        <v>0</v>
      </c>
      <c r="L57" s="337"/>
      <c r="M57" s="366"/>
      <c r="N57" s="337"/>
      <c r="O57" s="366"/>
      <c r="P57" s="337">
        <v>27.5</v>
      </c>
      <c r="Q57" s="366">
        <f t="shared" si="46"/>
        <v>14.832793959007551</v>
      </c>
      <c r="R57" s="337">
        <v>2</v>
      </c>
      <c r="S57" s="366">
        <f t="shared" si="47"/>
        <v>1.520912547528517</v>
      </c>
      <c r="T57" s="337">
        <v>0</v>
      </c>
      <c r="U57" s="366">
        <f t="shared" si="48"/>
        <v>0</v>
      </c>
      <c r="V57" s="460">
        <v>0</v>
      </c>
      <c r="W57" s="366">
        <f t="shared" si="49"/>
        <v>0</v>
      </c>
      <c r="X57" s="337"/>
      <c r="Y57" s="366"/>
      <c r="Z57" s="460">
        <v>24.6</v>
      </c>
      <c r="AA57" s="366">
        <f t="shared" si="50"/>
        <v>27.092511013215866</v>
      </c>
      <c r="AB57" s="460">
        <v>2</v>
      </c>
      <c r="AC57" s="366">
        <f t="shared" si="51"/>
        <v>2.2026431718061676</v>
      </c>
      <c r="AD57" s="460">
        <v>0.5</v>
      </c>
      <c r="AE57" s="366">
        <f t="shared" si="52"/>
        <v>0.55066079295154191</v>
      </c>
      <c r="AF57" s="460">
        <v>17.8</v>
      </c>
      <c r="AG57" s="366">
        <f t="shared" si="53"/>
        <v>19.603524229074893</v>
      </c>
      <c r="AH57" s="460"/>
      <c r="AI57" s="366">
        <f t="shared" si="54"/>
        <v>0</v>
      </c>
      <c r="AJ57" s="460">
        <v>0.7</v>
      </c>
      <c r="AK57" s="366">
        <f t="shared" si="55"/>
        <v>2.7131782945736429</v>
      </c>
      <c r="AL57" s="337"/>
      <c r="AM57" s="366"/>
      <c r="AN57" s="337">
        <v>0</v>
      </c>
      <c r="AO57" s="366">
        <f t="shared" si="56"/>
        <v>0</v>
      </c>
    </row>
    <row r="58" spans="1:41" ht="13.5" thickBot="1">
      <c r="A58" s="416" t="s">
        <v>194</v>
      </c>
      <c r="B58" s="337">
        <f t="shared" si="41"/>
        <v>43.873000000000005</v>
      </c>
      <c r="C58" s="366">
        <f t="shared" si="42"/>
        <v>2.6182112877949693</v>
      </c>
      <c r="D58" s="337"/>
      <c r="E58" s="366"/>
      <c r="F58" s="337">
        <v>4.3899999999999997</v>
      </c>
      <c r="G58" s="366">
        <f t="shared" si="43"/>
        <v>9.4201965580876355</v>
      </c>
      <c r="H58" s="337">
        <v>0.28299999999999997</v>
      </c>
      <c r="I58" s="366">
        <f t="shared" si="44"/>
        <v>13.579654510556621</v>
      </c>
      <c r="J58" s="337">
        <v>0</v>
      </c>
      <c r="K58" s="366">
        <f t="shared" si="45"/>
        <v>0</v>
      </c>
      <c r="L58" s="337"/>
      <c r="M58" s="366"/>
      <c r="N58" s="337"/>
      <c r="O58" s="366"/>
      <c r="P58" s="337">
        <v>11.5</v>
      </c>
      <c r="Q58" s="366">
        <f t="shared" si="46"/>
        <v>6.2028047464940661</v>
      </c>
      <c r="R58" s="337">
        <v>0.6</v>
      </c>
      <c r="S58" s="366">
        <f t="shared" si="47"/>
        <v>0.45627376425855515</v>
      </c>
      <c r="T58" s="337">
        <v>0</v>
      </c>
      <c r="U58" s="366">
        <f t="shared" si="48"/>
        <v>0</v>
      </c>
      <c r="V58" s="460"/>
      <c r="W58" s="366">
        <f t="shared" si="49"/>
        <v>0</v>
      </c>
      <c r="X58" s="337"/>
      <c r="Y58" s="366"/>
      <c r="Z58" s="460">
        <v>13.4</v>
      </c>
      <c r="AA58" s="366">
        <f t="shared" si="50"/>
        <v>14.757709251101323</v>
      </c>
      <c r="AB58" s="460">
        <v>2.4</v>
      </c>
      <c r="AC58" s="366">
        <f t="shared" si="51"/>
        <v>2.643171806167401</v>
      </c>
      <c r="AD58" s="460">
        <v>0.6</v>
      </c>
      <c r="AE58" s="366">
        <f t="shared" si="52"/>
        <v>0.66079295154185025</v>
      </c>
      <c r="AF58" s="460">
        <v>10.7</v>
      </c>
      <c r="AG58" s="366">
        <f t="shared" si="53"/>
        <v>11.784140969162996</v>
      </c>
      <c r="AH58" s="460"/>
      <c r="AI58" s="366">
        <f t="shared" si="54"/>
        <v>0</v>
      </c>
      <c r="AJ58" s="460"/>
      <c r="AK58" s="366">
        <f t="shared" si="55"/>
        <v>0</v>
      </c>
      <c r="AL58" s="337"/>
      <c r="AM58" s="366"/>
      <c r="AN58" s="420">
        <v>0</v>
      </c>
      <c r="AO58" s="366">
        <f t="shared" si="56"/>
        <v>0</v>
      </c>
    </row>
    <row r="59" spans="1:41" ht="13.5" thickBot="1">
      <c r="A59" s="362" t="s">
        <v>18</v>
      </c>
      <c r="B59" s="355">
        <f t="shared" ref="B59:W59" si="57">SUM(B51:B58)</f>
        <v>1675.6859999999999</v>
      </c>
      <c r="C59" s="365">
        <f t="shared" si="57"/>
        <v>99.999999999999986</v>
      </c>
      <c r="D59" s="356">
        <f t="shared" si="57"/>
        <v>0</v>
      </c>
      <c r="E59" s="365">
        <f t="shared" si="57"/>
        <v>0</v>
      </c>
      <c r="F59" s="356">
        <f t="shared" si="57"/>
        <v>46.601999999999997</v>
      </c>
      <c r="G59" s="365">
        <f t="shared" si="57"/>
        <v>100</v>
      </c>
      <c r="H59" s="356">
        <f t="shared" si="57"/>
        <v>2.0840000000000001</v>
      </c>
      <c r="I59" s="365">
        <f t="shared" si="57"/>
        <v>100</v>
      </c>
      <c r="J59" s="356">
        <f t="shared" si="57"/>
        <v>41.2</v>
      </c>
      <c r="K59" s="365">
        <f t="shared" si="57"/>
        <v>100</v>
      </c>
      <c r="L59" s="356">
        <f t="shared" si="57"/>
        <v>0</v>
      </c>
      <c r="M59" s="365">
        <f t="shared" si="57"/>
        <v>0</v>
      </c>
      <c r="N59" s="356">
        <f t="shared" si="57"/>
        <v>0</v>
      </c>
      <c r="O59" s="365">
        <f t="shared" si="57"/>
        <v>0</v>
      </c>
      <c r="P59" s="356">
        <v>185.4</v>
      </c>
      <c r="Q59" s="365">
        <f t="shared" si="57"/>
        <v>132.84789644012943</v>
      </c>
      <c r="R59" s="356">
        <f>SUM(R51:R58)</f>
        <v>131.5</v>
      </c>
      <c r="S59" s="365">
        <f>SUM(S51:S58)</f>
        <v>100.00000000000001</v>
      </c>
      <c r="T59" s="356">
        <f t="shared" si="57"/>
        <v>60.5</v>
      </c>
      <c r="U59" s="365">
        <f t="shared" si="57"/>
        <v>100</v>
      </c>
      <c r="V59" s="356">
        <f t="shared" si="57"/>
        <v>560</v>
      </c>
      <c r="W59" s="365">
        <f t="shared" si="57"/>
        <v>100</v>
      </c>
      <c r="X59" s="356">
        <f>SUM(X51:X58)</f>
        <v>0</v>
      </c>
      <c r="Y59" s="365">
        <f>SUM(Y51:Y58)</f>
        <v>0</v>
      </c>
      <c r="Z59" s="356">
        <f t="shared" ref="Z59:AE59" si="58">SUM(Z51:Z58)</f>
        <v>206.8</v>
      </c>
      <c r="AA59" s="365">
        <f t="shared" si="58"/>
        <v>227.75330396475775</v>
      </c>
      <c r="AB59" s="356">
        <f t="shared" si="58"/>
        <v>20.3</v>
      </c>
      <c r="AC59" s="365">
        <f t="shared" si="58"/>
        <v>22.356828193832598</v>
      </c>
      <c r="AD59" s="356">
        <f t="shared" si="58"/>
        <v>6.9</v>
      </c>
      <c r="AE59" s="365">
        <f t="shared" si="58"/>
        <v>7.5991189427312786</v>
      </c>
      <c r="AF59" s="356">
        <f t="shared" ref="AF59:AO59" si="59">SUM(AF51:AF58)</f>
        <v>90.8</v>
      </c>
      <c r="AG59" s="365">
        <f t="shared" si="59"/>
        <v>99.999999999999986</v>
      </c>
      <c r="AH59" s="356">
        <f t="shared" si="59"/>
        <v>137</v>
      </c>
      <c r="AI59" s="365">
        <f t="shared" si="59"/>
        <v>100</v>
      </c>
      <c r="AJ59" s="356">
        <f>SUM(AJ51:AJ58)</f>
        <v>25.8</v>
      </c>
      <c r="AK59" s="365">
        <f>SUM(AK51:AK58)</f>
        <v>100</v>
      </c>
      <c r="AL59" s="356">
        <f>SUM(AL51:AL58)</f>
        <v>0</v>
      </c>
      <c r="AM59" s="365">
        <f>SUM(AM51:AM58)</f>
        <v>0</v>
      </c>
      <c r="AN59" s="356">
        <f t="shared" si="59"/>
        <v>99.9</v>
      </c>
      <c r="AO59" s="365">
        <f t="shared" si="59"/>
        <v>100</v>
      </c>
    </row>
    <row r="60" spans="1:41">
      <c r="A60" s="1291"/>
      <c r="B60" s="161"/>
      <c r="C60" s="161"/>
      <c r="D60" s="472"/>
      <c r="E60" s="1045"/>
      <c r="F60" s="472"/>
      <c r="G60" s="1045"/>
      <c r="H60" s="472"/>
      <c r="I60" s="1045"/>
      <c r="J60" s="472"/>
      <c r="K60" s="1045"/>
      <c r="P60" t="s">
        <v>466</v>
      </c>
      <c r="T60" t="s">
        <v>466</v>
      </c>
    </row>
    <row r="61" spans="1:41">
      <c r="A61" s="511"/>
      <c r="B61" s="338"/>
      <c r="C61" s="1032"/>
      <c r="D61" s="420"/>
      <c r="E61" s="1032"/>
      <c r="F61" s="420"/>
      <c r="G61" s="1032"/>
      <c r="H61" s="420"/>
      <c r="I61" s="1032"/>
      <c r="J61" s="420"/>
      <c r="K61" s="1032"/>
      <c r="P61" s="1093">
        <v>220.3</v>
      </c>
      <c r="T61" s="1093">
        <v>56.3</v>
      </c>
    </row>
    <row r="62" spans="1:41">
      <c r="A62" s="511"/>
      <c r="B62" s="338"/>
      <c r="C62" s="1032"/>
      <c r="D62" s="420"/>
      <c r="E62" s="1032"/>
      <c r="F62" s="420"/>
      <c r="G62" s="1032"/>
      <c r="H62" s="420"/>
      <c r="I62" s="1032"/>
      <c r="J62" s="420"/>
      <c r="K62" s="1032"/>
    </row>
    <row r="63" spans="1:41">
      <c r="A63" s="511"/>
      <c r="B63" s="338"/>
      <c r="C63" s="1032"/>
      <c r="D63" s="420"/>
      <c r="E63" s="1032"/>
      <c r="F63" s="420"/>
      <c r="G63" s="1032"/>
      <c r="H63" s="420"/>
      <c r="I63" s="1032"/>
      <c r="J63" s="420"/>
      <c r="K63" s="1032"/>
    </row>
    <row r="64" spans="1:41">
      <c r="A64" s="511"/>
      <c r="B64" s="338"/>
      <c r="C64" s="1032"/>
      <c r="D64" s="420"/>
      <c r="E64" s="1032"/>
      <c r="F64" s="420"/>
      <c r="G64" s="1032"/>
      <c r="H64" s="420"/>
      <c r="I64" s="1032"/>
      <c r="J64" s="420"/>
      <c r="K64" s="1032"/>
    </row>
    <row r="65" spans="1:11">
      <c r="A65" s="511"/>
      <c r="B65" s="338"/>
      <c r="C65" s="1032"/>
      <c r="D65" s="420"/>
      <c r="E65" s="1032"/>
      <c r="F65" s="420"/>
      <c r="G65" s="1032"/>
      <c r="H65" s="420"/>
      <c r="I65" s="1032"/>
      <c r="J65" s="420"/>
      <c r="K65" s="1032"/>
    </row>
    <row r="66" spans="1:11">
      <c r="A66" s="511"/>
      <c r="B66" s="338"/>
      <c r="C66" s="1032"/>
      <c r="D66" s="420"/>
      <c r="E66" s="1032"/>
      <c r="F66" s="420"/>
      <c r="G66" s="1032"/>
      <c r="H66" s="420"/>
      <c r="I66" s="1032"/>
      <c r="J66" s="420"/>
      <c r="K66" s="1032"/>
    </row>
    <row r="67" spans="1:11">
      <c r="A67" s="144"/>
      <c r="B67" s="420"/>
      <c r="C67" s="1032"/>
      <c r="D67" s="420"/>
      <c r="E67" s="587"/>
      <c r="F67" s="420"/>
      <c r="G67" s="587"/>
      <c r="H67" s="420"/>
      <c r="I67" s="587"/>
      <c r="J67" s="420"/>
      <c r="K67" s="587"/>
    </row>
    <row r="68" spans="1:11">
      <c r="A68" s="144"/>
      <c r="B68" s="338"/>
      <c r="C68" s="1032"/>
      <c r="D68" s="420"/>
      <c r="E68" s="587"/>
      <c r="F68" s="420"/>
      <c r="G68" s="587"/>
      <c r="H68" s="420"/>
      <c r="I68" s="587"/>
      <c r="J68" s="420"/>
      <c r="K68" s="587"/>
    </row>
    <row r="69" spans="1:11">
      <c r="A69" s="144"/>
      <c r="B69" s="420"/>
      <c r="C69" s="1019"/>
      <c r="D69" s="420"/>
      <c r="E69" s="587"/>
      <c r="F69" s="420"/>
      <c r="G69" s="587"/>
      <c r="H69" s="420"/>
      <c r="I69" s="587"/>
      <c r="J69" s="420"/>
      <c r="K69" s="587"/>
    </row>
    <row r="70" spans="1:11">
      <c r="A70" s="144"/>
      <c r="B70" s="1019"/>
      <c r="C70" s="1019"/>
      <c r="D70" s="420"/>
      <c r="E70" s="587"/>
      <c r="F70" s="420"/>
      <c r="G70" s="587"/>
      <c r="H70" s="420"/>
      <c r="I70" s="587"/>
      <c r="J70" s="420"/>
      <c r="K70" s="587"/>
    </row>
    <row r="71" spans="1:11">
      <c r="A71" s="511"/>
      <c r="B71" s="338"/>
      <c r="C71" s="1032"/>
      <c r="D71" s="420"/>
      <c r="E71" s="1032"/>
      <c r="F71" s="420"/>
      <c r="G71" s="1032"/>
      <c r="H71" s="420"/>
      <c r="I71" s="1032"/>
      <c r="J71" s="420"/>
      <c r="K71" s="1032"/>
    </row>
    <row r="72" spans="1:11">
      <c r="A72" s="511"/>
      <c r="B72" s="338"/>
      <c r="C72" s="1032"/>
      <c r="D72" s="420"/>
      <c r="E72" s="1032"/>
      <c r="F72" s="420"/>
      <c r="G72" s="1032"/>
      <c r="H72" s="420"/>
      <c r="I72" s="1032"/>
      <c r="J72" s="420"/>
      <c r="K72" s="1032"/>
    </row>
    <row r="73" spans="1:11">
      <c r="A73" s="511"/>
      <c r="B73" s="338"/>
      <c r="C73" s="1032"/>
      <c r="D73" s="420"/>
      <c r="E73" s="1032"/>
      <c r="F73" s="420"/>
      <c r="G73" s="1032"/>
      <c r="H73" s="420"/>
      <c r="I73" s="1032"/>
      <c r="J73" s="420"/>
      <c r="K73" s="1032"/>
    </row>
    <row r="74" spans="1:11">
      <c r="A74" s="511"/>
      <c r="B74" s="338"/>
      <c r="C74" s="1032"/>
      <c r="D74" s="420"/>
      <c r="E74" s="1032"/>
      <c r="F74" s="420"/>
      <c r="G74" s="1032"/>
      <c r="H74" s="420"/>
      <c r="I74" s="1032"/>
      <c r="J74" s="420"/>
      <c r="K74" s="1032"/>
    </row>
    <row r="75" spans="1:11">
      <c r="A75" s="511"/>
      <c r="B75" s="338"/>
      <c r="C75" s="1032"/>
      <c r="D75" s="420"/>
      <c r="E75" s="1032"/>
      <c r="F75" s="420"/>
      <c r="G75" s="1032"/>
      <c r="H75" s="420"/>
      <c r="I75" s="1032"/>
      <c r="J75" s="420"/>
      <c r="K75" s="1032"/>
    </row>
    <row r="76" spans="1:11">
      <c r="A76" s="511"/>
      <c r="B76" s="338"/>
      <c r="C76" s="1032"/>
      <c r="D76" s="420"/>
      <c r="E76" s="1032"/>
      <c r="F76" s="420"/>
      <c r="G76" s="1032"/>
      <c r="H76" s="420"/>
      <c r="I76" s="1032"/>
      <c r="J76" s="420"/>
      <c r="K76" s="1032"/>
    </row>
    <row r="77" spans="1:11">
      <c r="A77" s="511"/>
      <c r="B77" s="338"/>
      <c r="C77" s="1032"/>
      <c r="D77" s="420"/>
      <c r="E77" s="1032"/>
      <c r="F77" s="420"/>
      <c r="G77" s="1032"/>
      <c r="H77" s="420"/>
      <c r="I77" s="1032"/>
      <c r="J77" s="420"/>
      <c r="K77" s="1032"/>
    </row>
    <row r="78" spans="1:11">
      <c r="A78" s="144"/>
      <c r="B78" s="420"/>
      <c r="C78" s="1032"/>
      <c r="D78" s="420"/>
      <c r="E78" s="1032"/>
      <c r="F78" s="420"/>
      <c r="G78" s="1032"/>
      <c r="H78" s="420"/>
      <c r="I78" s="1032"/>
      <c r="J78" s="420"/>
      <c r="K78" s="1032"/>
    </row>
    <row r="79" spans="1:11">
      <c r="A79" s="144"/>
      <c r="B79" s="338"/>
      <c r="C79" s="1032"/>
      <c r="D79" s="420"/>
      <c r="E79" s="1032"/>
      <c r="F79" s="420"/>
      <c r="G79" s="1032"/>
      <c r="H79" s="420"/>
      <c r="I79" s="1032"/>
      <c r="J79" s="420"/>
      <c r="K79" s="1032"/>
    </row>
    <row r="80" spans="1:11">
      <c r="A80" s="144"/>
      <c r="B80" s="420"/>
      <c r="C80" s="1032"/>
      <c r="D80" s="420"/>
      <c r="E80" s="1032"/>
      <c r="F80" s="420"/>
      <c r="G80" s="1032"/>
      <c r="H80" s="420"/>
      <c r="I80" s="1032"/>
      <c r="J80" s="420"/>
      <c r="K80" s="1032"/>
    </row>
    <row r="81" spans="1:11">
      <c r="A81" s="145"/>
      <c r="B81" s="1019"/>
      <c r="C81" s="1019"/>
      <c r="D81" s="420"/>
      <c r="E81" s="338"/>
      <c r="F81" s="420"/>
      <c r="G81" s="587"/>
      <c r="H81" s="420"/>
      <c r="I81" s="587"/>
      <c r="J81" s="420"/>
      <c r="K81" s="587"/>
    </row>
    <row r="82" spans="1:11">
      <c r="A82" s="512"/>
      <c r="B82" s="338"/>
      <c r="C82" s="1035"/>
      <c r="D82" s="1035"/>
      <c r="E82" s="512"/>
      <c r="F82" s="1035"/>
      <c r="G82" s="512"/>
      <c r="H82" s="1035"/>
      <c r="I82" s="512"/>
      <c r="J82" s="1035"/>
      <c r="K82" s="512"/>
    </row>
    <row r="83" spans="1:11">
      <c r="A83" s="512"/>
      <c r="B83" s="1035"/>
      <c r="C83" s="1035"/>
      <c r="D83" s="1035"/>
      <c r="E83" s="512"/>
      <c r="F83" s="1035"/>
      <c r="G83" s="512"/>
      <c r="H83" s="1035"/>
      <c r="I83" s="512"/>
      <c r="J83" s="1035"/>
      <c r="K83" s="512"/>
    </row>
    <row r="84" spans="1:11">
      <c r="A84" s="145"/>
      <c r="B84" s="145"/>
      <c r="C84" s="145"/>
      <c r="D84" s="145"/>
      <c r="E84" s="145"/>
      <c r="F84" s="145"/>
      <c r="G84" s="587"/>
      <c r="H84" s="145"/>
      <c r="I84" s="338"/>
      <c r="J84" s="145"/>
      <c r="K84" s="338"/>
    </row>
    <row r="85" spans="1:11">
      <c r="A85" s="144"/>
      <c r="B85" s="782"/>
      <c r="C85" s="1050"/>
      <c r="D85" s="510"/>
      <c r="E85" s="1050"/>
      <c r="F85" s="510"/>
      <c r="G85" s="1296"/>
      <c r="H85" s="510"/>
      <c r="I85" s="520"/>
      <c r="J85" s="510"/>
      <c r="K85" s="520"/>
    </row>
    <row r="86" spans="1:11">
      <c r="A86" s="1050"/>
      <c r="B86" s="1050"/>
      <c r="C86" s="1050"/>
      <c r="D86" s="510"/>
      <c r="E86" s="1050"/>
      <c r="F86" s="510"/>
      <c r="G86" s="1296"/>
      <c r="H86" s="510"/>
      <c r="I86" s="520"/>
      <c r="J86" s="510"/>
      <c r="K86" s="520"/>
    </row>
    <row r="87" spans="1:11">
      <c r="A87" s="145"/>
      <c r="B87" s="174"/>
      <c r="C87" s="174"/>
      <c r="D87" s="174"/>
      <c r="E87" s="174"/>
      <c r="F87" s="174"/>
      <c r="G87" s="777"/>
      <c r="H87" s="174"/>
      <c r="I87" s="419"/>
      <c r="J87" s="174"/>
      <c r="K87" s="419"/>
    </row>
    <row r="88" spans="1:11">
      <c r="A88" s="144"/>
      <c r="B88" s="338"/>
      <c r="C88" s="587"/>
      <c r="D88" s="338"/>
      <c r="E88" s="587"/>
      <c r="F88" s="338"/>
      <c r="G88" s="587"/>
      <c r="H88" s="338"/>
      <c r="I88" s="587"/>
      <c r="J88" s="338"/>
      <c r="K88" s="587"/>
    </row>
    <row r="89" spans="1:11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</row>
    <row r="90" spans="1:11">
      <c r="A90" s="779"/>
      <c r="B90" s="338"/>
      <c r="C90" s="587"/>
      <c r="D90" s="338"/>
      <c r="E90" s="587"/>
      <c r="F90" s="338"/>
      <c r="G90" s="587"/>
      <c r="H90" s="338"/>
      <c r="I90" s="587"/>
      <c r="J90" s="338"/>
      <c r="K90" s="587"/>
    </row>
    <row r="91" spans="1:11">
      <c r="A91" s="779"/>
      <c r="B91" s="338"/>
      <c r="C91" s="587"/>
      <c r="D91" s="338"/>
      <c r="E91" s="587"/>
      <c r="F91" s="338"/>
      <c r="G91" s="587"/>
      <c r="H91" s="338"/>
      <c r="I91" s="587"/>
      <c r="J91" s="338"/>
      <c r="K91" s="587"/>
    </row>
    <row r="92" spans="1:11">
      <c r="A92" s="779"/>
      <c r="B92" s="338"/>
      <c r="C92" s="587"/>
      <c r="D92" s="338"/>
      <c r="E92" s="587"/>
      <c r="F92" s="338"/>
      <c r="G92" s="587"/>
      <c r="H92" s="338"/>
      <c r="I92" s="587"/>
      <c r="J92" s="338"/>
      <c r="K92" s="587"/>
    </row>
    <row r="93" spans="1:11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</row>
    <row r="94" spans="1:11">
      <c r="A94" s="779"/>
      <c r="B94" s="338"/>
      <c r="C94" s="587"/>
      <c r="D94" s="338"/>
      <c r="E94" s="587"/>
      <c r="F94" s="338"/>
      <c r="G94" s="587"/>
      <c r="H94" s="338"/>
      <c r="I94" s="587"/>
      <c r="J94" s="338"/>
      <c r="K94" s="587"/>
    </row>
    <row r="95" spans="1:11">
      <c r="A95" s="779"/>
      <c r="B95" s="338"/>
      <c r="C95" s="587"/>
      <c r="D95" s="338"/>
      <c r="E95" s="587"/>
      <c r="F95" s="338"/>
      <c r="G95" s="587"/>
      <c r="H95" s="338"/>
      <c r="I95" s="587"/>
      <c r="J95" s="338"/>
      <c r="K95" s="587"/>
    </row>
    <row r="96" spans="1:11">
      <c r="A96" s="144"/>
      <c r="B96" s="338"/>
      <c r="C96" s="587"/>
      <c r="D96" s="338"/>
      <c r="E96" s="587"/>
      <c r="F96" s="338"/>
      <c r="G96" s="587"/>
      <c r="H96" s="338"/>
      <c r="I96" s="587"/>
      <c r="J96" s="338"/>
      <c r="K96" s="587"/>
    </row>
    <row r="97" spans="1:11">
      <c r="B97" s="337"/>
      <c r="C97" s="367"/>
      <c r="D97" s="337"/>
      <c r="E97" s="367"/>
      <c r="F97" s="337"/>
      <c r="H97" s="337"/>
      <c r="I97" s="367"/>
      <c r="J97" s="337"/>
      <c r="K97" s="367"/>
    </row>
    <row r="98" spans="1:11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</row>
    <row r="99" spans="1:11">
      <c r="A99" s="1019"/>
      <c r="B99" s="338"/>
      <c r="C99" s="587"/>
      <c r="D99" s="338"/>
      <c r="E99" s="587"/>
      <c r="F99" s="338"/>
      <c r="G99" s="587"/>
      <c r="H99" s="338"/>
      <c r="I99" s="587"/>
      <c r="J99" s="338"/>
      <c r="K99" s="587"/>
    </row>
    <row r="100" spans="1:11">
      <c r="A100" s="145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</row>
  </sheetData>
  <sheetProtection password="DF1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38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M100"/>
  <sheetViews>
    <sheetView workbookViewId="0" xr3:uid="{907B716E-A5F6-5D62-8DFD-54D940AD679F}">
      <selection activeCell="D12" sqref="D12"/>
    </sheetView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1.85546875" customWidth="1"/>
    <col min="7" max="7" width="5.7109375" customWidth="1"/>
    <col min="9" max="9" width="6.7109375" customWidth="1"/>
    <col min="10" max="10" width="9" customWidth="1"/>
    <col min="11" max="11" width="5.5703125" customWidth="1"/>
    <col min="12" max="12" width="10.7109375" customWidth="1"/>
    <col min="13" max="13" width="5.85546875" customWidth="1"/>
  </cols>
  <sheetData>
    <row r="1" spans="1:13">
      <c r="A1" s="144" t="s">
        <v>1290</v>
      </c>
    </row>
    <row r="2" spans="1:13">
      <c r="A2" s="145"/>
    </row>
    <row r="3" spans="1:13" s="428" customFormat="1">
      <c r="A3" s="432" t="s">
        <v>1386</v>
      </c>
      <c r="B3" s="434" t="s">
        <v>78</v>
      </c>
      <c r="C3" s="427"/>
      <c r="D3" s="1249" t="s">
        <v>746</v>
      </c>
      <c r="E3" s="1273"/>
      <c r="F3" s="1249" t="s">
        <v>747</v>
      </c>
      <c r="G3" s="1273"/>
      <c r="H3" s="1249" t="s">
        <v>748</v>
      </c>
      <c r="I3" s="1273"/>
      <c r="J3" s="1249" t="s">
        <v>747</v>
      </c>
      <c r="K3" s="1273"/>
      <c r="L3" s="1249" t="s">
        <v>749</v>
      </c>
      <c r="M3" s="1268"/>
    </row>
    <row r="4" spans="1:13" s="428" customFormat="1" ht="12">
      <c r="A4" s="432"/>
      <c r="B4" s="431"/>
      <c r="C4" s="429"/>
      <c r="D4" s="1269" t="s">
        <v>752</v>
      </c>
      <c r="E4" s="1275"/>
      <c r="F4" s="1269" t="s">
        <v>753</v>
      </c>
      <c r="G4" s="1275"/>
      <c r="H4" s="1269" t="s">
        <v>752</v>
      </c>
      <c r="I4" s="1275"/>
      <c r="J4" s="1269" t="s">
        <v>754</v>
      </c>
      <c r="K4" s="1275"/>
      <c r="L4" s="1269" t="s">
        <v>752</v>
      </c>
      <c r="M4" s="1269"/>
    </row>
    <row r="5" spans="1:1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</row>
    <row r="6" spans="1:13">
      <c r="A6" s="141" t="s">
        <v>117</v>
      </c>
      <c r="C6" s="158"/>
      <c r="E6" s="158"/>
      <c r="G6" s="158"/>
      <c r="I6" s="158"/>
      <c r="K6" s="158"/>
      <c r="M6" s="158"/>
    </row>
    <row r="7" spans="1:13">
      <c r="A7" s="172" t="s">
        <v>119</v>
      </c>
      <c r="B7" s="337">
        <f>D7+F7+H7+J7+L7</f>
        <v>4.9999999999999996E-6</v>
      </c>
      <c r="C7" s="366">
        <f>B7/$B$10*100</f>
        <v>3.5713010249633936E-3</v>
      </c>
      <c r="D7" s="421">
        <v>9.9999999999999995E-7</v>
      </c>
      <c r="E7" s="366">
        <f>D7/$D$10*100</f>
        <v>4.9997500124993738E-3</v>
      </c>
      <c r="F7" s="421">
        <v>9.9999999999999995E-7</v>
      </c>
      <c r="G7" s="366">
        <f>F7/$F$10*100</f>
        <v>3.3332222259258022E-3</v>
      </c>
      <c r="H7" s="421">
        <v>9.9999999999999995E-7</v>
      </c>
      <c r="I7" s="366">
        <f>H7/$H$10*100</f>
        <v>4.9997500124993738E-3</v>
      </c>
      <c r="J7" s="421">
        <v>9.9999999999999995E-7</v>
      </c>
      <c r="K7" s="366">
        <f>J7/$J$10*100</f>
        <v>3.3332222259258022E-3</v>
      </c>
      <c r="L7" s="421">
        <v>9.9999999999999995E-7</v>
      </c>
      <c r="M7" s="366">
        <f>L7/$L$10*100</f>
        <v>2.4999375015624607E-3</v>
      </c>
    </row>
    <row r="8" spans="1:13">
      <c r="A8" s="172" t="s">
        <v>278</v>
      </c>
      <c r="B8" s="337">
        <f>D8+F8+H8+J8+L8</f>
        <v>0.14000000000000001</v>
      </c>
      <c r="C8" s="366">
        <f>B8/$B$10*100</f>
        <v>99.996428698975038</v>
      </c>
      <c r="D8" s="421">
        <f>SUM(FOF1B!D47:D51)</f>
        <v>0.02</v>
      </c>
      <c r="E8" s="366">
        <f>D8/$D$10*100</f>
        <v>99.995000249987498</v>
      </c>
      <c r="F8" s="421">
        <f>SUM(FOF1B!G47:G51)</f>
        <v>0.03</v>
      </c>
      <c r="G8" s="366">
        <f>F8/$F$10*100</f>
        <v>99.996666777774067</v>
      </c>
      <c r="H8" s="421">
        <f>SUM(FOF1B!J47:J51)</f>
        <v>0.02</v>
      </c>
      <c r="I8" s="366">
        <f>H8/$H$10*100</f>
        <v>99.995000249987498</v>
      </c>
      <c r="J8" s="421">
        <f>SUM(FOF1B!M47:M51)</f>
        <v>0.03</v>
      </c>
      <c r="K8" s="366">
        <f>J8/$J$10*100</f>
        <v>99.996666777774067</v>
      </c>
      <c r="L8" s="421">
        <f>SUM(FOF1B!P47:P51)</f>
        <v>0.04</v>
      </c>
      <c r="M8" s="366">
        <f>L8/$L$10*100</f>
        <v>99.997500062498432</v>
      </c>
    </row>
    <row r="9" spans="1:13" ht="13.5" thickBot="1">
      <c r="A9" s="324" t="s">
        <v>121</v>
      </c>
      <c r="B9" s="337">
        <f>D9+F9+H9+J9+L9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</row>
    <row r="10" spans="1:13" ht="16.5" customHeight="1" thickBot="1">
      <c r="A10" s="322" t="s">
        <v>123</v>
      </c>
      <c r="B10" s="355">
        <f t="shared" ref="B10:M10" si="0">SUM(B7:B9)</f>
        <v>0.14000500000000002</v>
      </c>
      <c r="C10" s="365">
        <f t="shared" si="0"/>
        <v>100</v>
      </c>
      <c r="D10" s="422">
        <f t="shared" si="0"/>
        <v>2.0001000000000001E-2</v>
      </c>
      <c r="E10" s="365">
        <f t="shared" si="0"/>
        <v>100</v>
      </c>
      <c r="F10" s="422">
        <f t="shared" si="0"/>
        <v>3.0001E-2</v>
      </c>
      <c r="G10" s="365">
        <f t="shared" si="0"/>
        <v>99.999999999999986</v>
      </c>
      <c r="H10" s="422">
        <f t="shared" si="0"/>
        <v>2.0001000000000001E-2</v>
      </c>
      <c r="I10" s="365">
        <f t="shared" si="0"/>
        <v>100</v>
      </c>
      <c r="J10" s="422">
        <f t="shared" si="0"/>
        <v>3.0001E-2</v>
      </c>
      <c r="K10" s="365">
        <f t="shared" si="0"/>
        <v>99.999999999999986</v>
      </c>
      <c r="L10" s="422">
        <f t="shared" si="0"/>
        <v>4.0001000000000002E-2</v>
      </c>
      <c r="M10" s="365">
        <f t="shared" si="0"/>
        <v>100</v>
      </c>
    </row>
    <row r="11" spans="1:13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</row>
    <row r="12" spans="1:13" ht="12.75" customHeight="1">
      <c r="A12" s="351" t="s">
        <v>127</v>
      </c>
      <c r="B12" s="337">
        <f t="shared" ref="B12:B25" si="1">D12+F12+H12+J12+L12</f>
        <v>0</v>
      </c>
      <c r="C12" s="425">
        <v>0</v>
      </c>
      <c r="D12" s="420"/>
      <c r="E12" s="425"/>
      <c r="F12" s="420"/>
      <c r="G12" s="425"/>
      <c r="H12" s="420"/>
      <c r="I12" s="425"/>
      <c r="J12" s="420"/>
      <c r="K12" s="425"/>
      <c r="L12" s="420"/>
      <c r="M12" s="425"/>
    </row>
    <row r="13" spans="1:13">
      <c r="A13" s="351" t="s">
        <v>129</v>
      </c>
      <c r="B13" s="337">
        <f t="shared" si="1"/>
        <v>0</v>
      </c>
      <c r="C13" s="425">
        <v>0</v>
      </c>
      <c r="D13" s="420"/>
      <c r="E13" s="425"/>
      <c r="F13" s="420"/>
      <c r="G13" s="425"/>
      <c r="H13" s="420"/>
      <c r="I13" s="425"/>
      <c r="J13" s="420"/>
      <c r="K13" s="425"/>
      <c r="L13" s="420"/>
      <c r="M13" s="425"/>
    </row>
    <row r="14" spans="1:13">
      <c r="A14" s="351" t="s">
        <v>130</v>
      </c>
      <c r="B14" s="337">
        <f t="shared" si="1"/>
        <v>0</v>
      </c>
      <c r="C14" s="425">
        <v>0</v>
      </c>
      <c r="D14" s="420"/>
      <c r="E14" s="425"/>
      <c r="F14" s="420"/>
      <c r="G14" s="425"/>
      <c r="H14" s="420"/>
      <c r="I14" s="425"/>
      <c r="J14" s="420"/>
      <c r="K14" s="425"/>
      <c r="L14" s="420"/>
      <c r="M14" s="425"/>
    </row>
    <row r="15" spans="1:13">
      <c r="A15" s="351" t="s">
        <v>284</v>
      </c>
      <c r="B15" s="337">
        <f t="shared" si="1"/>
        <v>0</v>
      </c>
      <c r="C15" s="425">
        <v>0</v>
      </c>
      <c r="D15" s="420"/>
      <c r="E15" s="425"/>
      <c r="F15" s="420"/>
      <c r="G15" s="425"/>
      <c r="H15" s="420"/>
      <c r="I15" s="425"/>
      <c r="J15" s="420"/>
      <c r="K15" s="425"/>
      <c r="L15" s="420"/>
      <c r="M15" s="425"/>
    </row>
    <row r="16" spans="1:13">
      <c r="A16" s="351" t="s">
        <v>285</v>
      </c>
      <c r="B16" s="337">
        <f t="shared" si="1"/>
        <v>0</v>
      </c>
      <c r="C16" s="425">
        <v>0</v>
      </c>
      <c r="D16" s="420"/>
      <c r="E16" s="425"/>
      <c r="F16" s="420"/>
      <c r="G16" s="425"/>
      <c r="H16" s="420"/>
      <c r="I16" s="425"/>
      <c r="J16" s="420"/>
      <c r="K16" s="425"/>
      <c r="L16" s="420"/>
      <c r="M16" s="425"/>
    </row>
    <row r="17" spans="1:13">
      <c r="A17" s="351" t="s">
        <v>136</v>
      </c>
      <c r="B17" s="337">
        <f t="shared" si="1"/>
        <v>0</v>
      </c>
      <c r="C17" s="425">
        <v>0</v>
      </c>
      <c r="D17" s="420"/>
      <c r="E17" s="425"/>
      <c r="F17" s="420"/>
      <c r="G17" s="425"/>
      <c r="H17" s="420"/>
      <c r="I17" s="425"/>
      <c r="J17" s="420"/>
      <c r="K17" s="425"/>
      <c r="L17" s="420"/>
      <c r="M17" s="425"/>
    </row>
    <row r="18" spans="1:13" ht="16.5" customHeight="1">
      <c r="A18" s="351" t="s">
        <v>138</v>
      </c>
      <c r="B18" s="337">
        <f t="shared" si="1"/>
        <v>0</v>
      </c>
      <c r="C18" s="425">
        <v>0</v>
      </c>
      <c r="D18" s="420"/>
      <c r="E18" s="425"/>
      <c r="F18" s="420"/>
      <c r="G18" s="425"/>
      <c r="H18" s="420"/>
      <c r="I18" s="425"/>
      <c r="J18" s="420"/>
      <c r="K18" s="425"/>
      <c r="L18" s="420"/>
      <c r="M18" s="425"/>
    </row>
    <row r="19" spans="1:13" ht="16.5" customHeight="1">
      <c r="A19" s="351" t="s">
        <v>140</v>
      </c>
      <c r="B19" s="337">
        <f t="shared" si="1"/>
        <v>0</v>
      </c>
      <c r="C19" s="425">
        <v>0</v>
      </c>
      <c r="D19" s="420"/>
      <c r="E19" s="425"/>
      <c r="F19" s="420"/>
      <c r="G19" s="425"/>
      <c r="H19" s="420"/>
      <c r="I19" s="425"/>
      <c r="J19" s="420"/>
      <c r="K19" s="425"/>
      <c r="L19" s="420"/>
      <c r="M19" s="425"/>
    </row>
    <row r="20" spans="1:13" ht="16.5" customHeight="1">
      <c r="A20" s="351" t="s">
        <v>142</v>
      </c>
      <c r="B20" s="337">
        <f t="shared" si="1"/>
        <v>0</v>
      </c>
      <c r="C20" s="425">
        <v>0</v>
      </c>
      <c r="D20" s="420"/>
      <c r="E20" s="425"/>
      <c r="F20" s="420"/>
      <c r="G20" s="425"/>
      <c r="H20" s="420"/>
      <c r="I20" s="425"/>
      <c r="J20" s="420"/>
      <c r="K20" s="425"/>
      <c r="L20" s="420"/>
      <c r="M20" s="425"/>
    </row>
    <row r="21" spans="1:13">
      <c r="A21" s="351" t="s">
        <v>144</v>
      </c>
      <c r="B21" s="337">
        <f t="shared" si="1"/>
        <v>0</v>
      </c>
      <c r="C21" s="425">
        <v>0</v>
      </c>
      <c r="D21" s="420"/>
      <c r="E21" s="425"/>
      <c r="F21" s="420"/>
      <c r="G21" s="425"/>
      <c r="H21" s="420"/>
      <c r="I21" s="425"/>
      <c r="J21" s="420"/>
      <c r="K21" s="425"/>
      <c r="L21" s="420"/>
      <c r="M21" s="425"/>
    </row>
    <row r="22" spans="1:13" ht="12.75" customHeight="1">
      <c r="A22" s="351" t="s">
        <v>146</v>
      </c>
      <c r="B22" s="337">
        <f t="shared" si="1"/>
        <v>0</v>
      </c>
      <c r="C22" s="425">
        <v>0</v>
      </c>
      <c r="D22" s="420"/>
      <c r="E22" s="425"/>
      <c r="F22" s="420"/>
      <c r="G22" s="425"/>
      <c r="H22" s="420"/>
      <c r="I22" s="425"/>
      <c r="J22" s="420"/>
      <c r="K22" s="425"/>
      <c r="L22" s="420"/>
      <c r="M22" s="425"/>
    </row>
    <row r="23" spans="1:13">
      <c r="A23" s="351" t="s">
        <v>148</v>
      </c>
      <c r="B23" s="337">
        <f t="shared" si="1"/>
        <v>0</v>
      </c>
      <c r="C23" s="425">
        <v>0</v>
      </c>
      <c r="D23" s="420"/>
      <c r="E23" s="425"/>
      <c r="F23" s="420"/>
      <c r="G23" s="425"/>
      <c r="H23" s="420"/>
      <c r="I23" s="425"/>
      <c r="J23" s="420"/>
      <c r="K23" s="425"/>
      <c r="L23" s="420"/>
      <c r="M23" s="425"/>
    </row>
    <row r="24" spans="1:13">
      <c r="A24" s="351" t="s">
        <v>150</v>
      </c>
      <c r="B24" s="337">
        <f t="shared" si="1"/>
        <v>0</v>
      </c>
      <c r="C24" s="425">
        <v>0</v>
      </c>
      <c r="D24" s="420"/>
      <c r="E24" s="425"/>
      <c r="F24" s="420"/>
      <c r="G24" s="425"/>
      <c r="H24" s="420"/>
      <c r="I24" s="425"/>
      <c r="J24" s="420"/>
      <c r="K24" s="425"/>
      <c r="L24" s="420"/>
      <c r="M24" s="425"/>
    </row>
    <row r="25" spans="1:13" ht="13.5" thickBot="1">
      <c r="A25" s="519" t="s">
        <v>1406</v>
      </c>
      <c r="B25" s="337">
        <f t="shared" si="1"/>
        <v>0</v>
      </c>
      <c r="C25" s="425">
        <v>0</v>
      </c>
      <c r="D25" s="420"/>
      <c r="E25" s="425"/>
      <c r="F25" s="420"/>
      <c r="G25" s="425"/>
      <c r="H25" s="420"/>
      <c r="I25" s="425"/>
      <c r="J25" s="420"/>
      <c r="K25" s="425"/>
      <c r="L25" s="420"/>
      <c r="M25" s="425"/>
    </row>
    <row r="26" spans="1:13" ht="13.5" thickBot="1">
      <c r="A26" s="362" t="s">
        <v>152</v>
      </c>
      <c r="B26" s="355">
        <f>SUM(B12:B24)</f>
        <v>0</v>
      </c>
      <c r="C26" s="426">
        <f>SUM(C12:C24)</f>
        <v>0</v>
      </c>
      <c r="D26" s="422"/>
      <c r="E26" s="365"/>
      <c r="F26" s="422"/>
      <c r="G26" s="365"/>
      <c r="H26" s="422"/>
      <c r="I26" s="365"/>
      <c r="J26" s="422"/>
      <c r="K26" s="365"/>
      <c r="L26" s="422"/>
      <c r="M26" s="365"/>
    </row>
    <row r="27" spans="1:13" ht="13.5" thickBot="1">
      <c r="A27" s="362" t="s">
        <v>154</v>
      </c>
      <c r="B27" s="337">
        <f>D27+F27+H27+J27+L27</f>
        <v>0</v>
      </c>
      <c r="C27" s="426">
        <v>0</v>
      </c>
      <c r="D27" s="422"/>
      <c r="E27" s="365"/>
      <c r="F27" s="422"/>
      <c r="G27" s="365"/>
      <c r="H27" s="422"/>
      <c r="I27" s="365"/>
      <c r="J27" s="422"/>
      <c r="K27" s="365"/>
      <c r="L27" s="422"/>
      <c r="M27" s="365"/>
    </row>
    <row r="28" spans="1:13" ht="13.5" thickBot="1">
      <c r="A28" s="362" t="s">
        <v>156</v>
      </c>
      <c r="B28" s="355">
        <f>SUM(B26:B27)</f>
        <v>0</v>
      </c>
      <c r="C28" s="426">
        <f>SUM(C26:C27)</f>
        <v>0</v>
      </c>
      <c r="D28" s="422"/>
      <c r="E28" s="365"/>
      <c r="F28" s="422"/>
      <c r="G28" s="365"/>
      <c r="H28" s="422"/>
      <c r="I28" s="365"/>
      <c r="J28" s="422"/>
      <c r="K28" s="365"/>
      <c r="L28" s="422"/>
      <c r="M28" s="365"/>
    </row>
    <row r="29" spans="1:13">
      <c r="A29" s="348" t="s">
        <v>1304</v>
      </c>
      <c r="B29" s="337"/>
      <c r="C29" s="425"/>
      <c r="D29" s="421"/>
      <c r="E29" s="366"/>
      <c r="F29" s="421"/>
      <c r="G29" s="366"/>
      <c r="H29" s="421"/>
      <c r="I29" s="366"/>
      <c r="J29" s="421"/>
      <c r="K29" s="366"/>
      <c r="L29" s="421"/>
      <c r="M29" s="366"/>
    </row>
    <row r="30" spans="1:13" ht="16.5" customHeight="1">
      <c r="A30" s="351" t="s">
        <v>160</v>
      </c>
      <c r="B30" s="337">
        <f t="shared" ref="B30:B36" si="2">D30+F30+H30+J30+L30</f>
        <v>0</v>
      </c>
      <c r="C30" s="425">
        <v>0</v>
      </c>
      <c r="D30" s="420"/>
      <c r="E30" s="425"/>
      <c r="F30" s="420"/>
      <c r="G30" s="425"/>
      <c r="H30" s="420"/>
      <c r="I30" s="425"/>
      <c r="J30" s="420"/>
      <c r="K30" s="425"/>
      <c r="L30" s="420"/>
      <c r="M30" s="425"/>
    </row>
    <row r="31" spans="1:13" ht="16.5" customHeight="1">
      <c r="A31" s="351" t="s">
        <v>162</v>
      </c>
      <c r="B31" s="337">
        <f t="shared" si="2"/>
        <v>0</v>
      </c>
      <c r="C31" s="425">
        <v>0</v>
      </c>
      <c r="D31" s="420"/>
      <c r="E31" s="425"/>
      <c r="F31" s="420"/>
      <c r="G31" s="425"/>
      <c r="H31" s="420"/>
      <c r="I31" s="425"/>
      <c r="J31" s="420"/>
      <c r="K31" s="425"/>
      <c r="L31" s="420"/>
      <c r="M31" s="425"/>
    </row>
    <row r="32" spans="1:13" ht="16.5" customHeight="1">
      <c r="A32" s="351" t="s">
        <v>164</v>
      </c>
      <c r="B32" s="337">
        <f t="shared" si="2"/>
        <v>0</v>
      </c>
      <c r="C32" s="425">
        <v>0</v>
      </c>
      <c r="D32" s="420"/>
      <c r="E32" s="425"/>
      <c r="F32" s="420"/>
      <c r="G32" s="425"/>
      <c r="H32" s="420"/>
      <c r="I32" s="425"/>
      <c r="J32" s="420"/>
      <c r="K32" s="425"/>
      <c r="L32" s="420"/>
      <c r="M32" s="425"/>
    </row>
    <row r="33" spans="1:13">
      <c r="A33" s="351" t="s">
        <v>166</v>
      </c>
      <c r="B33" s="337">
        <f t="shared" si="2"/>
        <v>0</v>
      </c>
      <c r="C33" s="425">
        <v>0</v>
      </c>
      <c r="D33" s="420"/>
      <c r="E33" s="425"/>
      <c r="F33" s="420"/>
      <c r="G33" s="425"/>
      <c r="H33" s="420"/>
      <c r="I33" s="425"/>
      <c r="J33" s="420"/>
      <c r="K33" s="425"/>
      <c r="L33" s="420"/>
      <c r="M33" s="425"/>
    </row>
    <row r="34" spans="1:13" s="385" customFormat="1" ht="16.5" customHeight="1">
      <c r="A34" s="351" t="s">
        <v>168</v>
      </c>
      <c r="B34" s="337">
        <f t="shared" si="2"/>
        <v>0</v>
      </c>
      <c r="C34" s="425">
        <v>0</v>
      </c>
      <c r="D34" s="420"/>
      <c r="E34" s="425"/>
      <c r="F34" s="420"/>
      <c r="G34" s="425"/>
      <c r="H34" s="420"/>
      <c r="I34" s="425"/>
      <c r="J34" s="420"/>
      <c r="K34" s="425"/>
      <c r="L34" s="420"/>
      <c r="M34" s="425"/>
    </row>
    <row r="35" spans="1:13" s="385" customFormat="1" ht="16.5" customHeight="1">
      <c r="A35" s="351" t="s">
        <v>170</v>
      </c>
      <c r="B35" s="337">
        <f t="shared" si="2"/>
        <v>0</v>
      </c>
      <c r="C35" s="425">
        <v>0</v>
      </c>
      <c r="D35" s="420"/>
      <c r="E35" s="425"/>
      <c r="F35" s="420"/>
      <c r="G35" s="425"/>
      <c r="H35" s="420"/>
      <c r="I35" s="425"/>
      <c r="J35" s="420"/>
      <c r="K35" s="425"/>
      <c r="L35" s="420"/>
      <c r="M35" s="425"/>
    </row>
    <row r="36" spans="1:13" ht="13.5" thickBot="1">
      <c r="A36" s="351" t="s">
        <v>172</v>
      </c>
      <c r="B36" s="337">
        <f t="shared" si="2"/>
        <v>0</v>
      </c>
      <c r="C36" s="425">
        <v>0</v>
      </c>
      <c r="D36" s="420"/>
      <c r="E36" s="425"/>
      <c r="F36" s="420"/>
      <c r="G36" s="425"/>
      <c r="H36" s="420"/>
      <c r="I36" s="425"/>
      <c r="J36" s="420"/>
      <c r="K36" s="425"/>
      <c r="L36" s="420"/>
      <c r="M36" s="425"/>
    </row>
    <row r="37" spans="1:13" s="428" customFormat="1" ht="13.5" thickBot="1">
      <c r="A37" s="362" t="s">
        <v>174</v>
      </c>
      <c r="B37" s="355">
        <f>SUM(B30:B36)</f>
        <v>0</v>
      </c>
      <c r="C37" s="426">
        <f>SUM(C30:C36)</f>
        <v>0</v>
      </c>
      <c r="D37" s="422"/>
      <c r="E37" s="426"/>
      <c r="F37" s="422"/>
      <c r="G37" s="426"/>
      <c r="H37" s="422"/>
      <c r="I37" s="426"/>
      <c r="J37" s="422"/>
      <c r="K37" s="426"/>
      <c r="L37" s="422"/>
      <c r="M37" s="426"/>
    </row>
    <row r="38" spans="1:13" s="428" customFormat="1" ht="13.5" thickBot="1">
      <c r="A38" s="362" t="s">
        <v>176</v>
      </c>
      <c r="B38" s="337">
        <f>D38+F38+H38+J38+L38</f>
        <v>0</v>
      </c>
      <c r="C38" s="426">
        <v>0</v>
      </c>
      <c r="D38" s="422"/>
      <c r="E38" s="426"/>
      <c r="F38" s="422"/>
      <c r="G38" s="426"/>
      <c r="H38" s="422"/>
      <c r="I38" s="426"/>
      <c r="J38" s="422"/>
      <c r="K38" s="426"/>
      <c r="L38" s="422"/>
      <c r="M38" s="426"/>
    </row>
    <row r="39" spans="1:13" ht="13.5" thickBot="1">
      <c r="A39" s="362" t="s">
        <v>178</v>
      </c>
      <c r="B39" s="355">
        <f>SUM(B37:B38)</f>
        <v>0</v>
      </c>
      <c r="C39" s="426">
        <f>SUM(C37:C38)</f>
        <v>0</v>
      </c>
      <c r="D39" s="422"/>
      <c r="E39" s="426"/>
      <c r="F39" s="422"/>
      <c r="G39" s="426"/>
      <c r="H39" s="422"/>
      <c r="I39" s="426"/>
      <c r="J39" s="422"/>
      <c r="K39" s="426"/>
      <c r="L39" s="422"/>
      <c r="M39" s="426"/>
    </row>
    <row r="40" spans="1:13">
      <c r="A40" s="339" t="s">
        <v>437</v>
      </c>
      <c r="B40" s="337">
        <f>D40+F40+H40+J40+L40</f>
        <v>0</v>
      </c>
      <c r="C40" s="339">
        <v>0</v>
      </c>
      <c r="D40" s="337">
        <v>0</v>
      </c>
      <c r="E40" s="339">
        <v>0</v>
      </c>
      <c r="F40" s="360">
        <v>0</v>
      </c>
      <c r="G40" s="339">
        <v>0</v>
      </c>
      <c r="H40" s="360">
        <v>0</v>
      </c>
      <c r="I40" s="339">
        <v>0</v>
      </c>
      <c r="J40" s="360">
        <v>0</v>
      </c>
      <c r="K40" s="339">
        <v>0</v>
      </c>
      <c r="L40" s="337">
        <v>0</v>
      </c>
      <c r="M40" s="339">
        <v>0</v>
      </c>
    </row>
    <row r="41" spans="1:13">
      <c r="A41" s="339" t="s">
        <v>438</v>
      </c>
      <c r="B41" s="337">
        <f>D41+F41+H41+J41+L41</f>
        <v>0</v>
      </c>
      <c r="C41" s="339">
        <v>0</v>
      </c>
      <c r="D41" s="337">
        <v>0</v>
      </c>
      <c r="E41" s="339">
        <v>0</v>
      </c>
      <c r="F41" s="349">
        <v>0</v>
      </c>
      <c r="G41" s="339">
        <v>0</v>
      </c>
      <c r="H41" s="349">
        <v>0</v>
      </c>
      <c r="I41" s="339">
        <v>0</v>
      </c>
      <c r="J41" s="349">
        <v>0</v>
      </c>
      <c r="K41" s="339">
        <v>0</v>
      </c>
      <c r="L41" s="337">
        <v>0</v>
      </c>
      <c r="M41" s="339">
        <v>0</v>
      </c>
    </row>
    <row r="42" spans="1:13" ht="13.5" thickBot="1">
      <c r="A42" s="339" t="s">
        <v>439</v>
      </c>
      <c r="B42" s="337">
        <f>D42+F42+H42+J42+L42</f>
        <v>0</v>
      </c>
      <c r="C42" s="339">
        <v>0</v>
      </c>
      <c r="D42" s="337">
        <v>0</v>
      </c>
      <c r="E42" s="339">
        <v>0</v>
      </c>
      <c r="F42" s="1081">
        <v>0</v>
      </c>
      <c r="G42" s="339">
        <v>0</v>
      </c>
      <c r="H42" s="1081">
        <v>0</v>
      </c>
      <c r="I42" s="339">
        <v>0</v>
      </c>
      <c r="J42" s="1081">
        <v>0</v>
      </c>
      <c r="K42" s="339">
        <v>0</v>
      </c>
      <c r="L42" s="337">
        <v>0</v>
      </c>
      <c r="M42" s="339">
        <v>0</v>
      </c>
    </row>
    <row r="43" spans="1:13" ht="13.5" thickBot="1">
      <c r="A43" s="362" t="s">
        <v>440</v>
      </c>
      <c r="B43" s="357">
        <f t="shared" ref="B43:M43" si="3">SUM(B40:B42)</f>
        <v>0</v>
      </c>
      <c r="C43" s="357">
        <f t="shared" si="3"/>
        <v>0</v>
      </c>
      <c r="D43" s="356">
        <f t="shared" si="3"/>
        <v>0</v>
      </c>
      <c r="E43" s="357">
        <f t="shared" si="3"/>
        <v>0</v>
      </c>
      <c r="F43" s="356">
        <f t="shared" si="3"/>
        <v>0</v>
      </c>
      <c r="G43" s="357">
        <f t="shared" si="3"/>
        <v>0</v>
      </c>
      <c r="H43" s="356">
        <f t="shared" si="3"/>
        <v>0</v>
      </c>
      <c r="I43" s="357">
        <f t="shared" si="3"/>
        <v>0</v>
      </c>
      <c r="J43" s="356">
        <f t="shared" si="3"/>
        <v>0</v>
      </c>
      <c r="K43" s="357">
        <f t="shared" si="3"/>
        <v>0</v>
      </c>
      <c r="L43" s="356">
        <f t="shared" si="3"/>
        <v>0</v>
      </c>
      <c r="M43" s="357">
        <f t="shared" si="3"/>
        <v>0</v>
      </c>
    </row>
    <row r="44" spans="1:13" ht="13.5" thickBot="1">
      <c r="A44" s="337"/>
      <c r="B44" s="356"/>
      <c r="C44" s="337"/>
      <c r="D44" s="421"/>
      <c r="E44" s="367"/>
      <c r="F44" s="421"/>
      <c r="G44" s="367"/>
      <c r="H44" s="421"/>
      <c r="I44" s="367"/>
      <c r="J44" s="421"/>
      <c r="K44" s="367"/>
      <c r="L44" s="421"/>
      <c r="M44" s="367"/>
    </row>
    <row r="45" spans="1:13">
      <c r="A45" s="1392" t="s">
        <v>181</v>
      </c>
      <c r="B45" s="337">
        <f>D45+F45+H45+J45+L45</f>
        <v>0</v>
      </c>
      <c r="C45" s="386"/>
      <c r="D45" s="423">
        <v>0</v>
      </c>
      <c r="E45" s="386"/>
      <c r="F45" s="423">
        <v>0</v>
      </c>
      <c r="G45" s="386"/>
      <c r="H45" s="423">
        <v>0</v>
      </c>
      <c r="I45" s="386"/>
      <c r="J45" s="423">
        <v>0</v>
      </c>
      <c r="K45" s="386"/>
      <c r="L45" s="423">
        <v>0</v>
      </c>
      <c r="M45" s="386"/>
    </row>
    <row r="46" spans="1:13" ht="13.5" thickBot="1">
      <c r="A46" s="1393" t="s">
        <v>182</v>
      </c>
      <c r="B46" s="414" t="e">
        <f>B10/B45*1000000</f>
        <v>#DIV/0!</v>
      </c>
      <c r="C46" s="387"/>
      <c r="D46" s="424" t="e">
        <f>D10/D45*1000000</f>
        <v>#DIV/0!</v>
      </c>
      <c r="E46" s="387"/>
      <c r="F46" s="424" t="e">
        <f>F10/F45*1000000</f>
        <v>#DIV/0!</v>
      </c>
      <c r="G46" s="387"/>
      <c r="H46" s="424" t="e">
        <f>H10/H45*1000000</f>
        <v>#DIV/0!</v>
      </c>
      <c r="I46" s="387"/>
      <c r="J46" s="424" t="e">
        <f>J10/J45*1000000</f>
        <v>#DIV/0!</v>
      </c>
      <c r="K46" s="387"/>
      <c r="L46" s="424" t="e">
        <f>L10/L45*1000000</f>
        <v>#DIV/0!</v>
      </c>
      <c r="M46" s="387"/>
    </row>
    <row r="47" spans="1:13">
      <c r="A47" s="337"/>
      <c r="B47" s="337"/>
      <c r="C47" s="337"/>
      <c r="D47" s="337"/>
      <c r="E47" s="367"/>
      <c r="F47" s="337"/>
      <c r="G47" s="367"/>
      <c r="H47" s="337"/>
      <c r="I47" s="367"/>
      <c r="J47" s="337"/>
      <c r="K47" s="367"/>
      <c r="L47" s="337"/>
      <c r="M47" s="367"/>
    </row>
    <row r="48" spans="1:13">
      <c r="A48" s="527" t="s">
        <v>184</v>
      </c>
      <c r="B48" s="439" t="s">
        <v>78</v>
      </c>
      <c r="C48" s="514"/>
      <c r="D48" s="1253" t="s">
        <v>860</v>
      </c>
      <c r="E48" s="1488"/>
      <c r="F48" s="325" t="s">
        <v>470</v>
      </c>
      <c r="G48" s="427"/>
      <c r="H48" s="325" t="s">
        <v>470</v>
      </c>
      <c r="I48" s="427"/>
      <c r="J48" s="325" t="s">
        <v>506</v>
      </c>
      <c r="K48" s="427"/>
      <c r="L48" s="1506" t="s">
        <v>1195</v>
      </c>
      <c r="M48" s="427"/>
    </row>
    <row r="49" spans="1:13">
      <c r="A49" s="513"/>
      <c r="B49" s="485"/>
      <c r="C49" s="517"/>
      <c r="D49" s="1255" t="s">
        <v>867</v>
      </c>
      <c r="E49" s="1489"/>
      <c r="F49" s="169" t="s">
        <v>1412</v>
      </c>
      <c r="G49" s="429"/>
      <c r="H49" s="169" t="s">
        <v>1413</v>
      </c>
      <c r="I49" s="429"/>
      <c r="J49" s="169" t="s">
        <v>729</v>
      </c>
      <c r="K49" s="429"/>
      <c r="L49" s="1507" t="s">
        <v>1200</v>
      </c>
      <c r="M49" s="429"/>
    </row>
    <row r="50" spans="1:13">
      <c r="A50" s="339"/>
      <c r="B50" s="345" t="s">
        <v>116</v>
      </c>
      <c r="C50" s="346" t="s">
        <v>22</v>
      </c>
      <c r="D50" s="347" t="s">
        <v>116</v>
      </c>
      <c r="E50" s="370" t="s">
        <v>22</v>
      </c>
      <c r="F50" s="347" t="s">
        <v>116</v>
      </c>
      <c r="G50" s="370" t="s">
        <v>22</v>
      </c>
      <c r="H50" s="347" t="s">
        <v>116</v>
      </c>
      <c r="I50" s="370" t="s">
        <v>22</v>
      </c>
      <c r="J50" s="347" t="s">
        <v>116</v>
      </c>
      <c r="K50" s="370" t="s">
        <v>22</v>
      </c>
      <c r="L50" s="347" t="s">
        <v>116</v>
      </c>
      <c r="M50" s="370" t="s">
        <v>22</v>
      </c>
    </row>
    <row r="51" spans="1:13">
      <c r="A51" s="348" t="s">
        <v>186</v>
      </c>
      <c r="B51" s="337">
        <f t="shared" ref="B51:B58" si="4">D51+F51+H51+J51+L51</f>
        <v>0</v>
      </c>
      <c r="C51" s="366">
        <v>0</v>
      </c>
      <c r="D51" s="337"/>
      <c r="E51" s="366"/>
      <c r="F51" s="337"/>
      <c r="G51" s="366"/>
      <c r="H51" s="337"/>
      <c r="I51" s="366"/>
      <c r="J51" s="337"/>
      <c r="K51" s="366"/>
      <c r="L51" s="337"/>
      <c r="M51" s="366"/>
    </row>
    <row r="52" spans="1:13" ht="16.5" customHeight="1">
      <c r="A52" s="416" t="s">
        <v>188</v>
      </c>
      <c r="B52" s="337">
        <f t="shared" si="4"/>
        <v>0</v>
      </c>
      <c r="C52" s="366">
        <v>0</v>
      </c>
      <c r="D52" s="337"/>
      <c r="E52" s="366"/>
      <c r="F52" s="337"/>
      <c r="G52" s="366"/>
      <c r="H52" s="337"/>
      <c r="I52" s="366"/>
      <c r="J52" s="337"/>
      <c r="K52" s="366"/>
      <c r="L52" s="337"/>
      <c r="M52" s="366"/>
    </row>
    <row r="53" spans="1:13">
      <c r="A53" s="416" t="s">
        <v>189</v>
      </c>
      <c r="B53" s="337">
        <f t="shared" si="4"/>
        <v>0</v>
      </c>
      <c r="C53" s="366">
        <v>0</v>
      </c>
      <c r="D53" s="337"/>
      <c r="E53" s="366"/>
      <c r="F53" s="337"/>
      <c r="G53" s="366"/>
      <c r="H53" s="337"/>
      <c r="I53" s="366"/>
      <c r="J53" s="337"/>
      <c r="K53" s="366"/>
      <c r="L53" s="337"/>
      <c r="M53" s="366"/>
    </row>
    <row r="54" spans="1:13" s="145" customFormat="1" ht="16.5" customHeight="1">
      <c r="A54" s="416" t="s">
        <v>190</v>
      </c>
      <c r="B54" s="337">
        <f t="shared" si="4"/>
        <v>0</v>
      </c>
      <c r="C54" s="366">
        <v>0</v>
      </c>
      <c r="D54" s="337"/>
      <c r="E54" s="366"/>
      <c r="F54" s="337"/>
      <c r="G54" s="366"/>
      <c r="H54" s="337"/>
      <c r="I54" s="366"/>
      <c r="J54" s="337"/>
      <c r="K54" s="366"/>
      <c r="L54" s="337"/>
      <c r="M54" s="366"/>
    </row>
    <row r="55" spans="1:13" s="145" customFormat="1" ht="16.5" customHeight="1">
      <c r="A55" s="416" t="s">
        <v>191</v>
      </c>
      <c r="B55" s="337">
        <f t="shared" si="4"/>
        <v>0</v>
      </c>
      <c r="C55" s="366">
        <v>0</v>
      </c>
      <c r="D55" s="337"/>
      <c r="E55" s="366"/>
      <c r="F55" s="337"/>
      <c r="G55" s="366"/>
      <c r="H55" s="337"/>
      <c r="I55" s="366"/>
      <c r="J55" s="337"/>
      <c r="K55" s="366"/>
      <c r="L55" s="337"/>
      <c r="M55" s="366"/>
    </row>
    <row r="56" spans="1:13" s="145" customFormat="1" ht="16.5" customHeight="1">
      <c r="A56" s="416" t="s">
        <v>192</v>
      </c>
      <c r="B56" s="337">
        <f t="shared" si="4"/>
        <v>0</v>
      </c>
      <c r="C56" s="366">
        <v>0</v>
      </c>
      <c r="D56" s="337"/>
      <c r="E56" s="366"/>
      <c r="F56" s="337"/>
      <c r="G56" s="366"/>
      <c r="H56" s="337"/>
      <c r="I56" s="366"/>
      <c r="J56" s="337"/>
      <c r="K56" s="366"/>
      <c r="L56" s="337"/>
      <c r="M56" s="366"/>
    </row>
    <row r="57" spans="1:13">
      <c r="A57" s="416" t="s">
        <v>193</v>
      </c>
      <c r="B57" s="337">
        <f t="shared" si="4"/>
        <v>0</v>
      </c>
      <c r="C57" s="366">
        <v>0</v>
      </c>
      <c r="D57" s="337"/>
      <c r="E57" s="366"/>
      <c r="F57" s="337"/>
      <c r="G57" s="366"/>
      <c r="H57" s="337"/>
      <c r="I57" s="366"/>
      <c r="J57" s="337"/>
      <c r="K57" s="366"/>
      <c r="L57" s="337"/>
      <c r="M57" s="366"/>
    </row>
    <row r="58" spans="1:13" ht="13.5" thickBot="1">
      <c r="A58" s="416" t="s">
        <v>194</v>
      </c>
      <c r="B58" s="337">
        <f t="shared" si="4"/>
        <v>0</v>
      </c>
      <c r="C58" s="366">
        <v>0</v>
      </c>
      <c r="D58" s="337"/>
      <c r="E58" s="366"/>
      <c r="F58" s="337"/>
      <c r="G58" s="366"/>
      <c r="H58" s="337"/>
      <c r="I58" s="366"/>
      <c r="J58" s="337"/>
      <c r="K58" s="366"/>
      <c r="L58" s="337"/>
      <c r="M58" s="366"/>
    </row>
    <row r="59" spans="1:13" ht="13.5" thickBot="1">
      <c r="A59" s="362" t="s">
        <v>18</v>
      </c>
      <c r="B59" s="355">
        <f t="shared" ref="B59:M59" si="5">SUM(B51:B58)</f>
        <v>0</v>
      </c>
      <c r="C59" s="365">
        <f t="shared" si="5"/>
        <v>0</v>
      </c>
      <c r="D59" s="356">
        <f t="shared" si="5"/>
        <v>0</v>
      </c>
      <c r="E59" s="365">
        <f t="shared" si="5"/>
        <v>0</v>
      </c>
      <c r="F59" s="356">
        <f t="shared" si="5"/>
        <v>0</v>
      </c>
      <c r="G59" s="365">
        <f t="shared" si="5"/>
        <v>0</v>
      </c>
      <c r="H59" s="356">
        <f t="shared" si="5"/>
        <v>0</v>
      </c>
      <c r="I59" s="365">
        <f t="shared" si="5"/>
        <v>0</v>
      </c>
      <c r="J59" s="356">
        <f t="shared" si="5"/>
        <v>0</v>
      </c>
      <c r="K59" s="365">
        <f t="shared" si="5"/>
        <v>0</v>
      </c>
      <c r="L59" s="356">
        <f t="shared" si="5"/>
        <v>0</v>
      </c>
      <c r="M59" s="365">
        <f t="shared" si="5"/>
        <v>0</v>
      </c>
    </row>
    <row r="60" spans="1:13">
      <c r="A60" s="1291"/>
      <c r="B60" s="161"/>
      <c r="C60" s="161"/>
      <c r="D60" s="472"/>
      <c r="E60" s="1045"/>
    </row>
    <row r="61" spans="1:13">
      <c r="A61" s="511"/>
      <c r="B61" s="338"/>
      <c r="C61" s="1032"/>
      <c r="D61" s="420"/>
      <c r="E61" s="1032"/>
    </row>
    <row r="62" spans="1:13">
      <c r="A62" s="511"/>
      <c r="B62" s="338"/>
      <c r="C62" s="1032"/>
      <c r="D62" s="420"/>
      <c r="E62" s="1032"/>
    </row>
    <row r="63" spans="1:13">
      <c r="A63" s="511"/>
      <c r="B63" s="338"/>
      <c r="C63" s="1032"/>
      <c r="D63" s="420"/>
      <c r="E63" s="1032"/>
    </row>
    <row r="64" spans="1:13">
      <c r="A64" s="511"/>
      <c r="B64" s="338"/>
      <c r="C64" s="1032"/>
      <c r="D64" s="420"/>
      <c r="E64" s="1032"/>
    </row>
    <row r="65" spans="1:5">
      <c r="A65" s="511"/>
      <c r="B65" s="338"/>
      <c r="C65" s="1032"/>
      <c r="D65" s="420"/>
      <c r="E65" s="1032"/>
    </row>
    <row r="66" spans="1:5">
      <c r="A66" s="511"/>
      <c r="B66" s="338"/>
      <c r="C66" s="1032"/>
      <c r="D66" s="420"/>
      <c r="E66" s="1032"/>
    </row>
    <row r="67" spans="1:5">
      <c r="A67" s="144"/>
      <c r="B67" s="420"/>
      <c r="C67" s="1032"/>
      <c r="D67" s="420"/>
      <c r="E67" s="587"/>
    </row>
    <row r="68" spans="1:5">
      <c r="A68" s="144"/>
      <c r="B68" s="338"/>
      <c r="C68" s="1032"/>
      <c r="D68" s="420"/>
      <c r="E68" s="587"/>
    </row>
    <row r="69" spans="1:5">
      <c r="A69" s="144"/>
      <c r="B69" s="420"/>
      <c r="C69" s="1019"/>
      <c r="D69" s="420"/>
      <c r="E69" s="587"/>
    </row>
    <row r="70" spans="1:5">
      <c r="A70" s="144"/>
      <c r="B70" s="1019"/>
      <c r="C70" s="1019"/>
      <c r="D70" s="420"/>
      <c r="E70" s="587"/>
    </row>
    <row r="71" spans="1:5">
      <c r="A71" s="511"/>
      <c r="B71" s="338"/>
      <c r="C71" s="1032"/>
      <c r="D71" s="420"/>
      <c r="E71" s="1032"/>
    </row>
    <row r="72" spans="1:5">
      <c r="A72" s="511"/>
      <c r="B72" s="338"/>
      <c r="C72" s="1032"/>
      <c r="D72" s="420"/>
      <c r="E72" s="1032"/>
    </row>
    <row r="73" spans="1:5">
      <c r="A73" s="511"/>
      <c r="B73" s="338"/>
      <c r="C73" s="1032"/>
      <c r="D73" s="420"/>
      <c r="E73" s="1032"/>
    </row>
    <row r="74" spans="1:5">
      <c r="A74" s="511"/>
      <c r="B74" s="338"/>
      <c r="C74" s="1032"/>
      <c r="D74" s="420"/>
      <c r="E74" s="1032"/>
    </row>
    <row r="75" spans="1:5">
      <c r="A75" s="511"/>
      <c r="B75" s="338"/>
      <c r="C75" s="1032"/>
      <c r="D75" s="420"/>
      <c r="E75" s="1032"/>
    </row>
    <row r="76" spans="1:5">
      <c r="A76" s="511"/>
      <c r="B76" s="338"/>
      <c r="C76" s="1032"/>
      <c r="D76" s="420"/>
      <c r="E76" s="1032"/>
    </row>
    <row r="77" spans="1:5">
      <c r="A77" s="511"/>
      <c r="B77" s="338"/>
      <c r="C77" s="1032"/>
      <c r="D77" s="420"/>
      <c r="E77" s="1032"/>
    </row>
    <row r="78" spans="1:5">
      <c r="A78" s="144"/>
      <c r="B78" s="420"/>
      <c r="C78" s="1032"/>
      <c r="D78" s="420"/>
      <c r="E78" s="1032"/>
    </row>
    <row r="79" spans="1:5">
      <c r="A79" s="144"/>
      <c r="B79" s="338"/>
      <c r="C79" s="1032"/>
      <c r="D79" s="420"/>
      <c r="E79" s="1032"/>
    </row>
    <row r="80" spans="1:5">
      <c r="A80" s="144"/>
      <c r="B80" s="420"/>
      <c r="C80" s="1032"/>
      <c r="D80" s="420"/>
      <c r="E80" s="1032"/>
    </row>
    <row r="81" spans="1:5">
      <c r="A81" s="145"/>
      <c r="B81" s="1019"/>
      <c r="C81" s="1019"/>
      <c r="D81" s="420"/>
      <c r="E81" s="338"/>
    </row>
    <row r="82" spans="1:5">
      <c r="A82" s="512"/>
      <c r="B82" s="338"/>
      <c r="C82" s="1035"/>
      <c r="D82" s="1035"/>
      <c r="E82" s="512"/>
    </row>
    <row r="83" spans="1:5">
      <c r="A83" s="512"/>
      <c r="B83" s="1035"/>
      <c r="C83" s="1035"/>
      <c r="D83" s="1035"/>
      <c r="E83" s="512"/>
    </row>
    <row r="84" spans="1:5">
      <c r="A84" s="145"/>
      <c r="B84" s="145"/>
      <c r="C84" s="145"/>
      <c r="D84" s="145"/>
      <c r="E84" s="145"/>
    </row>
    <row r="85" spans="1:5">
      <c r="A85" s="144"/>
      <c r="B85" s="782"/>
      <c r="C85" s="1050"/>
      <c r="D85" s="510"/>
      <c r="E85" s="1050"/>
    </row>
    <row r="86" spans="1:5">
      <c r="A86" s="1050"/>
      <c r="B86" s="1050"/>
      <c r="C86" s="1050"/>
      <c r="D86" s="510"/>
      <c r="E86" s="1050"/>
    </row>
    <row r="87" spans="1:5">
      <c r="A87" s="145"/>
      <c r="B87" s="174"/>
      <c r="C87" s="174"/>
      <c r="D87" s="174"/>
      <c r="E87" s="174"/>
    </row>
    <row r="88" spans="1:5">
      <c r="A88" s="144"/>
      <c r="B88" s="338"/>
      <c r="C88" s="587"/>
      <c r="D88" s="338"/>
      <c r="E88" s="587"/>
    </row>
    <row r="89" spans="1:5">
      <c r="A89" s="779"/>
      <c r="B89" s="338"/>
      <c r="C89" s="587"/>
      <c r="D89" s="338"/>
      <c r="E89" s="587"/>
    </row>
    <row r="90" spans="1:5">
      <c r="A90" s="779"/>
      <c r="B90" s="338"/>
      <c r="C90" s="587"/>
      <c r="D90" s="338"/>
      <c r="E90" s="587"/>
    </row>
    <row r="91" spans="1:5">
      <c r="A91" s="779"/>
      <c r="B91" s="338"/>
      <c r="C91" s="587"/>
      <c r="D91" s="338"/>
      <c r="E91" s="587"/>
    </row>
    <row r="92" spans="1:5">
      <c r="A92" s="779"/>
      <c r="B92" s="338"/>
      <c r="C92" s="587"/>
      <c r="D92" s="338"/>
      <c r="E92" s="587"/>
    </row>
    <row r="93" spans="1:5">
      <c r="A93" s="779"/>
      <c r="B93" s="338"/>
      <c r="C93" s="587"/>
      <c r="D93" s="338"/>
      <c r="E93" s="587"/>
    </row>
    <row r="94" spans="1:5">
      <c r="A94" s="779"/>
      <c r="B94" s="338"/>
      <c r="C94" s="587"/>
      <c r="D94" s="338"/>
      <c r="E94" s="587"/>
    </row>
    <row r="95" spans="1:5">
      <c r="A95" s="779"/>
      <c r="B95" s="338"/>
      <c r="C95" s="587"/>
      <c r="D95" s="338"/>
      <c r="E95" s="587"/>
    </row>
    <row r="96" spans="1:5">
      <c r="A96" s="144"/>
      <c r="B96" s="338"/>
      <c r="C96" s="587"/>
      <c r="D96" s="338"/>
      <c r="E96" s="587"/>
    </row>
    <row r="97" spans="1:5">
      <c r="B97" s="337"/>
      <c r="C97" s="367"/>
      <c r="D97" s="337"/>
      <c r="E97" s="367"/>
    </row>
    <row r="98" spans="1:5">
      <c r="A98" s="145"/>
      <c r="B98" s="338"/>
      <c r="C98" s="587"/>
      <c r="D98" s="338"/>
      <c r="E98" s="587"/>
    </row>
    <row r="99" spans="1:5">
      <c r="A99" s="1019"/>
      <c r="B99" s="338"/>
      <c r="C99" s="587"/>
      <c r="D99" s="338"/>
      <c r="E99" s="587"/>
    </row>
    <row r="100" spans="1:5">
      <c r="A100" s="145"/>
      <c r="B100" s="338"/>
      <c r="C100" s="587"/>
      <c r="D100" s="338"/>
      <c r="E100" s="587"/>
    </row>
  </sheetData>
  <sheetProtection password="DF1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K95"/>
  <sheetViews>
    <sheetView workbookViewId="0" xr3:uid="{3BD89B44-3FF4-5B92-A47E-272556600A1E}">
      <selection activeCell="B11" sqref="B11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1" customWidth="1"/>
    <col min="5" max="5" width="6.140625" customWidth="1"/>
    <col min="6" max="6" width="9.5703125" customWidth="1"/>
    <col min="7" max="7" width="6.140625" customWidth="1"/>
    <col min="8" max="8" width="12.7109375" customWidth="1"/>
    <col min="9" max="9" width="4.7109375" customWidth="1"/>
    <col min="10" max="10" width="12.28515625" customWidth="1"/>
    <col min="11" max="11" width="5.140625" style="367" customWidth="1"/>
    <col min="12" max="12" width="12.7109375" customWidth="1"/>
    <col min="13" max="13" width="4.7109375" style="337" customWidth="1"/>
    <col min="14" max="14" width="12.7109375" customWidth="1"/>
    <col min="15" max="15" width="4.7109375" style="337" customWidth="1"/>
    <col min="16" max="16" width="11.85546875" style="337" customWidth="1"/>
    <col min="17" max="17" width="4.7109375" style="337" customWidth="1"/>
    <col min="18" max="18" width="11.42578125" style="337" customWidth="1"/>
    <col min="19" max="19" width="4.7109375" style="337" customWidth="1"/>
    <col min="20" max="20" width="11.28515625" style="337" customWidth="1"/>
    <col min="21" max="21" width="4.7109375" style="337" customWidth="1"/>
    <col min="22" max="22" width="10.42578125" style="337" customWidth="1"/>
    <col min="23" max="23" width="5.28515625" style="337" customWidth="1"/>
    <col min="24" max="24" width="9.85546875" style="337" customWidth="1"/>
    <col min="25" max="25" width="5.28515625" style="337" customWidth="1"/>
    <col min="26" max="26" width="10.28515625" style="337" customWidth="1"/>
    <col min="27" max="27" width="5.28515625" style="337" customWidth="1"/>
    <col min="28" max="28" width="12.7109375" customWidth="1"/>
    <col min="29" max="29" width="4.7109375" customWidth="1"/>
    <col min="30" max="30" width="12.7109375" style="145" customWidth="1"/>
    <col min="31" max="31" width="4.7109375" style="145" customWidth="1"/>
    <col min="32" max="32" width="10.140625" customWidth="1"/>
    <col min="33" max="33" width="5.42578125" customWidth="1"/>
    <col min="35" max="35" width="5" customWidth="1"/>
    <col min="37" max="37" width="4" customWidth="1"/>
  </cols>
  <sheetData>
    <row r="1" spans="1:37">
      <c r="A1" s="144" t="s">
        <v>1290</v>
      </c>
      <c r="AB1" t="str">
        <f>Summary!V1</f>
        <v>QUARTER ENDED 31 DECEMBER 2004</v>
      </c>
    </row>
    <row r="2" spans="1:37">
      <c r="A2" s="145"/>
    </row>
    <row r="3" spans="1:37" s="428" customFormat="1">
      <c r="A3" s="432" t="s">
        <v>1424</v>
      </c>
      <c r="B3" s="434" t="s">
        <v>78</v>
      </c>
      <c r="C3" s="427"/>
      <c r="D3" s="1249" t="s">
        <v>417</v>
      </c>
      <c r="E3" s="427"/>
      <c r="F3" s="1249" t="s">
        <v>1425</v>
      </c>
      <c r="G3" s="427"/>
      <c r="H3" s="325" t="s">
        <v>442</v>
      </c>
      <c r="I3" s="427"/>
      <c r="J3" s="325" t="s">
        <v>1390</v>
      </c>
      <c r="K3" s="427"/>
      <c r="L3" s="325" t="s">
        <v>483</v>
      </c>
      <c r="M3" s="515"/>
      <c r="N3" s="325" t="s">
        <v>589</v>
      </c>
      <c r="O3" s="514"/>
      <c r="P3" s="325" t="s">
        <v>589</v>
      </c>
      <c r="Q3" s="514"/>
      <c r="R3" s="325" t="s">
        <v>470</v>
      </c>
      <c r="S3" s="514"/>
      <c r="T3" s="1249" t="s">
        <v>1426</v>
      </c>
      <c r="U3" s="514"/>
      <c r="V3" s="1366" t="s">
        <v>1427</v>
      </c>
      <c r="W3" s="514"/>
      <c r="X3" s="1249" t="s">
        <v>1428</v>
      </c>
      <c r="Y3" s="514"/>
      <c r="Z3" s="1366" t="s">
        <v>489</v>
      </c>
      <c r="AA3" s="1360"/>
      <c r="AB3" s="1366" t="s">
        <v>514</v>
      </c>
      <c r="AC3" s="1360"/>
      <c r="AD3" s="1366" t="s">
        <v>509</v>
      </c>
      <c r="AE3" s="1360"/>
      <c r="AF3" s="1253" t="s">
        <v>509</v>
      </c>
      <c r="AG3" s="1360"/>
      <c r="AH3" s="1366" t="s">
        <v>1233</v>
      </c>
      <c r="AI3" s="1360"/>
      <c r="AJ3" s="1366" t="s">
        <v>1233</v>
      </c>
      <c r="AK3" s="1360"/>
    </row>
    <row r="4" spans="1:37" s="428" customFormat="1" ht="12">
      <c r="A4" s="432"/>
      <c r="B4" s="431"/>
      <c r="C4" s="429"/>
      <c r="D4" s="1250" t="s">
        <v>601</v>
      </c>
      <c r="E4" s="429"/>
      <c r="F4" s="1250" t="s">
        <v>601</v>
      </c>
      <c r="G4" s="429"/>
      <c r="H4" s="169" t="s">
        <v>601</v>
      </c>
      <c r="I4" s="429"/>
      <c r="J4" s="169" t="s">
        <v>601</v>
      </c>
      <c r="K4" s="429"/>
      <c r="L4" s="169" t="s">
        <v>1429</v>
      </c>
      <c r="M4" s="518"/>
      <c r="N4" s="169" t="s">
        <v>601</v>
      </c>
      <c r="O4" s="517"/>
      <c r="P4" s="169" t="s">
        <v>1430</v>
      </c>
      <c r="Q4" s="517"/>
      <c r="R4" s="169" t="s">
        <v>601</v>
      </c>
      <c r="S4" s="517"/>
      <c r="T4" s="1250" t="s">
        <v>1430</v>
      </c>
      <c r="U4" s="517"/>
      <c r="V4" s="1367" t="s">
        <v>1431</v>
      </c>
      <c r="W4" s="517"/>
      <c r="X4" s="1250" t="s">
        <v>1432</v>
      </c>
      <c r="Y4" s="517"/>
      <c r="Z4" s="1367" t="s">
        <v>1433</v>
      </c>
      <c r="AA4" s="1361"/>
      <c r="AB4" s="1367" t="s">
        <v>1433</v>
      </c>
      <c r="AC4" s="1361"/>
      <c r="AD4" s="1367" t="s">
        <v>1430</v>
      </c>
      <c r="AE4" s="1361"/>
      <c r="AF4" s="1255" t="s">
        <v>1434</v>
      </c>
      <c r="AG4" s="1361"/>
      <c r="AH4" s="1367" t="s">
        <v>1435</v>
      </c>
      <c r="AI4" s="1361"/>
      <c r="AJ4" s="1367" t="s">
        <v>1436</v>
      </c>
      <c r="AK4" s="1361"/>
    </row>
    <row r="5" spans="1:37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370" t="s">
        <v>22</v>
      </c>
      <c r="N5" s="156" t="s">
        <v>116</v>
      </c>
      <c r="O5" s="346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 s="156" t="s">
        <v>116</v>
      </c>
      <c r="AG5" s="346" t="s">
        <v>22</v>
      </c>
      <c r="AH5" s="156" t="s">
        <v>116</v>
      </c>
      <c r="AI5" s="346" t="s">
        <v>22</v>
      </c>
      <c r="AJ5" s="156" t="s">
        <v>116</v>
      </c>
      <c r="AK5" s="346" t="s">
        <v>22</v>
      </c>
    </row>
    <row r="6" spans="1:37">
      <c r="A6" s="141" t="s">
        <v>117</v>
      </c>
      <c r="C6" s="158"/>
      <c r="E6" s="158"/>
      <c r="G6" s="158"/>
      <c r="I6" s="158"/>
      <c r="K6" s="158"/>
      <c r="M6" s="366"/>
      <c r="O6" s="349"/>
      <c r="P6"/>
      <c r="Q6" s="349"/>
      <c r="R6"/>
      <c r="S6" s="349"/>
      <c r="T6"/>
      <c r="U6" s="349"/>
      <c r="V6"/>
      <c r="W6" s="349"/>
      <c r="X6"/>
      <c r="Y6" s="349"/>
      <c r="Z6"/>
      <c r="AA6" s="349"/>
      <c r="AC6" s="349"/>
      <c r="AD6"/>
      <c r="AE6" s="349"/>
      <c r="AG6" s="349"/>
      <c r="AI6" s="349"/>
      <c r="AK6" s="349"/>
    </row>
    <row r="7" spans="1:37">
      <c r="A7" s="172" t="s">
        <v>119</v>
      </c>
      <c r="B7" s="337">
        <f>D7+F7+H7+J7+L7+N7+P7+R7+T7+V7+X7+Z7+AB7+AD7+AF7+AH7+AJ7</f>
        <v>7143.2004260599997</v>
      </c>
      <c r="C7" s="366">
        <f>B7/$B$10*100</f>
        <v>93.044592122349584</v>
      </c>
      <c r="D7" s="421">
        <v>105.167</v>
      </c>
      <c r="E7" s="366">
        <f>D7/$D$10*100</f>
        <v>96.737310741946757</v>
      </c>
      <c r="F7" s="421">
        <v>0</v>
      </c>
      <c r="G7" s="366">
        <f>F7/$D$10*100</f>
        <v>0</v>
      </c>
      <c r="H7" s="421">
        <v>779.03381367999998</v>
      </c>
      <c r="I7" s="366">
        <f>H7/$H$10*100</f>
        <v>83.965031442953631</v>
      </c>
      <c r="J7" s="421">
        <v>223.08</v>
      </c>
      <c r="K7" s="366">
        <f>J7/$J$10*100</f>
        <v>98.014059753954299</v>
      </c>
      <c r="L7" s="421">
        <v>415.5</v>
      </c>
      <c r="M7" s="366">
        <f>L7/$L$10*100</f>
        <v>94.068372198324653</v>
      </c>
      <c r="N7" s="421">
        <v>1162.9251702700001</v>
      </c>
      <c r="O7" s="366">
        <f>N7/$N$10*100</f>
        <v>89.004839932033718</v>
      </c>
      <c r="P7" s="421">
        <v>1441.09285402</v>
      </c>
      <c r="Q7" s="366">
        <f>P7/$P$10*100</f>
        <v>94.232710583057653</v>
      </c>
      <c r="R7" s="421">
        <v>185.83500000000001</v>
      </c>
      <c r="S7" s="366">
        <f>R7/$R$10*100</f>
        <v>100</v>
      </c>
      <c r="T7" s="421">
        <v>43.8</v>
      </c>
      <c r="U7" s="366">
        <f>T7/$T$10*100</f>
        <v>92.074837082194648</v>
      </c>
      <c r="V7" s="421">
        <v>192.8</v>
      </c>
      <c r="W7" s="366">
        <f>V7/$V$10*100</f>
        <v>93.501454898157149</v>
      </c>
      <c r="X7" s="421">
        <v>64.431712500000003</v>
      </c>
      <c r="Y7" s="366">
        <f>X7/$X$10*100</f>
        <v>90.182206133670249</v>
      </c>
      <c r="Z7" s="421">
        <v>33.200000000000003</v>
      </c>
      <c r="AA7" s="366">
        <f>Z7/$Z$10*100</f>
        <v>81.77339901477832</v>
      </c>
      <c r="AB7" s="421">
        <v>83.2</v>
      </c>
      <c r="AC7" s="366">
        <f>AB7/$AB$10*100</f>
        <v>94.011299435028249</v>
      </c>
      <c r="AD7" s="421">
        <v>1269.57807854</v>
      </c>
      <c r="AE7" s="366">
        <f>AD7/$AD$10*100</f>
        <v>96.982609315094948</v>
      </c>
      <c r="AF7" s="421">
        <v>0.81445999999999996</v>
      </c>
      <c r="AG7" s="366">
        <f>AF7/$AF$10*100</f>
        <v>80.750994760822408</v>
      </c>
      <c r="AH7" s="421">
        <v>1142.2423370500001</v>
      </c>
      <c r="AI7" s="366">
        <f>AH7/$AH$10*100</f>
        <v>96.469720829058929</v>
      </c>
      <c r="AJ7" s="421">
        <v>0.5</v>
      </c>
      <c r="AK7" s="366">
        <f>AJ7/$AJ$10*100</f>
        <v>41.666666666666671</v>
      </c>
    </row>
    <row r="8" spans="1:37">
      <c r="A8" s="172" t="s">
        <v>278</v>
      </c>
      <c r="B8" s="337">
        <f>D8+F8+H8+J8+L8+N8+P8+R8+T8+V8+X8+Z8+AB8+AD8+AF8+AH8+AJ8</f>
        <v>533.97915323999996</v>
      </c>
      <c r="C8" s="366">
        <f>B8/$B$10*100</f>
        <v>6.9554078776503996</v>
      </c>
      <c r="D8" s="421">
        <v>3.5470000000000002</v>
      </c>
      <c r="E8" s="366">
        <f>D8/$D$10*100</f>
        <v>3.2626892580532405</v>
      </c>
      <c r="F8" s="421">
        <v>0</v>
      </c>
      <c r="G8" s="366">
        <f>F8/$D$10*100</f>
        <v>0</v>
      </c>
      <c r="H8" s="421">
        <v>148.77363221999997</v>
      </c>
      <c r="I8" s="366">
        <f>H8/$H$10*100</f>
        <v>16.034968557046366</v>
      </c>
      <c r="J8" s="421">
        <v>4.5199999999999996</v>
      </c>
      <c r="K8" s="366">
        <f>J8/$J$10*100</f>
        <v>1.9859402460456939</v>
      </c>
      <c r="L8" s="421">
        <v>26.2</v>
      </c>
      <c r="M8" s="366">
        <f>L8/$L$10*100</f>
        <v>5.9316278016753454</v>
      </c>
      <c r="N8" s="421">
        <v>143.66127059999999</v>
      </c>
      <c r="O8" s="366">
        <f>N8/$N$10*100</f>
        <v>10.995160067966271</v>
      </c>
      <c r="P8" s="421">
        <v>88.19866811</v>
      </c>
      <c r="Q8" s="366">
        <f>P8/$P$10*100</f>
        <v>5.7672894169423454</v>
      </c>
      <c r="R8" s="421"/>
      <c r="S8" s="366">
        <f>R8/$R$10*100</f>
        <v>0</v>
      </c>
      <c r="T8" s="421">
        <v>3.77</v>
      </c>
      <c r="U8" s="366">
        <f>T8/$T$10*100</f>
        <v>7.9251629178053395</v>
      </c>
      <c r="V8" s="421">
        <v>13.4</v>
      </c>
      <c r="W8" s="366">
        <f>V8/$V$10*100</f>
        <v>6.4985451018428719</v>
      </c>
      <c r="X8" s="421">
        <v>7.01443554</v>
      </c>
      <c r="Y8" s="366">
        <f>X8/$X$10*100</f>
        <v>9.8177938663297599</v>
      </c>
      <c r="Z8" s="421">
        <v>7.4</v>
      </c>
      <c r="AA8" s="366">
        <f>Z8/$Z$10*100</f>
        <v>18.226600985221676</v>
      </c>
      <c r="AB8" s="421">
        <v>5.3</v>
      </c>
      <c r="AC8" s="366">
        <f>AB8/$AB$10*100</f>
        <v>5.9887005649717509</v>
      </c>
      <c r="AD8" s="421">
        <v>39.5</v>
      </c>
      <c r="AE8" s="366">
        <f>AD8/$AD$10*100</f>
        <v>3.017390684905052</v>
      </c>
      <c r="AF8" s="421">
        <v>0.19414677</v>
      </c>
      <c r="AG8" s="366">
        <f>AF8/$AF$10*100</f>
        <v>19.249005239177606</v>
      </c>
      <c r="AH8" s="421">
        <v>41.8</v>
      </c>
      <c r="AI8" s="366">
        <f>AH8/$AH$10*100</f>
        <v>3.530279170941069</v>
      </c>
      <c r="AJ8" s="421">
        <v>0.7</v>
      </c>
      <c r="AK8" s="366">
        <f>AJ8/$AJ$10*100</f>
        <v>58.333333333333336</v>
      </c>
    </row>
    <row r="9" spans="1:37" ht="13.5" thickBot="1">
      <c r="A9" s="324" t="s">
        <v>1437</v>
      </c>
      <c r="B9" s="337">
        <f>D9+F9+H9+J9+L9+N9+P9+R9+T9+V9+X9+Z9+AB9+AD9+AF9+AH9+AJ9</f>
        <v>0</v>
      </c>
      <c r="C9" s="366">
        <f>B9/$B$10*100</f>
        <v>0</v>
      </c>
      <c r="D9" s="421"/>
      <c r="E9" s="366">
        <f>D9/$D$10*100</f>
        <v>0</v>
      </c>
      <c r="F9" s="421">
        <v>0</v>
      </c>
      <c r="G9" s="366">
        <f>F9/$D$10*100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/>
      <c r="O9" s="366">
        <f>N9/$N$10*100</f>
        <v>0</v>
      </c>
      <c r="P9" s="421"/>
      <c r="Q9" s="366">
        <f>P9/$P$10*100</f>
        <v>0</v>
      </c>
      <c r="R9" s="421"/>
      <c r="S9" s="366">
        <f>R9/$R$10*100</f>
        <v>0</v>
      </c>
      <c r="T9" s="421">
        <v>0</v>
      </c>
      <c r="U9" s="366">
        <f>T9/$T$10*100</f>
        <v>0</v>
      </c>
      <c r="V9" s="421"/>
      <c r="W9" s="366">
        <f>V9/$V$10*100</f>
        <v>0</v>
      </c>
      <c r="X9" s="421"/>
      <c r="Y9" s="366">
        <f>X9/$X$10*100</f>
        <v>0</v>
      </c>
      <c r="Z9" s="421">
        <v>0</v>
      </c>
      <c r="AA9" s="366">
        <f>Z9/$Z$10*100</f>
        <v>0</v>
      </c>
      <c r="AB9" s="421"/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  <c r="AH9" s="421"/>
      <c r="AI9" s="366">
        <f>AH9/$AH$10*100</f>
        <v>0</v>
      </c>
      <c r="AJ9" s="421"/>
      <c r="AK9" s="366">
        <f>AJ9/$AJ$10*100</f>
        <v>0</v>
      </c>
    </row>
    <row r="10" spans="1:37" ht="16.5" customHeight="1" thickBot="1">
      <c r="A10" s="322" t="s">
        <v>123</v>
      </c>
      <c r="B10" s="355">
        <f t="shared" ref="B10:U10" si="0">SUM(B7:B9)</f>
        <v>7677.1795793000001</v>
      </c>
      <c r="C10" s="365">
        <f t="shared" si="0"/>
        <v>99.999999999999986</v>
      </c>
      <c r="D10" s="355">
        <v>108.714</v>
      </c>
      <c r="E10" s="365">
        <f t="shared" si="0"/>
        <v>100</v>
      </c>
      <c r="F10" s="355">
        <v>0</v>
      </c>
      <c r="G10" s="365">
        <f>SUM(G7:G9)</f>
        <v>0</v>
      </c>
      <c r="H10" s="355">
        <v>927.80744589999995</v>
      </c>
      <c r="I10" s="365">
        <f t="shared" si="0"/>
        <v>100</v>
      </c>
      <c r="J10" s="355">
        <f>SUM(J7:J9)</f>
        <v>227.60000000000002</v>
      </c>
      <c r="K10" s="365">
        <f t="shared" si="0"/>
        <v>100</v>
      </c>
      <c r="L10" s="355">
        <f>SUM(L7:L9)</f>
        <v>441.7</v>
      </c>
      <c r="M10" s="365">
        <f t="shared" si="0"/>
        <v>100</v>
      </c>
      <c r="N10" s="355">
        <v>1306.5864408700002</v>
      </c>
      <c r="O10" s="365">
        <f t="shared" si="0"/>
        <v>99.999999999999986</v>
      </c>
      <c r="P10" s="355">
        <v>1529.29152213</v>
      </c>
      <c r="Q10" s="365">
        <f t="shared" si="0"/>
        <v>100</v>
      </c>
      <c r="R10" s="355">
        <v>185.83500000000001</v>
      </c>
      <c r="S10" s="365">
        <f t="shared" si="0"/>
        <v>100</v>
      </c>
      <c r="T10" s="355">
        <f>SUM(T7:T9)</f>
        <v>47.57</v>
      </c>
      <c r="U10" s="365">
        <f t="shared" si="0"/>
        <v>99.999999999999986</v>
      </c>
      <c r="V10" s="355">
        <v>206.2</v>
      </c>
      <c r="W10" s="365">
        <f t="shared" ref="W10:AK10" si="1">SUM(W7:W9)</f>
        <v>100.00000000000003</v>
      </c>
      <c r="X10" s="355">
        <v>71.446148039999997</v>
      </c>
      <c r="Y10" s="365">
        <f t="shared" si="1"/>
        <v>100.00000000000001</v>
      </c>
      <c r="Z10" s="355">
        <v>40.6</v>
      </c>
      <c r="AA10" s="365">
        <f t="shared" si="1"/>
        <v>100</v>
      </c>
      <c r="AB10" s="355">
        <v>88.5</v>
      </c>
      <c r="AC10" s="365">
        <f t="shared" si="1"/>
        <v>100</v>
      </c>
      <c r="AD10" s="355">
        <v>1309.07807854</v>
      </c>
      <c r="AE10" s="365">
        <f t="shared" si="1"/>
        <v>100</v>
      </c>
      <c r="AF10" s="355">
        <v>1.0086067699999999</v>
      </c>
      <c r="AG10" s="365">
        <f t="shared" si="1"/>
        <v>100.00000000000001</v>
      </c>
      <c r="AH10" s="355">
        <v>1184.04233705</v>
      </c>
      <c r="AI10" s="365">
        <f t="shared" si="1"/>
        <v>100</v>
      </c>
      <c r="AJ10" s="355">
        <v>1.2</v>
      </c>
      <c r="AK10" s="365">
        <f t="shared" si="1"/>
        <v>100</v>
      </c>
    </row>
    <row r="11" spans="1:37">
      <c r="A11" s="418" t="s">
        <v>1438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</row>
    <row r="12" spans="1:37" ht="12.75" customHeight="1">
      <c r="A12" s="351" t="s">
        <v>127</v>
      </c>
      <c r="B12" s="337">
        <f t="shared" ref="B12:B24" si="2">D12+F12+H12+J12+L12+N12+P12+R12+T12+V12+X12+Z12+AB12+AD12+AF12+AH12+AJ12</f>
        <v>0</v>
      </c>
      <c r="C12" s="425">
        <f t="shared" ref="C12:C24" si="3">B12/$B$27*100</f>
        <v>0</v>
      </c>
      <c r="D12" s="420"/>
      <c r="E12" s="425">
        <f t="shared" ref="E12:G24" si="4">D12/$D$27*100</f>
        <v>0</v>
      </c>
      <c r="F12" s="420">
        <v>0</v>
      </c>
      <c r="G12" s="425">
        <f t="shared" si="4"/>
        <v>0</v>
      </c>
      <c r="H12" s="420">
        <v>0</v>
      </c>
      <c r="I12" s="425">
        <f t="shared" ref="I12:I24" si="5">H12/$H$27*100</f>
        <v>0</v>
      </c>
      <c r="J12" s="420">
        <v>0</v>
      </c>
      <c r="K12" s="425">
        <f>J12/$J$27*100</f>
        <v>0</v>
      </c>
      <c r="L12" s="420">
        <v>0</v>
      </c>
      <c r="M12" s="425">
        <f t="shared" ref="M12:M24" si="6">L12/$L$27*100</f>
        <v>0</v>
      </c>
      <c r="N12" s="420"/>
      <c r="O12" s="425">
        <f t="shared" ref="O12:O24" si="7">N12/$N$27*100</f>
        <v>0</v>
      </c>
      <c r="P12" s="420"/>
      <c r="Q12" s="425">
        <f t="shared" ref="Q12:Q24" si="8">P12/$P$27*100</f>
        <v>0</v>
      </c>
      <c r="R12" s="420"/>
      <c r="S12" s="425">
        <f t="shared" ref="S12:S23" si="9">R12/$R$27*100</f>
        <v>0</v>
      </c>
      <c r="T12" s="420">
        <v>0</v>
      </c>
      <c r="U12" s="425">
        <f t="shared" ref="U12:U24" si="10">T12/$T$27*100</f>
        <v>0</v>
      </c>
      <c r="V12" s="420"/>
      <c r="W12" s="425">
        <f>V12/$V$27*100</f>
        <v>0</v>
      </c>
      <c r="X12" s="420"/>
      <c r="Y12" s="425">
        <f t="shared" ref="Y12:Y24" si="11">X12/$X$27*100</f>
        <v>0</v>
      </c>
      <c r="Z12" s="420">
        <v>0</v>
      </c>
      <c r="AA12" s="425">
        <f>Z12/$Z$27*100</f>
        <v>0</v>
      </c>
      <c r="AB12" s="420"/>
      <c r="AC12" s="425">
        <f t="shared" ref="AC12:AC24" si="12">AB12/$AB$27*100</f>
        <v>0</v>
      </c>
      <c r="AD12" s="420">
        <v>0</v>
      </c>
      <c r="AE12" s="425">
        <f t="shared" ref="AE12:AE24" si="13">AD12/$AD$27*100</f>
        <v>0</v>
      </c>
      <c r="AF12" s="420">
        <v>0</v>
      </c>
      <c r="AG12" s="425">
        <f>AF12/$AF$27*100</f>
        <v>0</v>
      </c>
      <c r="AH12" s="420">
        <v>0</v>
      </c>
      <c r="AI12" s="425">
        <f t="shared" ref="AI12:AI24" si="14">AH12/$AH$27*100</f>
        <v>0</v>
      </c>
      <c r="AJ12" s="420">
        <v>0</v>
      </c>
      <c r="AK12" s="425">
        <f t="shared" ref="AK12:AK23" si="15">AJ12/$AJ$27*100</f>
        <v>0</v>
      </c>
    </row>
    <row r="13" spans="1:37">
      <c r="A13" s="351" t="s">
        <v>129</v>
      </c>
      <c r="B13" s="337">
        <f t="shared" si="2"/>
        <v>0</v>
      </c>
      <c r="C13" s="425">
        <f t="shared" si="3"/>
        <v>0</v>
      </c>
      <c r="D13" s="420"/>
      <c r="E13" s="425">
        <f t="shared" si="4"/>
        <v>0</v>
      </c>
      <c r="F13" s="420">
        <v>0</v>
      </c>
      <c r="G13" s="425">
        <f t="shared" si="4"/>
        <v>0</v>
      </c>
      <c r="H13" s="420">
        <v>0</v>
      </c>
      <c r="I13" s="425">
        <f t="shared" si="5"/>
        <v>0</v>
      </c>
      <c r="J13" s="420">
        <v>0</v>
      </c>
      <c r="K13" s="425">
        <f t="shared" ref="K13:K24" si="16">J13/$J$27*100</f>
        <v>0</v>
      </c>
      <c r="L13" s="420">
        <v>0</v>
      </c>
      <c r="M13" s="425">
        <f t="shared" si="6"/>
        <v>0</v>
      </c>
      <c r="N13" s="420"/>
      <c r="O13" s="425">
        <f t="shared" si="7"/>
        <v>0</v>
      </c>
      <c r="P13" s="420"/>
      <c r="Q13" s="425">
        <f t="shared" si="8"/>
        <v>0</v>
      </c>
      <c r="R13" s="420"/>
      <c r="S13" s="425">
        <f t="shared" si="9"/>
        <v>0</v>
      </c>
      <c r="T13" s="420">
        <v>0</v>
      </c>
      <c r="U13" s="425">
        <f t="shared" si="10"/>
        <v>0</v>
      </c>
      <c r="V13" s="420"/>
      <c r="W13" s="425">
        <f t="shared" ref="W13:W24" si="17">V13/$V$27*100</f>
        <v>0</v>
      </c>
      <c r="X13" s="420"/>
      <c r="Y13" s="425">
        <f t="shared" si="11"/>
        <v>0</v>
      </c>
      <c r="Z13" s="420">
        <v>0</v>
      </c>
      <c r="AA13" s="425">
        <f t="shared" ref="AA13:AA24" si="18">Z13/$Z$27*100</f>
        <v>0</v>
      </c>
      <c r="AB13" s="420"/>
      <c r="AC13" s="425">
        <f t="shared" si="12"/>
        <v>0</v>
      </c>
      <c r="AD13" s="420">
        <v>0</v>
      </c>
      <c r="AE13" s="425">
        <f t="shared" si="13"/>
        <v>0</v>
      </c>
      <c r="AF13" s="420">
        <v>0</v>
      </c>
      <c r="AG13" s="425">
        <f t="shared" ref="AG13:AG24" si="19">AF13/$AF$27*100</f>
        <v>0</v>
      </c>
      <c r="AH13" s="420">
        <v>0</v>
      </c>
      <c r="AI13" s="425">
        <f t="shared" si="14"/>
        <v>0</v>
      </c>
      <c r="AJ13" s="420">
        <v>0</v>
      </c>
      <c r="AK13" s="425">
        <f t="shared" si="15"/>
        <v>0</v>
      </c>
    </row>
    <row r="14" spans="1:37">
      <c r="A14" s="351" t="s">
        <v>130</v>
      </c>
      <c r="B14" s="337">
        <f t="shared" si="2"/>
        <v>62</v>
      </c>
      <c r="C14" s="425">
        <f t="shared" si="3"/>
        <v>0.86796038339449555</v>
      </c>
      <c r="D14" s="420"/>
      <c r="E14" s="425">
        <f t="shared" si="4"/>
        <v>0</v>
      </c>
      <c r="F14" s="420">
        <v>0</v>
      </c>
      <c r="G14" s="425">
        <f t="shared" si="4"/>
        <v>0</v>
      </c>
      <c r="H14" s="420">
        <v>0</v>
      </c>
      <c r="I14" s="425">
        <f t="shared" si="5"/>
        <v>0</v>
      </c>
      <c r="J14" s="420">
        <v>0</v>
      </c>
      <c r="K14" s="425">
        <f t="shared" si="16"/>
        <v>0</v>
      </c>
      <c r="L14" s="420">
        <v>62</v>
      </c>
      <c r="M14" s="425">
        <f t="shared" si="6"/>
        <v>14.921780986762936</v>
      </c>
      <c r="N14" s="420"/>
      <c r="O14" s="425">
        <f t="shared" si="7"/>
        <v>0</v>
      </c>
      <c r="P14" s="420"/>
      <c r="Q14" s="425">
        <f t="shared" si="8"/>
        <v>0</v>
      </c>
      <c r="R14" s="420"/>
      <c r="S14" s="425">
        <f t="shared" si="9"/>
        <v>0</v>
      </c>
      <c r="T14" s="420">
        <v>0</v>
      </c>
      <c r="U14" s="425">
        <f t="shared" si="10"/>
        <v>0</v>
      </c>
      <c r="V14" s="420"/>
      <c r="W14" s="425">
        <f t="shared" si="17"/>
        <v>0</v>
      </c>
      <c r="X14" s="420"/>
      <c r="Y14" s="425">
        <f t="shared" si="11"/>
        <v>0</v>
      </c>
      <c r="Z14" s="420">
        <v>0</v>
      </c>
      <c r="AA14" s="425">
        <f t="shared" si="18"/>
        <v>0</v>
      </c>
      <c r="AB14" s="420"/>
      <c r="AC14" s="425">
        <f t="shared" si="12"/>
        <v>0</v>
      </c>
      <c r="AD14" s="420">
        <v>0</v>
      </c>
      <c r="AE14" s="425">
        <f t="shared" si="13"/>
        <v>0</v>
      </c>
      <c r="AF14" s="420">
        <v>0</v>
      </c>
      <c r="AG14" s="425">
        <f t="shared" si="19"/>
        <v>0</v>
      </c>
      <c r="AH14" s="420">
        <v>0</v>
      </c>
      <c r="AI14" s="425">
        <f t="shared" si="14"/>
        <v>0</v>
      </c>
      <c r="AJ14" s="420">
        <v>0</v>
      </c>
      <c r="AK14" s="425">
        <f t="shared" si="15"/>
        <v>0</v>
      </c>
    </row>
    <row r="15" spans="1:37">
      <c r="A15" s="351" t="s">
        <v>284</v>
      </c>
      <c r="B15" s="337">
        <f t="shared" si="2"/>
        <v>0</v>
      </c>
      <c r="C15" s="425">
        <f t="shared" si="3"/>
        <v>0</v>
      </c>
      <c r="D15" s="420"/>
      <c r="E15" s="425">
        <f t="shared" si="4"/>
        <v>0</v>
      </c>
      <c r="F15" s="420">
        <v>0</v>
      </c>
      <c r="G15" s="425">
        <f t="shared" si="4"/>
        <v>0</v>
      </c>
      <c r="H15" s="420">
        <v>0</v>
      </c>
      <c r="I15" s="425">
        <f t="shared" si="5"/>
        <v>0</v>
      </c>
      <c r="J15" s="420">
        <v>0</v>
      </c>
      <c r="K15" s="425">
        <f t="shared" si="16"/>
        <v>0</v>
      </c>
      <c r="L15" s="420">
        <v>0</v>
      </c>
      <c r="M15" s="425">
        <f t="shared" si="6"/>
        <v>0</v>
      </c>
      <c r="N15" s="420"/>
      <c r="O15" s="425">
        <f t="shared" si="7"/>
        <v>0</v>
      </c>
      <c r="P15" s="420"/>
      <c r="Q15" s="425">
        <f t="shared" si="8"/>
        <v>0</v>
      </c>
      <c r="R15" s="420"/>
      <c r="S15" s="425">
        <f t="shared" si="9"/>
        <v>0</v>
      </c>
      <c r="T15" s="420">
        <v>0</v>
      </c>
      <c r="U15" s="425">
        <f t="shared" si="10"/>
        <v>0</v>
      </c>
      <c r="V15" s="420"/>
      <c r="W15" s="425">
        <f t="shared" si="17"/>
        <v>0</v>
      </c>
      <c r="X15" s="420"/>
      <c r="Y15" s="425">
        <f t="shared" si="11"/>
        <v>0</v>
      </c>
      <c r="Z15" s="420">
        <v>0</v>
      </c>
      <c r="AA15" s="425">
        <f t="shared" si="18"/>
        <v>0</v>
      </c>
      <c r="AB15" s="420"/>
      <c r="AC15" s="425">
        <f t="shared" si="12"/>
        <v>0</v>
      </c>
      <c r="AD15" s="420">
        <v>0</v>
      </c>
      <c r="AE15" s="425">
        <f t="shared" si="13"/>
        <v>0</v>
      </c>
      <c r="AF15" s="420">
        <v>0</v>
      </c>
      <c r="AG15" s="425">
        <f t="shared" si="19"/>
        <v>0</v>
      </c>
      <c r="AH15" s="420">
        <v>0</v>
      </c>
      <c r="AI15" s="425">
        <f t="shared" si="14"/>
        <v>0</v>
      </c>
      <c r="AJ15" s="420">
        <v>0</v>
      </c>
      <c r="AK15" s="425">
        <f t="shared" si="15"/>
        <v>0</v>
      </c>
    </row>
    <row r="16" spans="1:37">
      <c r="A16" s="351" t="s">
        <v>1439</v>
      </c>
      <c r="B16" s="337">
        <f t="shared" si="2"/>
        <v>8.5</v>
      </c>
      <c r="C16" s="425">
        <f t="shared" si="3"/>
        <v>0.11899456869118084</v>
      </c>
      <c r="D16" s="420"/>
      <c r="E16" s="425">
        <f t="shared" si="4"/>
        <v>0</v>
      </c>
      <c r="F16" s="420">
        <v>0</v>
      </c>
      <c r="G16" s="425">
        <f t="shared" si="4"/>
        <v>0</v>
      </c>
      <c r="H16" s="420">
        <v>0</v>
      </c>
      <c r="I16" s="425">
        <f t="shared" si="5"/>
        <v>0</v>
      </c>
      <c r="J16" s="420">
        <v>0</v>
      </c>
      <c r="K16" s="425">
        <f t="shared" si="16"/>
        <v>0</v>
      </c>
      <c r="L16" s="420">
        <v>8.5</v>
      </c>
      <c r="M16" s="425">
        <f t="shared" si="6"/>
        <v>2.0457280385078223</v>
      </c>
      <c r="N16" s="420"/>
      <c r="O16" s="425">
        <f t="shared" si="7"/>
        <v>0</v>
      </c>
      <c r="P16" s="420"/>
      <c r="Q16" s="425">
        <f t="shared" si="8"/>
        <v>0</v>
      </c>
      <c r="R16" s="420"/>
      <c r="S16" s="425">
        <f t="shared" si="9"/>
        <v>0</v>
      </c>
      <c r="T16" s="420">
        <v>0</v>
      </c>
      <c r="U16" s="425">
        <f t="shared" si="10"/>
        <v>0</v>
      </c>
      <c r="V16" s="420"/>
      <c r="W16" s="425">
        <f t="shared" si="17"/>
        <v>0</v>
      </c>
      <c r="X16" s="420"/>
      <c r="Y16" s="425">
        <f t="shared" si="11"/>
        <v>0</v>
      </c>
      <c r="Z16" s="420">
        <v>0</v>
      </c>
      <c r="AA16" s="425">
        <f t="shared" si="18"/>
        <v>0</v>
      </c>
      <c r="AB16" s="420"/>
      <c r="AC16" s="425">
        <f t="shared" si="12"/>
        <v>0</v>
      </c>
      <c r="AD16" s="420">
        <v>0</v>
      </c>
      <c r="AE16" s="425">
        <f t="shared" si="13"/>
        <v>0</v>
      </c>
      <c r="AF16" s="420">
        <v>0</v>
      </c>
      <c r="AG16" s="425">
        <f t="shared" si="19"/>
        <v>0</v>
      </c>
      <c r="AH16" s="420">
        <v>0</v>
      </c>
      <c r="AI16" s="425">
        <f t="shared" si="14"/>
        <v>0</v>
      </c>
      <c r="AJ16" s="420">
        <v>0</v>
      </c>
      <c r="AK16" s="425">
        <f t="shared" si="15"/>
        <v>0</v>
      </c>
    </row>
    <row r="17" spans="1:37">
      <c r="A17" s="351" t="s">
        <v>136</v>
      </c>
      <c r="B17" s="337">
        <f t="shared" si="2"/>
        <v>0</v>
      </c>
      <c r="C17" s="425">
        <f t="shared" si="3"/>
        <v>0</v>
      </c>
      <c r="D17" s="420"/>
      <c r="E17" s="425">
        <f t="shared" si="4"/>
        <v>0</v>
      </c>
      <c r="F17" s="420">
        <v>0</v>
      </c>
      <c r="G17" s="425">
        <f t="shared" si="4"/>
        <v>0</v>
      </c>
      <c r="H17" s="420">
        <v>0</v>
      </c>
      <c r="I17" s="425">
        <f t="shared" si="5"/>
        <v>0</v>
      </c>
      <c r="J17" s="420">
        <v>0</v>
      </c>
      <c r="K17" s="425">
        <f t="shared" si="16"/>
        <v>0</v>
      </c>
      <c r="L17" s="420">
        <v>0</v>
      </c>
      <c r="M17" s="425">
        <f t="shared" si="6"/>
        <v>0</v>
      </c>
      <c r="N17" s="420"/>
      <c r="O17" s="425">
        <f t="shared" si="7"/>
        <v>0</v>
      </c>
      <c r="P17" s="420"/>
      <c r="Q17" s="425">
        <f t="shared" si="8"/>
        <v>0</v>
      </c>
      <c r="R17" s="420"/>
      <c r="S17" s="425">
        <f t="shared" si="9"/>
        <v>0</v>
      </c>
      <c r="T17" s="420">
        <v>0</v>
      </c>
      <c r="U17" s="425">
        <f t="shared" si="10"/>
        <v>0</v>
      </c>
      <c r="V17" s="420"/>
      <c r="W17" s="425">
        <f t="shared" si="17"/>
        <v>0</v>
      </c>
      <c r="X17" s="420"/>
      <c r="Y17" s="425">
        <f t="shared" si="11"/>
        <v>0</v>
      </c>
      <c r="Z17" s="420">
        <v>0</v>
      </c>
      <c r="AA17" s="425">
        <f t="shared" si="18"/>
        <v>0</v>
      </c>
      <c r="AB17" s="420"/>
      <c r="AC17" s="425">
        <f t="shared" si="12"/>
        <v>0</v>
      </c>
      <c r="AD17" s="420">
        <v>0</v>
      </c>
      <c r="AE17" s="425">
        <f t="shared" si="13"/>
        <v>0</v>
      </c>
      <c r="AF17" s="420">
        <v>0</v>
      </c>
      <c r="AG17" s="425">
        <f t="shared" si="19"/>
        <v>0</v>
      </c>
      <c r="AH17" s="420">
        <v>0</v>
      </c>
      <c r="AI17" s="425">
        <f t="shared" si="14"/>
        <v>0</v>
      </c>
      <c r="AJ17" s="420">
        <v>0</v>
      </c>
      <c r="AK17" s="425">
        <f t="shared" si="15"/>
        <v>0</v>
      </c>
    </row>
    <row r="18" spans="1:37" ht="16.5" customHeight="1">
      <c r="A18" s="351" t="s">
        <v>1440</v>
      </c>
      <c r="B18" s="337">
        <f t="shared" si="2"/>
        <v>0</v>
      </c>
      <c r="C18" s="425">
        <f t="shared" si="3"/>
        <v>0</v>
      </c>
      <c r="D18" s="420"/>
      <c r="E18" s="425">
        <f t="shared" si="4"/>
        <v>0</v>
      </c>
      <c r="F18" s="420">
        <v>0</v>
      </c>
      <c r="G18" s="425">
        <f t="shared" si="4"/>
        <v>0</v>
      </c>
      <c r="H18" s="420">
        <v>0</v>
      </c>
      <c r="I18" s="425">
        <f t="shared" si="5"/>
        <v>0</v>
      </c>
      <c r="J18" s="420">
        <v>0</v>
      </c>
      <c r="K18" s="425">
        <f t="shared" si="16"/>
        <v>0</v>
      </c>
      <c r="L18" s="420">
        <v>0</v>
      </c>
      <c r="M18" s="425">
        <f t="shared" si="6"/>
        <v>0</v>
      </c>
      <c r="N18" s="420"/>
      <c r="O18" s="425">
        <f t="shared" si="7"/>
        <v>0</v>
      </c>
      <c r="P18" s="420"/>
      <c r="Q18" s="425">
        <f t="shared" si="8"/>
        <v>0</v>
      </c>
      <c r="R18" s="420"/>
      <c r="S18" s="425">
        <f t="shared" si="9"/>
        <v>0</v>
      </c>
      <c r="T18" s="420">
        <v>0</v>
      </c>
      <c r="U18" s="425">
        <f t="shared" si="10"/>
        <v>0</v>
      </c>
      <c r="V18" s="420"/>
      <c r="W18" s="425">
        <f t="shared" si="17"/>
        <v>0</v>
      </c>
      <c r="X18" s="420"/>
      <c r="Y18" s="425">
        <f t="shared" si="11"/>
        <v>0</v>
      </c>
      <c r="Z18" s="420">
        <v>0</v>
      </c>
      <c r="AA18" s="425">
        <f t="shared" si="18"/>
        <v>0</v>
      </c>
      <c r="AB18" s="420"/>
      <c r="AC18" s="425">
        <f t="shared" si="12"/>
        <v>0</v>
      </c>
      <c r="AD18" s="420">
        <v>0</v>
      </c>
      <c r="AE18" s="425">
        <f t="shared" si="13"/>
        <v>0</v>
      </c>
      <c r="AF18" s="420">
        <v>0</v>
      </c>
      <c r="AG18" s="425">
        <f t="shared" si="19"/>
        <v>0</v>
      </c>
      <c r="AH18" s="420">
        <v>0</v>
      </c>
      <c r="AI18" s="425">
        <f t="shared" si="14"/>
        <v>0</v>
      </c>
      <c r="AJ18" s="420">
        <v>0</v>
      </c>
      <c r="AK18" s="425">
        <f t="shared" si="15"/>
        <v>0</v>
      </c>
    </row>
    <row r="19" spans="1:37" ht="16.5" customHeight="1">
      <c r="A19" s="351" t="s">
        <v>140</v>
      </c>
      <c r="B19" s="337">
        <f t="shared" si="2"/>
        <v>0</v>
      </c>
      <c r="C19" s="425">
        <f t="shared" si="3"/>
        <v>0</v>
      </c>
      <c r="D19" s="420"/>
      <c r="E19" s="425">
        <f t="shared" si="4"/>
        <v>0</v>
      </c>
      <c r="F19" s="420">
        <v>0</v>
      </c>
      <c r="G19" s="425">
        <f t="shared" si="4"/>
        <v>0</v>
      </c>
      <c r="H19" s="420">
        <v>0</v>
      </c>
      <c r="I19" s="425">
        <f t="shared" si="5"/>
        <v>0</v>
      </c>
      <c r="J19" s="420">
        <v>0</v>
      </c>
      <c r="K19" s="425">
        <f t="shared" si="16"/>
        <v>0</v>
      </c>
      <c r="L19" s="420">
        <v>0</v>
      </c>
      <c r="M19" s="425">
        <f t="shared" si="6"/>
        <v>0</v>
      </c>
      <c r="N19" s="420"/>
      <c r="O19" s="425">
        <f t="shared" si="7"/>
        <v>0</v>
      </c>
      <c r="P19" s="420"/>
      <c r="Q19" s="425">
        <f t="shared" si="8"/>
        <v>0</v>
      </c>
      <c r="R19" s="420"/>
      <c r="S19" s="425">
        <f t="shared" si="9"/>
        <v>0</v>
      </c>
      <c r="T19" s="420">
        <v>0</v>
      </c>
      <c r="U19" s="425">
        <f t="shared" si="10"/>
        <v>0</v>
      </c>
      <c r="V19" s="420"/>
      <c r="W19" s="425">
        <f t="shared" si="17"/>
        <v>0</v>
      </c>
      <c r="X19" s="420"/>
      <c r="Y19" s="425">
        <f t="shared" si="11"/>
        <v>0</v>
      </c>
      <c r="Z19" s="420">
        <v>0</v>
      </c>
      <c r="AA19" s="425">
        <f t="shared" si="18"/>
        <v>0</v>
      </c>
      <c r="AB19" s="420"/>
      <c r="AC19" s="425">
        <f t="shared" si="12"/>
        <v>0</v>
      </c>
      <c r="AD19" s="420">
        <v>0</v>
      </c>
      <c r="AE19" s="425">
        <f t="shared" si="13"/>
        <v>0</v>
      </c>
      <c r="AF19" s="420">
        <v>0</v>
      </c>
      <c r="AG19" s="425">
        <f t="shared" si="19"/>
        <v>0</v>
      </c>
      <c r="AH19" s="420">
        <v>0</v>
      </c>
      <c r="AI19" s="425">
        <f t="shared" si="14"/>
        <v>0</v>
      </c>
      <c r="AJ19" s="420">
        <v>0</v>
      </c>
      <c r="AK19" s="425">
        <f t="shared" si="15"/>
        <v>0</v>
      </c>
    </row>
    <row r="20" spans="1:37" ht="16.5" customHeight="1">
      <c r="A20" s="351" t="s">
        <v>142</v>
      </c>
      <c r="B20" s="337">
        <f t="shared" si="2"/>
        <v>7038.1255316699999</v>
      </c>
      <c r="C20" s="425">
        <f t="shared" si="3"/>
        <v>98.529260239465827</v>
      </c>
      <c r="D20" s="420">
        <v>105.167</v>
      </c>
      <c r="E20" s="425">
        <f t="shared" si="4"/>
        <v>100</v>
      </c>
      <c r="F20" s="420">
        <v>0</v>
      </c>
      <c r="G20" s="425">
        <f t="shared" si="4"/>
        <v>0</v>
      </c>
      <c r="H20" s="420">
        <v>776.17617867999979</v>
      </c>
      <c r="I20" s="425">
        <f t="shared" si="5"/>
        <v>99.633182161053924</v>
      </c>
      <c r="J20" s="420">
        <v>223.08</v>
      </c>
      <c r="K20" s="425">
        <f t="shared" si="16"/>
        <v>100</v>
      </c>
      <c r="L20" s="420">
        <v>319.3</v>
      </c>
      <c r="M20" s="425">
        <f t="shared" si="6"/>
        <v>76.847172081829129</v>
      </c>
      <c r="N20" s="420">
        <v>1162.9251702700001</v>
      </c>
      <c r="O20" s="425">
        <f t="shared" si="7"/>
        <v>100</v>
      </c>
      <c r="P20" s="420">
        <v>1441.09285402</v>
      </c>
      <c r="Q20" s="425">
        <f t="shared" si="8"/>
        <v>100</v>
      </c>
      <c r="R20" s="420">
        <v>185.83500000000001</v>
      </c>
      <c r="S20" s="425">
        <f t="shared" si="9"/>
        <v>100</v>
      </c>
      <c r="T20" s="420">
        <v>43.8</v>
      </c>
      <c r="U20" s="425">
        <f t="shared" si="10"/>
        <v>100</v>
      </c>
      <c r="V20" s="420">
        <v>187</v>
      </c>
      <c r="W20" s="425">
        <f t="shared" si="17"/>
        <v>96.991701244813271</v>
      </c>
      <c r="X20" s="420">
        <v>64.431712500000003</v>
      </c>
      <c r="Y20" s="425">
        <f t="shared" si="11"/>
        <v>100</v>
      </c>
      <c r="Z20" s="420">
        <v>33.200000000000003</v>
      </c>
      <c r="AA20" s="425">
        <f t="shared" si="18"/>
        <v>100</v>
      </c>
      <c r="AB20" s="420">
        <v>83.2</v>
      </c>
      <c r="AC20" s="425">
        <f t="shared" si="12"/>
        <v>100</v>
      </c>
      <c r="AD20" s="420">
        <v>1269.57807854</v>
      </c>
      <c r="AE20" s="425">
        <f t="shared" si="13"/>
        <v>100</v>
      </c>
      <c r="AF20" s="420">
        <v>0.81445999999999996</v>
      </c>
      <c r="AG20" s="425">
        <f t="shared" si="19"/>
        <v>100</v>
      </c>
      <c r="AH20" s="420">
        <v>1142.0423066600001</v>
      </c>
      <c r="AI20" s="425">
        <f t="shared" si="14"/>
        <v>99.982490580253085</v>
      </c>
      <c r="AJ20" s="420">
        <v>0.48277100000000001</v>
      </c>
      <c r="AK20" s="425">
        <f t="shared" si="15"/>
        <v>100</v>
      </c>
    </row>
    <row r="21" spans="1:37">
      <c r="A21" s="351" t="s">
        <v>144</v>
      </c>
      <c r="B21" s="337">
        <f t="shared" si="2"/>
        <v>0</v>
      </c>
      <c r="C21" s="425">
        <f t="shared" si="3"/>
        <v>0</v>
      </c>
      <c r="D21" s="420"/>
      <c r="E21" s="425">
        <f t="shared" si="4"/>
        <v>0</v>
      </c>
      <c r="F21" s="420">
        <v>0</v>
      </c>
      <c r="G21" s="425">
        <f t="shared" si="4"/>
        <v>0</v>
      </c>
      <c r="H21" s="420">
        <v>0</v>
      </c>
      <c r="I21" s="425">
        <f t="shared" si="5"/>
        <v>0</v>
      </c>
      <c r="J21" s="420">
        <v>0</v>
      </c>
      <c r="K21" s="425">
        <f t="shared" si="16"/>
        <v>0</v>
      </c>
      <c r="L21" s="420">
        <v>0</v>
      </c>
      <c r="M21" s="425">
        <f t="shared" si="6"/>
        <v>0</v>
      </c>
      <c r="N21" s="420"/>
      <c r="O21" s="425">
        <f t="shared" si="7"/>
        <v>0</v>
      </c>
      <c r="P21" s="420"/>
      <c r="Q21" s="425">
        <f t="shared" si="8"/>
        <v>0</v>
      </c>
      <c r="R21" s="420"/>
      <c r="S21" s="425">
        <f t="shared" si="9"/>
        <v>0</v>
      </c>
      <c r="T21" s="420">
        <v>0</v>
      </c>
      <c r="U21" s="425">
        <f t="shared" si="10"/>
        <v>0</v>
      </c>
      <c r="V21" s="420"/>
      <c r="W21" s="425">
        <f t="shared" si="17"/>
        <v>0</v>
      </c>
      <c r="X21" s="420"/>
      <c r="Y21" s="425">
        <f t="shared" si="11"/>
        <v>0</v>
      </c>
      <c r="Z21" s="420">
        <v>0</v>
      </c>
      <c r="AA21" s="425">
        <f t="shared" si="18"/>
        <v>0</v>
      </c>
      <c r="AB21" s="420"/>
      <c r="AC21" s="425">
        <f t="shared" si="12"/>
        <v>0</v>
      </c>
      <c r="AD21" s="420">
        <v>0</v>
      </c>
      <c r="AE21" s="425">
        <f t="shared" si="13"/>
        <v>0</v>
      </c>
      <c r="AF21" s="420">
        <v>0</v>
      </c>
      <c r="AG21" s="425">
        <f t="shared" si="19"/>
        <v>0</v>
      </c>
      <c r="AH21" s="420">
        <v>0</v>
      </c>
      <c r="AI21" s="425">
        <f t="shared" si="14"/>
        <v>0</v>
      </c>
      <c r="AJ21" s="420">
        <v>0</v>
      </c>
      <c r="AK21" s="425">
        <f t="shared" si="15"/>
        <v>0</v>
      </c>
    </row>
    <row r="22" spans="1:37" ht="12.75" customHeight="1">
      <c r="A22" s="351" t="s">
        <v>1441</v>
      </c>
      <c r="B22" s="337">
        <f t="shared" si="2"/>
        <v>0</v>
      </c>
      <c r="C22" s="425">
        <f t="shared" si="3"/>
        <v>0</v>
      </c>
      <c r="D22" s="420"/>
      <c r="E22" s="425">
        <f t="shared" si="4"/>
        <v>0</v>
      </c>
      <c r="F22" s="420">
        <v>0</v>
      </c>
      <c r="G22" s="425">
        <f t="shared" si="4"/>
        <v>0</v>
      </c>
      <c r="H22" s="420">
        <v>0</v>
      </c>
      <c r="I22" s="425">
        <f t="shared" si="5"/>
        <v>0</v>
      </c>
      <c r="J22" s="420">
        <v>0</v>
      </c>
      <c r="K22" s="425">
        <f t="shared" si="16"/>
        <v>0</v>
      </c>
      <c r="L22" s="420">
        <v>0</v>
      </c>
      <c r="M22" s="425">
        <f t="shared" si="6"/>
        <v>0</v>
      </c>
      <c r="N22" s="420"/>
      <c r="O22" s="425">
        <f t="shared" si="7"/>
        <v>0</v>
      </c>
      <c r="P22" s="420"/>
      <c r="Q22" s="425">
        <f t="shared" si="8"/>
        <v>0</v>
      </c>
      <c r="R22" s="420"/>
      <c r="S22" s="425">
        <f t="shared" si="9"/>
        <v>0</v>
      </c>
      <c r="T22" s="420">
        <v>0</v>
      </c>
      <c r="U22" s="425">
        <f t="shared" si="10"/>
        <v>0</v>
      </c>
      <c r="V22" s="420"/>
      <c r="W22" s="425">
        <f t="shared" si="17"/>
        <v>0</v>
      </c>
      <c r="X22" s="420"/>
      <c r="Y22" s="425">
        <f t="shared" si="11"/>
        <v>0</v>
      </c>
      <c r="Z22" s="420">
        <v>0</v>
      </c>
      <c r="AA22" s="425">
        <f t="shared" si="18"/>
        <v>0</v>
      </c>
      <c r="AB22" s="420"/>
      <c r="AC22" s="425">
        <f t="shared" si="12"/>
        <v>0</v>
      </c>
      <c r="AD22" s="420">
        <v>0</v>
      </c>
      <c r="AE22" s="425">
        <f t="shared" si="13"/>
        <v>0</v>
      </c>
      <c r="AF22" s="420">
        <v>0</v>
      </c>
      <c r="AG22" s="425">
        <f t="shared" si="19"/>
        <v>0</v>
      </c>
      <c r="AH22" s="420">
        <v>0</v>
      </c>
      <c r="AI22" s="425">
        <f t="shared" si="14"/>
        <v>0</v>
      </c>
      <c r="AJ22" s="420">
        <v>0</v>
      </c>
      <c r="AK22" s="425">
        <f t="shared" si="15"/>
        <v>0</v>
      </c>
    </row>
    <row r="23" spans="1:37">
      <c r="A23" s="351" t="s">
        <v>1442</v>
      </c>
      <c r="B23" s="337">
        <f t="shared" si="2"/>
        <v>0</v>
      </c>
      <c r="C23" s="425">
        <f t="shared" si="3"/>
        <v>0</v>
      </c>
      <c r="D23" s="420"/>
      <c r="E23" s="425">
        <f t="shared" si="4"/>
        <v>0</v>
      </c>
      <c r="F23" s="420">
        <v>0</v>
      </c>
      <c r="G23" s="425">
        <f t="shared" si="4"/>
        <v>0</v>
      </c>
      <c r="H23" s="420">
        <v>0</v>
      </c>
      <c r="I23" s="425">
        <f t="shared" si="5"/>
        <v>0</v>
      </c>
      <c r="J23" s="420">
        <v>0</v>
      </c>
      <c r="K23" s="425">
        <f t="shared" si="16"/>
        <v>0</v>
      </c>
      <c r="L23" s="420">
        <v>0</v>
      </c>
      <c r="M23" s="425">
        <f t="shared" si="6"/>
        <v>0</v>
      </c>
      <c r="N23" s="420"/>
      <c r="O23" s="425">
        <f t="shared" si="7"/>
        <v>0</v>
      </c>
      <c r="P23" s="420"/>
      <c r="Q23" s="425">
        <f t="shared" si="8"/>
        <v>0</v>
      </c>
      <c r="R23" s="420"/>
      <c r="S23" s="425">
        <f t="shared" si="9"/>
        <v>0</v>
      </c>
      <c r="T23" s="420">
        <v>0</v>
      </c>
      <c r="U23" s="425">
        <f t="shared" si="10"/>
        <v>0</v>
      </c>
      <c r="V23" s="420"/>
      <c r="W23" s="425">
        <f t="shared" si="17"/>
        <v>0</v>
      </c>
      <c r="X23" s="420"/>
      <c r="Y23" s="425">
        <f t="shared" si="11"/>
        <v>0</v>
      </c>
      <c r="Z23" s="420">
        <v>0</v>
      </c>
      <c r="AA23" s="425">
        <f t="shared" si="18"/>
        <v>0</v>
      </c>
      <c r="AB23" s="420"/>
      <c r="AC23" s="425">
        <f t="shared" si="12"/>
        <v>0</v>
      </c>
      <c r="AD23" s="420">
        <v>0</v>
      </c>
      <c r="AE23" s="425">
        <f t="shared" si="13"/>
        <v>0</v>
      </c>
      <c r="AF23" s="420">
        <v>0</v>
      </c>
      <c r="AG23" s="425">
        <f t="shared" si="19"/>
        <v>0</v>
      </c>
      <c r="AH23" s="420">
        <v>0</v>
      </c>
      <c r="AI23" s="425">
        <f t="shared" si="14"/>
        <v>0</v>
      </c>
      <c r="AJ23" s="420">
        <v>0</v>
      </c>
      <c r="AK23" s="425">
        <f t="shared" si="15"/>
        <v>0</v>
      </c>
    </row>
    <row r="24" spans="1:37" ht="13.5" thickBot="1">
      <c r="A24" s="351" t="s">
        <v>150</v>
      </c>
      <c r="B24" s="337">
        <f t="shared" si="2"/>
        <v>34.557634999999998</v>
      </c>
      <c r="C24" s="425">
        <f t="shared" si="3"/>
        <v>0.48378480844850053</v>
      </c>
      <c r="D24" s="420"/>
      <c r="E24" s="425">
        <f t="shared" si="4"/>
        <v>0</v>
      </c>
      <c r="F24" s="420">
        <v>0</v>
      </c>
      <c r="G24" s="425">
        <f t="shared" si="4"/>
        <v>0</v>
      </c>
      <c r="H24" s="420">
        <v>2.8576350000000001</v>
      </c>
      <c r="I24" s="425">
        <f t="shared" si="5"/>
        <v>0.36681783894605341</v>
      </c>
      <c r="J24" s="420">
        <v>0</v>
      </c>
      <c r="K24" s="425">
        <f t="shared" si="16"/>
        <v>0</v>
      </c>
      <c r="L24" s="420">
        <v>25.7</v>
      </c>
      <c r="M24" s="425">
        <f t="shared" si="6"/>
        <v>6.1853188929001197</v>
      </c>
      <c r="N24" s="420"/>
      <c r="O24" s="425">
        <f t="shared" si="7"/>
        <v>0</v>
      </c>
      <c r="P24" s="420"/>
      <c r="Q24" s="425">
        <f t="shared" si="8"/>
        <v>0</v>
      </c>
      <c r="R24" s="420"/>
      <c r="S24" s="425">
        <f>R24/$P$27*100</f>
        <v>0</v>
      </c>
      <c r="T24" s="420">
        <v>0</v>
      </c>
      <c r="U24" s="425">
        <f t="shared" si="10"/>
        <v>0</v>
      </c>
      <c r="V24" s="420">
        <v>5.8</v>
      </c>
      <c r="W24" s="425">
        <f t="shared" si="17"/>
        <v>3.0082987551867215</v>
      </c>
      <c r="X24" s="420"/>
      <c r="Y24" s="425">
        <f t="shared" si="11"/>
        <v>0</v>
      </c>
      <c r="Z24" s="420">
        <v>0</v>
      </c>
      <c r="AA24" s="425">
        <f t="shared" si="18"/>
        <v>0</v>
      </c>
      <c r="AB24" s="420"/>
      <c r="AC24" s="425">
        <f t="shared" si="12"/>
        <v>0</v>
      </c>
      <c r="AD24" s="420">
        <v>0</v>
      </c>
      <c r="AE24" s="425">
        <f t="shared" si="13"/>
        <v>0</v>
      </c>
      <c r="AF24" s="420">
        <v>0</v>
      </c>
      <c r="AG24" s="425">
        <f t="shared" si="19"/>
        <v>0</v>
      </c>
      <c r="AH24" s="420">
        <v>0.2</v>
      </c>
      <c r="AI24" s="425">
        <f t="shared" si="14"/>
        <v>1.7509419746919951E-2</v>
      </c>
      <c r="AJ24" s="420">
        <v>0</v>
      </c>
      <c r="AK24" s="425">
        <f>AJ24/$AJ$27*100</f>
        <v>0</v>
      </c>
    </row>
    <row r="25" spans="1:37" ht="13.5" thickBot="1">
      <c r="A25" s="362" t="s">
        <v>152</v>
      </c>
      <c r="B25" s="355">
        <f t="shared" ref="B25:V25" si="20">SUM(B12:B24)</f>
        <v>7143.18316667</v>
      </c>
      <c r="C25" s="426">
        <f t="shared" si="20"/>
        <v>100.00000000000001</v>
      </c>
      <c r="D25" s="355">
        <v>105.167</v>
      </c>
      <c r="E25" s="365">
        <f t="shared" si="20"/>
        <v>100</v>
      </c>
      <c r="F25" s="355">
        <f>SUM(F12:F24)</f>
        <v>0</v>
      </c>
      <c r="G25" s="365">
        <f>SUM(G12:G24)</f>
        <v>0</v>
      </c>
      <c r="H25" s="355">
        <v>779.03381367999998</v>
      </c>
      <c r="I25" s="365">
        <f t="shared" si="20"/>
        <v>99.999999999999972</v>
      </c>
      <c r="J25" s="355">
        <f t="shared" si="20"/>
        <v>223.08</v>
      </c>
      <c r="K25" s="365">
        <f t="shared" si="20"/>
        <v>100</v>
      </c>
      <c r="L25" s="355">
        <f t="shared" si="20"/>
        <v>415.5</v>
      </c>
      <c r="M25" s="365">
        <f t="shared" si="20"/>
        <v>100</v>
      </c>
      <c r="N25" s="355">
        <v>1162.9251702700001</v>
      </c>
      <c r="O25" s="365">
        <f t="shared" si="20"/>
        <v>100</v>
      </c>
      <c r="P25" s="355">
        <v>1441.09285402</v>
      </c>
      <c r="Q25" s="365">
        <f t="shared" si="20"/>
        <v>100</v>
      </c>
      <c r="R25" s="355">
        <v>185.83500000000001</v>
      </c>
      <c r="S25" s="365">
        <f t="shared" si="20"/>
        <v>100</v>
      </c>
      <c r="T25" s="355">
        <f t="shared" si="20"/>
        <v>43.8</v>
      </c>
      <c r="U25" s="365">
        <f t="shared" si="20"/>
        <v>100</v>
      </c>
      <c r="V25" s="355">
        <f t="shared" si="20"/>
        <v>192.8</v>
      </c>
      <c r="W25" s="365">
        <f t="shared" ref="W25:AK25" si="21">SUM(W12:W24)</f>
        <v>99.999999999999986</v>
      </c>
      <c r="X25" s="355">
        <v>64.431712500000003</v>
      </c>
      <c r="Y25" s="365">
        <f t="shared" si="21"/>
        <v>100</v>
      </c>
      <c r="Z25" s="355">
        <v>33.200000000000003</v>
      </c>
      <c r="AA25" s="365">
        <f t="shared" si="21"/>
        <v>100</v>
      </c>
      <c r="AB25" s="355">
        <v>83.2</v>
      </c>
      <c r="AC25" s="365">
        <f t="shared" si="21"/>
        <v>100</v>
      </c>
      <c r="AD25" s="355">
        <v>1269.57807854</v>
      </c>
      <c r="AE25" s="365">
        <f t="shared" si="21"/>
        <v>100</v>
      </c>
      <c r="AF25" s="355">
        <v>0.81445999999999996</v>
      </c>
      <c r="AG25" s="365">
        <f t="shared" si="21"/>
        <v>100</v>
      </c>
      <c r="AH25" s="355">
        <v>1142.2423066600002</v>
      </c>
      <c r="AI25" s="365">
        <f t="shared" si="21"/>
        <v>100</v>
      </c>
      <c r="AJ25" s="355">
        <v>0.48277100000000001</v>
      </c>
      <c r="AK25" s="365">
        <f t="shared" si="21"/>
        <v>100</v>
      </c>
    </row>
    <row r="26" spans="1:37" ht="13.5" thickBot="1">
      <c r="A26" s="362" t="s">
        <v>1443</v>
      </c>
      <c r="B26" s="337">
        <f>D26+F26+H26+J26+L26+N26+P26+R26+T26+V26+X26+Z26+AB26+AD26+AF26+AH26+AJ26</f>
        <v>0</v>
      </c>
      <c r="C26" s="426">
        <f>B26/B27*100</f>
        <v>0</v>
      </c>
      <c r="D26" s="422"/>
      <c r="E26" s="365">
        <f>D26/$D27*100</f>
        <v>0</v>
      </c>
      <c r="F26" s="422">
        <v>0</v>
      </c>
      <c r="G26" s="365">
        <f>F26/$D27*100</f>
        <v>0</v>
      </c>
      <c r="H26" s="422">
        <v>0</v>
      </c>
      <c r="I26" s="365">
        <f>H26/$H27*100</f>
        <v>0</v>
      </c>
      <c r="J26" s="422">
        <v>0</v>
      </c>
      <c r="K26" s="365">
        <f>J26/$J27*100</f>
        <v>0</v>
      </c>
      <c r="L26" s="422">
        <v>0</v>
      </c>
      <c r="M26" s="365">
        <f>L26/$L27*100</f>
        <v>0</v>
      </c>
      <c r="N26" s="422"/>
      <c r="O26" s="365">
        <f>N26/$N27*100</f>
        <v>0</v>
      </c>
      <c r="P26" s="422"/>
      <c r="Q26" s="365">
        <f>P26/$N27*100</f>
        <v>0</v>
      </c>
      <c r="R26" s="422">
        <v>0</v>
      </c>
      <c r="S26" s="365">
        <f>R26/$R27*100</f>
        <v>0</v>
      </c>
      <c r="T26" s="422">
        <v>0</v>
      </c>
      <c r="U26" s="365">
        <f>T26/$N27*100</f>
        <v>0</v>
      </c>
      <c r="V26" s="422">
        <v>0</v>
      </c>
      <c r="W26" s="365">
        <f>X26/$N27*100</f>
        <v>0</v>
      </c>
      <c r="X26" s="422">
        <v>0</v>
      </c>
      <c r="Y26" s="365">
        <f>X26/$X27*100</f>
        <v>0</v>
      </c>
      <c r="Z26" s="422">
        <v>0</v>
      </c>
      <c r="AA26" s="365">
        <f>Z26/$Z27*100</f>
        <v>0</v>
      </c>
      <c r="AB26" s="422"/>
      <c r="AC26" s="365">
        <f>AB26/$AB27*100</f>
        <v>0</v>
      </c>
      <c r="AD26" s="422">
        <v>0</v>
      </c>
      <c r="AE26" s="365">
        <f>AD26/$AD27*100</f>
        <v>0</v>
      </c>
      <c r="AF26" s="422">
        <v>0</v>
      </c>
      <c r="AG26" s="365">
        <f>AF26/$AF27*100</f>
        <v>0</v>
      </c>
      <c r="AH26" s="422">
        <v>0</v>
      </c>
      <c r="AI26" s="425">
        <f>AH26/$AH$27*100</f>
        <v>0</v>
      </c>
      <c r="AJ26" s="422">
        <v>0</v>
      </c>
      <c r="AK26" s="425">
        <f>AJ26/$AJ$27*100</f>
        <v>0</v>
      </c>
    </row>
    <row r="27" spans="1:37" ht="13.5" thickBot="1">
      <c r="A27" s="362" t="s">
        <v>156</v>
      </c>
      <c r="B27" s="355">
        <f t="shared" ref="B27:M27" si="22">SUM(B25:B26)</f>
        <v>7143.18316667</v>
      </c>
      <c r="C27" s="426">
        <f t="shared" si="22"/>
        <v>100.00000000000001</v>
      </c>
      <c r="D27" s="355">
        <v>105.167</v>
      </c>
      <c r="E27" s="365">
        <f t="shared" si="22"/>
        <v>100</v>
      </c>
      <c r="F27" s="355">
        <f>SUM(F25:F26)</f>
        <v>0</v>
      </c>
      <c r="G27" s="365">
        <f>SUM(G25:G26)</f>
        <v>0</v>
      </c>
      <c r="H27" s="355">
        <v>779.03381367999998</v>
      </c>
      <c r="I27" s="365">
        <f t="shared" si="22"/>
        <v>99.999999999999972</v>
      </c>
      <c r="J27" s="355">
        <f>SUM(J25:J26)</f>
        <v>223.08</v>
      </c>
      <c r="K27" s="365">
        <f t="shared" si="22"/>
        <v>100</v>
      </c>
      <c r="L27" s="355">
        <f>SUM(L25:L26)</f>
        <v>415.5</v>
      </c>
      <c r="M27" s="365">
        <f t="shared" si="22"/>
        <v>100</v>
      </c>
      <c r="N27" s="355">
        <v>1162.9251702700001</v>
      </c>
      <c r="O27" s="365">
        <f t="shared" ref="O27:V27" si="23">SUM(O25:O26)</f>
        <v>100</v>
      </c>
      <c r="P27" s="355">
        <v>1441.09285402</v>
      </c>
      <c r="Q27" s="365">
        <f t="shared" si="23"/>
        <v>100</v>
      </c>
      <c r="R27" s="355">
        <v>185.83500000000001</v>
      </c>
      <c r="S27" s="365">
        <f t="shared" si="23"/>
        <v>100</v>
      </c>
      <c r="T27" s="355">
        <f t="shared" si="23"/>
        <v>43.8</v>
      </c>
      <c r="U27" s="365">
        <f t="shared" si="23"/>
        <v>100</v>
      </c>
      <c r="V27" s="355">
        <f t="shared" si="23"/>
        <v>192.8</v>
      </c>
      <c r="W27" s="365">
        <f>SUM(W25:W26)</f>
        <v>99.999999999999986</v>
      </c>
      <c r="X27" s="355">
        <v>64.431712500000003</v>
      </c>
      <c r="Y27" s="365">
        <f>SUM(Y25:Y26)</f>
        <v>100</v>
      </c>
      <c r="Z27" s="355">
        <v>33.200000000000003</v>
      </c>
      <c r="AA27" s="365">
        <f>SUM(AA25:AA26)</f>
        <v>100</v>
      </c>
      <c r="AB27" s="355">
        <v>83.2</v>
      </c>
      <c r="AC27" s="365">
        <f>SUM(AC25:AC26)</f>
        <v>100</v>
      </c>
      <c r="AD27" s="355">
        <v>1269.57807854</v>
      </c>
      <c r="AE27" s="365">
        <f>SUM(AE25:AE26)</f>
        <v>100</v>
      </c>
      <c r="AF27" s="355">
        <v>0.81445999999999996</v>
      </c>
      <c r="AG27" s="365">
        <f>SUM(AG25:AG26)</f>
        <v>100</v>
      </c>
      <c r="AH27" s="355">
        <v>1142.2423066600002</v>
      </c>
      <c r="AI27" s="365">
        <f>SUM(AI25:AI26)</f>
        <v>100</v>
      </c>
      <c r="AJ27" s="355">
        <v>0.48277100000000001</v>
      </c>
      <c r="AK27" s="365">
        <f>SUM(AK25:AK26)</f>
        <v>100</v>
      </c>
    </row>
    <row r="28" spans="1:37">
      <c r="A28" s="348" t="s">
        <v>1444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</row>
    <row r="29" spans="1:37" ht="16.5" customHeight="1">
      <c r="A29" s="351" t="s">
        <v>1445</v>
      </c>
      <c r="B29" s="337">
        <f t="shared" ref="B29:B35" si="24">D29+F29+H29+J29+L29+N29+P29+R29+T29+V29+X29+Z29+AB29+AD29+AF29+AH29+AJ29</f>
        <v>0</v>
      </c>
      <c r="C29" s="425">
        <f t="shared" ref="C29:C35" si="25">B29/$B$38*100</f>
        <v>0</v>
      </c>
      <c r="D29" s="420"/>
      <c r="E29" s="425">
        <f t="shared" ref="E29:G35" si="26">D29/$D$38*100</f>
        <v>0</v>
      </c>
      <c r="F29" s="420">
        <v>0</v>
      </c>
      <c r="G29" s="425">
        <f t="shared" si="26"/>
        <v>0</v>
      </c>
      <c r="H29" s="420">
        <v>0</v>
      </c>
      <c r="I29" s="425">
        <f t="shared" ref="I29:I35" si="27">H29/$H$38*100</f>
        <v>0</v>
      </c>
      <c r="J29" s="420">
        <v>0</v>
      </c>
      <c r="K29" s="425">
        <f>J29/$J$38*100</f>
        <v>0</v>
      </c>
      <c r="L29" s="420">
        <v>0</v>
      </c>
      <c r="M29" s="425">
        <f>L29/$L$38*100</f>
        <v>0</v>
      </c>
      <c r="N29" s="420"/>
      <c r="O29" s="425">
        <f>N29/$N$38*100</f>
        <v>0</v>
      </c>
      <c r="P29" s="420"/>
      <c r="Q29" s="425">
        <f t="shared" ref="Q29:Q35" si="28">P29/$P$38*100</f>
        <v>0</v>
      </c>
      <c r="R29" s="420"/>
      <c r="S29" s="425">
        <v>0</v>
      </c>
      <c r="T29" s="420">
        <v>0</v>
      </c>
      <c r="U29" s="425">
        <f t="shared" ref="U29:U35" si="29">T29/$T$38*100</f>
        <v>0</v>
      </c>
      <c r="V29" s="420">
        <v>0</v>
      </c>
      <c r="W29" s="425">
        <f>V29/$V$38*100</f>
        <v>0</v>
      </c>
      <c r="X29" s="420"/>
      <c r="Y29" s="425">
        <f t="shared" ref="Y29:Y35" si="30">X29/$X$38*100</f>
        <v>0</v>
      </c>
      <c r="Z29" s="420">
        <v>0</v>
      </c>
      <c r="AA29" s="425">
        <f>Z29/$Z$38*100</f>
        <v>0</v>
      </c>
      <c r="AB29" s="420"/>
      <c r="AC29" s="425">
        <f t="shared" ref="AC29:AC35" si="31">AB29/$AB$38*100</f>
        <v>0</v>
      </c>
      <c r="AD29" s="420">
        <v>0</v>
      </c>
      <c r="AE29" s="425">
        <f t="shared" ref="AE29:AE35" si="32">AD29/$AD$38*100</f>
        <v>0</v>
      </c>
      <c r="AF29" s="420">
        <v>0</v>
      </c>
      <c r="AG29" s="425">
        <f>AF29/$AF$38*100</f>
        <v>0</v>
      </c>
      <c r="AH29" s="420">
        <v>0</v>
      </c>
      <c r="AI29" s="425">
        <f t="shared" ref="AI29:AI35" si="33">AH29/$AH$38*100</f>
        <v>0</v>
      </c>
      <c r="AJ29" s="420">
        <v>0</v>
      </c>
      <c r="AK29" s="425">
        <f t="shared" ref="AK29:AK34" si="34">AJ29/$AJ$38*100</f>
        <v>0</v>
      </c>
    </row>
    <row r="30" spans="1:37" ht="16.5" customHeight="1">
      <c r="A30" s="351" t="s">
        <v>319</v>
      </c>
      <c r="B30" s="337">
        <f t="shared" si="24"/>
        <v>38.956747880000002</v>
      </c>
      <c r="C30" s="425">
        <f t="shared" si="25"/>
        <v>7.2933561522360026</v>
      </c>
      <c r="D30" s="420"/>
      <c r="E30" s="425">
        <f t="shared" si="26"/>
        <v>0</v>
      </c>
      <c r="F30" s="420">
        <v>0</v>
      </c>
      <c r="G30" s="425">
        <f t="shared" si="26"/>
        <v>0</v>
      </c>
      <c r="H30" s="420">
        <v>38.956747880000002</v>
      </c>
      <c r="I30" s="425">
        <f t="shared" si="27"/>
        <v>26.185250234660174</v>
      </c>
      <c r="J30" s="420">
        <v>0</v>
      </c>
      <c r="K30" s="425">
        <f t="shared" ref="K30:K35" si="35">J30/$J$38*100</f>
        <v>0</v>
      </c>
      <c r="L30" s="420">
        <v>0</v>
      </c>
      <c r="M30" s="425">
        <f t="shared" ref="M30:M35" si="36">L30/$L$38*100</f>
        <v>0</v>
      </c>
      <c r="N30" s="420"/>
      <c r="O30" s="425">
        <f t="shared" ref="O30:O35" si="37">N30/$N$38*100</f>
        <v>0</v>
      </c>
      <c r="P30" s="420"/>
      <c r="Q30" s="425">
        <f t="shared" si="28"/>
        <v>0</v>
      </c>
      <c r="R30" s="420"/>
      <c r="S30" s="425">
        <v>0</v>
      </c>
      <c r="T30" s="420">
        <v>0</v>
      </c>
      <c r="U30" s="425">
        <f t="shared" si="29"/>
        <v>0</v>
      </c>
      <c r="V30" s="420">
        <v>0</v>
      </c>
      <c r="W30" s="425">
        <f t="shared" ref="W30:W35" si="38">V30/$V$38*100</f>
        <v>0</v>
      </c>
      <c r="X30" s="420"/>
      <c r="Y30" s="425">
        <f t="shared" si="30"/>
        <v>0</v>
      </c>
      <c r="Z30" s="420">
        <v>0</v>
      </c>
      <c r="AA30" s="425">
        <f t="shared" ref="AA30:AA35" si="39">Z30/$Z$38*100</f>
        <v>0</v>
      </c>
      <c r="AB30" s="420"/>
      <c r="AC30" s="425">
        <f t="shared" si="31"/>
        <v>0</v>
      </c>
      <c r="AD30" s="420">
        <v>0</v>
      </c>
      <c r="AE30" s="425">
        <f t="shared" si="32"/>
        <v>0</v>
      </c>
      <c r="AF30" s="420">
        <v>0</v>
      </c>
      <c r="AG30" s="425">
        <f t="shared" ref="AG30:AG35" si="40">AF30/$AF$38*100</f>
        <v>0</v>
      </c>
      <c r="AH30" s="420">
        <v>0</v>
      </c>
      <c r="AI30" s="425">
        <f t="shared" si="33"/>
        <v>0</v>
      </c>
      <c r="AJ30" s="420">
        <v>0</v>
      </c>
      <c r="AK30" s="425">
        <f t="shared" si="34"/>
        <v>0</v>
      </c>
    </row>
    <row r="31" spans="1:37" ht="16.5" customHeight="1">
      <c r="A31" s="351" t="s">
        <v>1446</v>
      </c>
      <c r="B31" s="337">
        <f t="shared" si="24"/>
        <v>0</v>
      </c>
      <c r="C31" s="425">
        <f t="shared" si="25"/>
        <v>0</v>
      </c>
      <c r="D31" s="420"/>
      <c r="E31" s="425">
        <f t="shared" si="26"/>
        <v>0</v>
      </c>
      <c r="F31" s="420">
        <v>0</v>
      </c>
      <c r="G31" s="425">
        <f t="shared" si="26"/>
        <v>0</v>
      </c>
      <c r="H31" s="420">
        <v>0</v>
      </c>
      <c r="I31" s="425">
        <f t="shared" si="27"/>
        <v>0</v>
      </c>
      <c r="J31" s="420">
        <v>0</v>
      </c>
      <c r="K31" s="425">
        <f t="shared" si="35"/>
        <v>0</v>
      </c>
      <c r="L31" s="420">
        <v>0</v>
      </c>
      <c r="M31" s="425">
        <f t="shared" si="36"/>
        <v>0</v>
      </c>
      <c r="N31" s="420"/>
      <c r="O31" s="425">
        <f t="shared" si="37"/>
        <v>0</v>
      </c>
      <c r="P31" s="420"/>
      <c r="Q31" s="425">
        <f t="shared" si="28"/>
        <v>0</v>
      </c>
      <c r="R31" s="420"/>
      <c r="S31" s="425">
        <v>0</v>
      </c>
      <c r="T31" s="420">
        <v>0</v>
      </c>
      <c r="U31" s="425">
        <f t="shared" si="29"/>
        <v>0</v>
      </c>
      <c r="V31" s="420">
        <v>0</v>
      </c>
      <c r="W31" s="425">
        <f t="shared" si="38"/>
        <v>0</v>
      </c>
      <c r="X31" s="420"/>
      <c r="Y31" s="425">
        <f t="shared" si="30"/>
        <v>0</v>
      </c>
      <c r="Z31" s="420">
        <v>0</v>
      </c>
      <c r="AA31" s="425">
        <f t="shared" si="39"/>
        <v>0</v>
      </c>
      <c r="AB31" s="420"/>
      <c r="AC31" s="425">
        <f t="shared" si="31"/>
        <v>0</v>
      </c>
      <c r="AD31" s="420"/>
      <c r="AE31" s="425">
        <f t="shared" si="32"/>
        <v>0</v>
      </c>
      <c r="AF31" s="420"/>
      <c r="AG31" s="425">
        <f t="shared" si="40"/>
        <v>0</v>
      </c>
      <c r="AH31" s="420"/>
      <c r="AI31" s="425">
        <f t="shared" si="33"/>
        <v>0</v>
      </c>
      <c r="AJ31" s="420"/>
      <c r="AK31" s="425">
        <f t="shared" si="34"/>
        <v>0</v>
      </c>
    </row>
    <row r="32" spans="1:37">
      <c r="A32" s="351" t="s">
        <v>1447</v>
      </c>
      <c r="B32" s="337">
        <f t="shared" si="24"/>
        <v>0</v>
      </c>
      <c r="C32" s="425">
        <f t="shared" si="25"/>
        <v>0</v>
      </c>
      <c r="D32" s="420"/>
      <c r="E32" s="425">
        <f t="shared" si="26"/>
        <v>0</v>
      </c>
      <c r="F32" s="420">
        <v>0</v>
      </c>
      <c r="G32" s="425">
        <f t="shared" si="26"/>
        <v>0</v>
      </c>
      <c r="H32" s="420">
        <v>0</v>
      </c>
      <c r="I32" s="425">
        <f t="shared" si="27"/>
        <v>0</v>
      </c>
      <c r="J32" s="420">
        <v>0</v>
      </c>
      <c r="K32" s="425">
        <f t="shared" si="35"/>
        <v>0</v>
      </c>
      <c r="L32" s="420">
        <v>0</v>
      </c>
      <c r="M32" s="425">
        <f t="shared" si="36"/>
        <v>0</v>
      </c>
      <c r="N32" s="420"/>
      <c r="O32" s="425">
        <f t="shared" si="37"/>
        <v>0</v>
      </c>
      <c r="P32" s="420"/>
      <c r="Q32" s="425">
        <f t="shared" si="28"/>
        <v>0</v>
      </c>
      <c r="R32" s="420"/>
      <c r="S32" s="425">
        <v>0</v>
      </c>
      <c r="T32" s="420">
        <v>0</v>
      </c>
      <c r="U32" s="425">
        <f t="shared" si="29"/>
        <v>0</v>
      </c>
      <c r="V32" s="420">
        <v>0</v>
      </c>
      <c r="W32" s="425">
        <f t="shared" si="38"/>
        <v>0</v>
      </c>
      <c r="X32" s="420"/>
      <c r="Y32" s="425">
        <f t="shared" si="30"/>
        <v>0</v>
      </c>
      <c r="Z32" s="420">
        <v>0</v>
      </c>
      <c r="AA32" s="425">
        <f t="shared" si="39"/>
        <v>0</v>
      </c>
      <c r="AB32" s="420"/>
      <c r="AC32" s="425">
        <f t="shared" si="31"/>
        <v>0</v>
      </c>
      <c r="AD32" s="420">
        <v>0</v>
      </c>
      <c r="AE32" s="425">
        <f t="shared" si="32"/>
        <v>0</v>
      </c>
      <c r="AF32" s="420">
        <v>0</v>
      </c>
      <c r="AG32" s="425">
        <f t="shared" si="40"/>
        <v>0</v>
      </c>
      <c r="AH32" s="420">
        <v>0</v>
      </c>
      <c r="AI32" s="425">
        <f t="shared" si="33"/>
        <v>0</v>
      </c>
      <c r="AJ32" s="420">
        <v>0</v>
      </c>
      <c r="AK32" s="425">
        <f t="shared" si="34"/>
        <v>0</v>
      </c>
    </row>
    <row r="33" spans="1:37" s="385" customFormat="1" ht="16.5" customHeight="1">
      <c r="A33" s="351" t="s">
        <v>168</v>
      </c>
      <c r="B33" s="337">
        <f t="shared" si="24"/>
        <v>443.16477674999993</v>
      </c>
      <c r="C33" s="425">
        <f t="shared" si="25"/>
        <v>82.967874036098991</v>
      </c>
      <c r="D33" s="420"/>
      <c r="E33" s="425">
        <f t="shared" si="26"/>
        <v>0</v>
      </c>
      <c r="F33" s="420">
        <v>0</v>
      </c>
      <c r="G33" s="425">
        <f t="shared" si="26"/>
        <v>0</v>
      </c>
      <c r="H33" s="420">
        <v>109.81688434</v>
      </c>
      <c r="I33" s="425">
        <f t="shared" si="27"/>
        <v>73.814749765339855</v>
      </c>
      <c r="J33" s="420">
        <v>4.5199999999999996</v>
      </c>
      <c r="K33" s="425">
        <f t="shared" si="35"/>
        <v>100</v>
      </c>
      <c r="L33" s="420">
        <v>0</v>
      </c>
      <c r="M33" s="425">
        <f t="shared" si="36"/>
        <v>0</v>
      </c>
      <c r="N33" s="420">
        <v>128.70402060000001</v>
      </c>
      <c r="O33" s="425">
        <f t="shared" si="37"/>
        <v>89.588530062743317</v>
      </c>
      <c r="P33" s="420">
        <v>88.19866811</v>
      </c>
      <c r="Q33" s="425">
        <f t="shared" si="28"/>
        <v>100</v>
      </c>
      <c r="R33" s="420"/>
      <c r="S33" s="425">
        <v>0</v>
      </c>
      <c r="T33" s="420">
        <v>3.77</v>
      </c>
      <c r="U33" s="425">
        <f t="shared" si="29"/>
        <v>100</v>
      </c>
      <c r="V33" s="420">
        <v>13.4</v>
      </c>
      <c r="W33" s="425">
        <f t="shared" si="38"/>
        <v>100</v>
      </c>
      <c r="X33" s="420"/>
      <c r="Y33" s="425">
        <f t="shared" si="30"/>
        <v>0</v>
      </c>
      <c r="Z33" s="420">
        <v>7.4</v>
      </c>
      <c r="AA33" s="425">
        <f t="shared" si="39"/>
        <v>100</v>
      </c>
      <c r="AB33" s="420">
        <v>5.3</v>
      </c>
      <c r="AC33" s="425">
        <f t="shared" si="31"/>
        <v>100</v>
      </c>
      <c r="AD33" s="420">
        <v>39.494190090000004</v>
      </c>
      <c r="AE33" s="425">
        <f t="shared" si="32"/>
        <v>100</v>
      </c>
      <c r="AF33" s="420">
        <v>0.19414677</v>
      </c>
      <c r="AG33" s="425">
        <f t="shared" si="40"/>
        <v>100</v>
      </c>
      <c r="AH33" s="420">
        <v>41.819648250000007</v>
      </c>
      <c r="AI33" s="425">
        <f t="shared" si="33"/>
        <v>100</v>
      </c>
      <c r="AJ33" s="420">
        <v>0.54721858999999995</v>
      </c>
      <c r="AK33" s="425">
        <f t="shared" si="34"/>
        <v>73.234070635207289</v>
      </c>
    </row>
    <row r="34" spans="1:37" s="385" customFormat="1" ht="16.5" customHeight="1">
      <c r="A34" s="351" t="s">
        <v>170</v>
      </c>
      <c r="B34" s="337">
        <f t="shared" si="24"/>
        <v>25.747</v>
      </c>
      <c r="C34" s="425">
        <f t="shared" si="25"/>
        <v>4.8202699421946802</v>
      </c>
      <c r="D34" s="420">
        <v>3.5470000000000002</v>
      </c>
      <c r="E34" s="425">
        <f t="shared" si="26"/>
        <v>100</v>
      </c>
      <c r="F34" s="420">
        <v>0</v>
      </c>
      <c r="G34" s="425">
        <f t="shared" si="26"/>
        <v>0</v>
      </c>
      <c r="H34" s="420">
        <v>0</v>
      </c>
      <c r="I34" s="425">
        <f t="shared" si="27"/>
        <v>0</v>
      </c>
      <c r="J34" s="420">
        <v>0</v>
      </c>
      <c r="K34" s="425">
        <f t="shared" si="35"/>
        <v>0</v>
      </c>
      <c r="L34" s="420">
        <v>22</v>
      </c>
      <c r="M34" s="425">
        <f t="shared" si="36"/>
        <v>83.650190114068437</v>
      </c>
      <c r="N34" s="420"/>
      <c r="O34" s="425">
        <f t="shared" si="37"/>
        <v>0</v>
      </c>
      <c r="P34" s="420"/>
      <c r="Q34" s="425">
        <f t="shared" si="28"/>
        <v>0</v>
      </c>
      <c r="R34" s="420"/>
      <c r="S34" s="425">
        <v>0</v>
      </c>
      <c r="T34" s="420">
        <v>0</v>
      </c>
      <c r="U34" s="425">
        <f t="shared" si="29"/>
        <v>0</v>
      </c>
      <c r="V34" s="420">
        <v>0</v>
      </c>
      <c r="W34" s="425">
        <f t="shared" si="38"/>
        <v>0</v>
      </c>
      <c r="X34" s="420"/>
      <c r="Y34" s="425">
        <f t="shared" si="30"/>
        <v>0</v>
      </c>
      <c r="Z34" s="420"/>
      <c r="AA34" s="425">
        <f t="shared" si="39"/>
        <v>0</v>
      </c>
      <c r="AB34" s="420"/>
      <c r="AC34" s="425">
        <f t="shared" si="31"/>
        <v>0</v>
      </c>
      <c r="AD34" s="420"/>
      <c r="AE34" s="425">
        <f t="shared" si="32"/>
        <v>0</v>
      </c>
      <c r="AF34" s="420"/>
      <c r="AG34" s="425">
        <f t="shared" si="40"/>
        <v>0</v>
      </c>
      <c r="AH34" s="420"/>
      <c r="AI34" s="425">
        <f t="shared" si="33"/>
        <v>0</v>
      </c>
      <c r="AJ34" s="420">
        <v>0.2</v>
      </c>
      <c r="AK34" s="425">
        <f t="shared" si="34"/>
        <v>26.765929364792708</v>
      </c>
    </row>
    <row r="35" spans="1:37" ht="13.5" thickBot="1">
      <c r="A35" s="351" t="s">
        <v>172</v>
      </c>
      <c r="B35" s="337">
        <f t="shared" si="24"/>
        <v>26.27168554</v>
      </c>
      <c r="C35" s="425">
        <f t="shared" si="25"/>
        <v>4.9184998694703319</v>
      </c>
      <c r="D35" s="420"/>
      <c r="E35" s="425">
        <f t="shared" si="26"/>
        <v>0</v>
      </c>
      <c r="F35" s="420">
        <v>0</v>
      </c>
      <c r="G35" s="425">
        <f t="shared" si="26"/>
        <v>0</v>
      </c>
      <c r="H35" s="420">
        <v>0</v>
      </c>
      <c r="I35" s="425">
        <f t="shared" si="27"/>
        <v>0</v>
      </c>
      <c r="J35" s="420">
        <v>0</v>
      </c>
      <c r="K35" s="425">
        <f t="shared" si="35"/>
        <v>0</v>
      </c>
      <c r="L35" s="420">
        <v>4.3</v>
      </c>
      <c r="M35" s="425">
        <f t="shared" si="36"/>
        <v>16.349809885931556</v>
      </c>
      <c r="N35" s="420">
        <v>14.95725</v>
      </c>
      <c r="O35" s="425">
        <f t="shared" si="37"/>
        <v>10.411469937256703</v>
      </c>
      <c r="P35" s="420"/>
      <c r="Q35" s="425">
        <f t="shared" si="28"/>
        <v>0</v>
      </c>
      <c r="R35" s="420"/>
      <c r="S35" s="425">
        <v>0</v>
      </c>
      <c r="T35" s="420">
        <v>0</v>
      </c>
      <c r="U35" s="425">
        <f t="shared" si="29"/>
        <v>0</v>
      </c>
      <c r="V35" s="420">
        <v>0</v>
      </c>
      <c r="W35" s="425">
        <f t="shared" si="38"/>
        <v>0</v>
      </c>
      <c r="X35" s="420">
        <v>7.01443554</v>
      </c>
      <c r="Y35" s="425">
        <f t="shared" si="30"/>
        <v>100</v>
      </c>
      <c r="Z35" s="420">
        <v>0</v>
      </c>
      <c r="AA35" s="425">
        <f t="shared" si="39"/>
        <v>0</v>
      </c>
      <c r="AB35" s="420"/>
      <c r="AC35" s="425">
        <f t="shared" si="31"/>
        <v>0</v>
      </c>
      <c r="AD35" s="420"/>
      <c r="AE35" s="425">
        <f t="shared" si="32"/>
        <v>0</v>
      </c>
      <c r="AF35" s="420"/>
      <c r="AG35" s="425">
        <f t="shared" si="40"/>
        <v>0</v>
      </c>
      <c r="AH35" s="420"/>
      <c r="AI35" s="425">
        <f t="shared" si="33"/>
        <v>0</v>
      </c>
      <c r="AJ35" s="420"/>
      <c r="AK35" s="425">
        <f>AJ35/$AJ$38*100</f>
        <v>0</v>
      </c>
    </row>
    <row r="36" spans="1:37" s="428" customFormat="1" ht="13.5" thickBot="1">
      <c r="A36" s="362" t="s">
        <v>1448</v>
      </c>
      <c r="B36" s="355">
        <f>SUM(B29:B35)</f>
        <v>534.14021016999993</v>
      </c>
      <c r="C36" s="426">
        <f>SUM(C29:C35)</f>
        <v>100.00000000000001</v>
      </c>
      <c r="D36" s="355">
        <v>3.5470000000000002</v>
      </c>
      <c r="E36" s="426">
        <f>SUM(E29:E35)</f>
        <v>100</v>
      </c>
      <c r="F36" s="355">
        <f>SUM(F29:F35)</f>
        <v>0</v>
      </c>
      <c r="G36" s="426">
        <f>SUM(G29:G35)</f>
        <v>0</v>
      </c>
      <c r="H36" s="355">
        <v>148.77363221999997</v>
      </c>
      <c r="I36" s="426">
        <f>SUM(I29:I35)</f>
        <v>100.00000000000003</v>
      </c>
      <c r="J36" s="355">
        <f>SUM(J29:J35)</f>
        <v>4.5199999999999996</v>
      </c>
      <c r="K36" s="426">
        <f>SUM(K29:K35)</f>
        <v>100</v>
      </c>
      <c r="L36" s="355">
        <f>SUM(L29:L35)</f>
        <v>26.3</v>
      </c>
      <c r="M36" s="426">
        <f>SUM(M29:M35)</f>
        <v>100</v>
      </c>
      <c r="N36" s="355">
        <v>143.66127059999999</v>
      </c>
      <c r="O36" s="426">
        <f>SUM(O29:O35)</f>
        <v>100.00000000000001</v>
      </c>
      <c r="P36" s="355">
        <v>88.19866811</v>
      </c>
      <c r="Q36" s="426">
        <f>SUM(Q29:Q35)</f>
        <v>100</v>
      </c>
      <c r="R36" s="355">
        <v>0</v>
      </c>
      <c r="S36" s="426">
        <v>0</v>
      </c>
      <c r="T36" s="355">
        <f>SUM(T29:T35)</f>
        <v>3.77</v>
      </c>
      <c r="U36" s="426">
        <f>SUM(U29:U35)</f>
        <v>100</v>
      </c>
      <c r="V36" s="355">
        <f t="shared" ref="V36:AK36" si="41">SUM(V29:V35)</f>
        <v>13.4</v>
      </c>
      <c r="W36" s="426">
        <f t="shared" si="41"/>
        <v>100</v>
      </c>
      <c r="X36" s="355">
        <v>7.01443554</v>
      </c>
      <c r="Y36" s="426">
        <f t="shared" si="41"/>
        <v>100</v>
      </c>
      <c r="Z36" s="355">
        <v>7.4</v>
      </c>
      <c r="AA36" s="426">
        <f t="shared" si="41"/>
        <v>100</v>
      </c>
      <c r="AB36" s="355">
        <v>5.3</v>
      </c>
      <c r="AC36" s="426">
        <f t="shared" si="41"/>
        <v>100</v>
      </c>
      <c r="AD36" s="355">
        <v>39.494190090000004</v>
      </c>
      <c r="AE36" s="426">
        <f t="shared" si="41"/>
        <v>100</v>
      </c>
      <c r="AF36" s="355">
        <v>0.19414677</v>
      </c>
      <c r="AG36" s="426">
        <f t="shared" si="41"/>
        <v>100</v>
      </c>
      <c r="AH36" s="355">
        <v>41.819648250000007</v>
      </c>
      <c r="AI36" s="426">
        <f t="shared" si="41"/>
        <v>100</v>
      </c>
      <c r="AJ36" s="355">
        <v>0.7472185899999999</v>
      </c>
      <c r="AK36" s="426">
        <f t="shared" si="41"/>
        <v>100</v>
      </c>
    </row>
    <row r="37" spans="1:37" s="428" customFormat="1" ht="13.5" thickBot="1">
      <c r="A37" s="362" t="s">
        <v>1449</v>
      </c>
      <c r="B37" s="337">
        <f>D37+F37+H37+J37+L37+N37+P37+R37+T37+V37+X37+Z37+AB37+AD37+AF37+AH37+AJ37</f>
        <v>0</v>
      </c>
      <c r="C37" s="426">
        <f>B37/B38*100</f>
        <v>0</v>
      </c>
      <c r="D37" s="422"/>
      <c r="E37" s="426">
        <f>D37/$D$38*100</f>
        <v>0</v>
      </c>
      <c r="F37" s="422">
        <v>0</v>
      </c>
      <c r="G37" s="426">
        <f>F37/$D$38*100</f>
        <v>0</v>
      </c>
      <c r="H37" s="422">
        <v>0</v>
      </c>
      <c r="I37" s="426">
        <f>H37/$H$38*100</f>
        <v>0</v>
      </c>
      <c r="J37" s="422">
        <v>0</v>
      </c>
      <c r="K37" s="426">
        <f>J37/$J$38*100</f>
        <v>0</v>
      </c>
      <c r="L37" s="422">
        <v>0</v>
      </c>
      <c r="M37" s="426">
        <f>L37/$L$38*100</f>
        <v>0</v>
      </c>
      <c r="N37" s="422"/>
      <c r="O37" s="426">
        <f>N37/$N$38*100</f>
        <v>0</v>
      </c>
      <c r="P37" s="422"/>
      <c r="Q37" s="426">
        <f>P37/$P$38*100</f>
        <v>0</v>
      </c>
      <c r="R37" s="422">
        <v>0</v>
      </c>
      <c r="S37" s="426">
        <v>0</v>
      </c>
      <c r="T37" s="422">
        <v>0</v>
      </c>
      <c r="U37" s="426">
        <f>T37/$T$38*100</f>
        <v>0</v>
      </c>
      <c r="V37" s="422">
        <v>0</v>
      </c>
      <c r="W37" s="426">
        <f>X37/$X$38*100</f>
        <v>0</v>
      </c>
      <c r="X37" s="422">
        <v>0</v>
      </c>
      <c r="Y37" s="426">
        <f>X37/$X$38*100</f>
        <v>0</v>
      </c>
      <c r="Z37" s="422">
        <v>0</v>
      </c>
      <c r="AA37" s="426">
        <f>Z37/$Z$38*100</f>
        <v>0</v>
      </c>
      <c r="AB37" s="422"/>
      <c r="AC37" s="426">
        <f>AB37/$AB$38*100</f>
        <v>0</v>
      </c>
      <c r="AD37" s="422">
        <v>0</v>
      </c>
      <c r="AE37" s="426">
        <f>AD37/$AD$38*100</f>
        <v>0</v>
      </c>
      <c r="AF37" s="422">
        <v>0</v>
      </c>
      <c r="AG37" s="426">
        <f>AF37/$AF$38*100</f>
        <v>0</v>
      </c>
      <c r="AH37" s="422">
        <v>0</v>
      </c>
      <c r="AI37" s="425">
        <f>AH37/$AH$38*100</f>
        <v>0</v>
      </c>
      <c r="AJ37" s="422">
        <v>0</v>
      </c>
      <c r="AK37" s="425">
        <f>AJ37/$AJ$38*100</f>
        <v>0</v>
      </c>
    </row>
    <row r="38" spans="1:37" ht="13.5" thickBot="1">
      <c r="A38" s="362" t="s">
        <v>1450</v>
      </c>
      <c r="B38" s="355">
        <f t="shared" ref="B38:M38" si="42">SUM(B36:B37)</f>
        <v>534.14021016999993</v>
      </c>
      <c r="C38" s="426">
        <f t="shared" si="42"/>
        <v>100.00000000000001</v>
      </c>
      <c r="D38" s="355">
        <v>3.5470000000000002</v>
      </c>
      <c r="E38" s="426">
        <f t="shared" si="42"/>
        <v>100</v>
      </c>
      <c r="F38" s="355">
        <f>SUM(F36:F37)</f>
        <v>0</v>
      </c>
      <c r="G38" s="426">
        <f>SUM(G36:G37)</f>
        <v>0</v>
      </c>
      <c r="H38" s="355">
        <v>148.77363221999997</v>
      </c>
      <c r="I38" s="426">
        <f t="shared" si="42"/>
        <v>100.00000000000003</v>
      </c>
      <c r="J38" s="355">
        <f>SUM(J36:J37)</f>
        <v>4.5199999999999996</v>
      </c>
      <c r="K38" s="426">
        <f t="shared" si="42"/>
        <v>100</v>
      </c>
      <c r="L38" s="355">
        <f>SUM(L36:L37)</f>
        <v>26.3</v>
      </c>
      <c r="M38" s="426">
        <f t="shared" si="42"/>
        <v>100</v>
      </c>
      <c r="N38" s="355">
        <v>143.66127059999999</v>
      </c>
      <c r="O38" s="426">
        <f t="shared" ref="O38:V38" si="43">SUM(O36:O37)</f>
        <v>100.00000000000001</v>
      </c>
      <c r="P38" s="355">
        <v>88.19866811</v>
      </c>
      <c r="Q38" s="426">
        <f t="shared" si="43"/>
        <v>100</v>
      </c>
      <c r="R38" s="355">
        <v>0</v>
      </c>
      <c r="S38" s="426">
        <f t="shared" si="43"/>
        <v>0</v>
      </c>
      <c r="T38" s="355">
        <f t="shared" si="43"/>
        <v>3.77</v>
      </c>
      <c r="U38" s="426">
        <f t="shared" si="43"/>
        <v>100</v>
      </c>
      <c r="V38" s="355">
        <f t="shared" si="43"/>
        <v>13.4</v>
      </c>
      <c r="W38" s="426">
        <f t="shared" ref="W38:AK38" si="44">SUM(W36:W37)</f>
        <v>100</v>
      </c>
      <c r="X38" s="355">
        <v>7.01443554</v>
      </c>
      <c r="Y38" s="426">
        <f t="shared" si="44"/>
        <v>100</v>
      </c>
      <c r="Z38" s="355">
        <v>7.4</v>
      </c>
      <c r="AA38" s="426">
        <f t="shared" si="44"/>
        <v>100</v>
      </c>
      <c r="AB38" s="355">
        <v>5.3</v>
      </c>
      <c r="AC38" s="426">
        <f t="shared" si="44"/>
        <v>100</v>
      </c>
      <c r="AD38" s="355">
        <v>39.494190090000004</v>
      </c>
      <c r="AE38" s="426">
        <f t="shared" si="44"/>
        <v>100</v>
      </c>
      <c r="AF38" s="355">
        <v>0.19414677</v>
      </c>
      <c r="AG38" s="426">
        <f t="shared" si="44"/>
        <v>100</v>
      </c>
      <c r="AH38" s="355">
        <v>41.819648250000007</v>
      </c>
      <c r="AI38" s="426">
        <f t="shared" si="44"/>
        <v>100</v>
      </c>
      <c r="AJ38" s="355">
        <v>0.7472185899999999</v>
      </c>
      <c r="AK38" s="426">
        <f t="shared" si="44"/>
        <v>100</v>
      </c>
    </row>
    <row r="39" spans="1:37" ht="13.5" thickBot="1">
      <c r="A39" s="337"/>
      <c r="B39" s="356"/>
      <c r="C39" s="337"/>
      <c r="D39" s="421"/>
      <c r="E39" s="367"/>
      <c r="F39" s="421"/>
      <c r="G39" s="367"/>
      <c r="H39" s="421"/>
      <c r="I39" s="367"/>
      <c r="J39" s="421"/>
      <c r="L39" s="421"/>
      <c r="M39" s="367"/>
      <c r="N39" s="421"/>
      <c r="O39" s="367"/>
      <c r="P39" s="421"/>
      <c r="Q39" s="367"/>
      <c r="R39" s="421"/>
      <c r="S39" s="367"/>
      <c r="T39" s="421"/>
      <c r="U39" s="367"/>
      <c r="V39" s="421"/>
      <c r="W39" s="367"/>
      <c r="X39" s="421"/>
      <c r="Y39" s="367"/>
      <c r="Z39" s="421"/>
      <c r="AA39" s="367"/>
      <c r="AB39" s="421"/>
      <c r="AC39" s="367"/>
      <c r="AD39" s="421"/>
      <c r="AE39" s="367"/>
      <c r="AF39" s="421"/>
      <c r="AG39" s="367"/>
      <c r="AH39" s="421"/>
      <c r="AI39" s="367"/>
      <c r="AJ39" s="421"/>
      <c r="AK39" s="367"/>
    </row>
    <row r="40" spans="1:37">
      <c r="A40" s="1392" t="s">
        <v>1451</v>
      </c>
      <c r="B40" s="337">
        <f>D40+F40+H40+J40+L40+N40+P40+R40+T40+V40+X40+Z40+AB40+AD40+AF40+AH40+AJ40</f>
        <v>15474</v>
      </c>
      <c r="C40" s="386"/>
      <c r="D40" s="423">
        <v>83</v>
      </c>
      <c r="E40" s="386"/>
      <c r="F40" s="423">
        <v>0</v>
      </c>
      <c r="G40" s="386"/>
      <c r="H40" s="423">
        <v>553</v>
      </c>
      <c r="I40" s="386"/>
      <c r="J40" s="423">
        <v>8</v>
      </c>
      <c r="K40" s="386"/>
      <c r="L40" s="423">
        <v>811</v>
      </c>
      <c r="M40" s="386"/>
      <c r="N40" s="423">
        <v>2987</v>
      </c>
      <c r="O40" s="386"/>
      <c r="P40" s="423">
        <v>1970</v>
      </c>
      <c r="Q40" s="386"/>
      <c r="R40" s="423">
        <v>64</v>
      </c>
      <c r="S40" s="386"/>
      <c r="T40" s="423">
        <v>49</v>
      </c>
      <c r="U40" s="386"/>
      <c r="V40" s="423">
        <v>804</v>
      </c>
      <c r="W40" s="386"/>
      <c r="X40" s="423">
        <v>97</v>
      </c>
      <c r="Y40" s="386"/>
      <c r="Z40" s="423">
        <v>87</v>
      </c>
      <c r="AA40" s="386"/>
      <c r="AB40" s="423">
        <v>124</v>
      </c>
      <c r="AC40" s="386"/>
      <c r="AD40" s="423">
        <v>5063</v>
      </c>
      <c r="AE40" s="386"/>
      <c r="AF40" s="423">
        <v>1</v>
      </c>
      <c r="AG40" s="386"/>
      <c r="AH40" s="423">
        <v>2765</v>
      </c>
      <c r="AI40" s="386"/>
      <c r="AJ40" s="423">
        <v>8</v>
      </c>
      <c r="AK40" s="386"/>
    </row>
    <row r="41" spans="1:37" ht="13.5" thickBot="1">
      <c r="A41" s="1393" t="s">
        <v>1452</v>
      </c>
      <c r="B41" s="414">
        <f>B10/B40*1000000</f>
        <v>496134.13333979581</v>
      </c>
      <c r="C41" s="387"/>
      <c r="D41" s="424">
        <f>D10/D40*1000000</f>
        <v>1309807.2289156625</v>
      </c>
      <c r="E41" s="387"/>
      <c r="F41" s="424" t="e">
        <f>F10/F40*1000000</f>
        <v>#DIV/0!</v>
      </c>
      <c r="G41" s="387"/>
      <c r="H41" s="424">
        <f>H10/H40*1000000</f>
        <v>1677771.1499095841</v>
      </c>
      <c r="I41" s="387"/>
      <c r="J41" s="424">
        <f>J10/J40*1000000</f>
        <v>28450000.000000004</v>
      </c>
      <c r="K41" s="387"/>
      <c r="L41" s="424">
        <f>L10/L40*1000000</f>
        <v>544636.25154130696</v>
      </c>
      <c r="M41" s="387"/>
      <c r="N41" s="424">
        <f>N10/N40*1000000</f>
        <v>437424.31900569139</v>
      </c>
      <c r="O41" s="387"/>
      <c r="P41" s="424">
        <f>P10/P40*1000000</f>
        <v>776290.11275634519</v>
      </c>
      <c r="Q41" s="387"/>
      <c r="R41" s="424">
        <f>R10/R40*1000000</f>
        <v>2903671.875</v>
      </c>
      <c r="S41" s="387"/>
      <c r="T41" s="424">
        <f>T10/T40*1000000</f>
        <v>970816.32653061219</v>
      </c>
      <c r="U41" s="387"/>
      <c r="V41" s="424">
        <f>X10/X40*1000000</f>
        <v>736558.22721649474</v>
      </c>
      <c r="W41" s="387"/>
      <c r="X41" s="424">
        <f>X10/X40*1000000</f>
        <v>736558.22721649474</v>
      </c>
      <c r="Y41" s="387"/>
      <c r="Z41" s="424">
        <f>Z10/Z40*1000000</f>
        <v>466666.66666666669</v>
      </c>
      <c r="AA41" s="387"/>
      <c r="AB41" s="424">
        <f>AB10/AB40*1000000</f>
        <v>713709.67741935491</v>
      </c>
      <c r="AC41" s="387"/>
      <c r="AD41" s="424">
        <f>AD10/AD40*1000000</f>
        <v>258557.7875844361</v>
      </c>
      <c r="AE41" s="387"/>
      <c r="AF41" s="424">
        <f>AF10/AF40*1000000</f>
        <v>1008606.7699999999</v>
      </c>
      <c r="AG41" s="387"/>
      <c r="AH41" s="424">
        <f>AH10/AH40*1000000</f>
        <v>428225.07669077761</v>
      </c>
      <c r="AI41" s="387"/>
      <c r="AJ41" s="424">
        <f>AJ10/AJ40*1000000</f>
        <v>150000</v>
      </c>
      <c r="AK41" s="387"/>
    </row>
    <row r="42" spans="1:37">
      <c r="A42" s="337"/>
      <c r="B42" s="337"/>
      <c r="C42" s="337"/>
      <c r="D42" s="337"/>
      <c r="E42" s="367"/>
      <c r="F42" s="337"/>
      <c r="G42" s="367"/>
      <c r="H42" s="337"/>
      <c r="I42" s="367"/>
      <c r="J42" s="337"/>
      <c r="L42" s="337"/>
      <c r="M42" s="367"/>
      <c r="N42" s="337"/>
      <c r="AB42" s="337"/>
      <c r="AC42" s="337"/>
      <c r="AD42" s="337"/>
      <c r="AE42" s="337"/>
      <c r="AF42" s="337"/>
      <c r="AG42" s="337"/>
      <c r="AH42" s="337"/>
      <c r="AI42" s="337"/>
      <c r="AJ42" s="337"/>
      <c r="AK42" s="337"/>
    </row>
    <row r="43" spans="1:37">
      <c r="A43" s="527" t="s">
        <v>1453</v>
      </c>
      <c r="B43" s="439" t="s">
        <v>78</v>
      </c>
      <c r="C43" s="514"/>
      <c r="D43" s="1249" t="s">
        <v>417</v>
      </c>
      <c r="E43" s="427"/>
      <c r="F43" s="1249" t="s">
        <v>1425</v>
      </c>
      <c r="G43" s="427"/>
      <c r="H43" s="325" t="s">
        <v>1454</v>
      </c>
      <c r="I43" s="427"/>
      <c r="J43" s="325" t="s">
        <v>1390</v>
      </c>
      <c r="K43" s="427"/>
      <c r="L43" s="325" t="s">
        <v>483</v>
      </c>
      <c r="M43" s="515"/>
      <c r="N43" s="325" t="s">
        <v>589</v>
      </c>
      <c r="O43" s="514"/>
      <c r="P43" s="325" t="s">
        <v>589</v>
      </c>
      <c r="Q43" s="514"/>
      <c r="R43" s="325" t="s">
        <v>589</v>
      </c>
      <c r="S43" s="514"/>
      <c r="T43" s="1249" t="s">
        <v>1455</v>
      </c>
      <c r="U43" s="514"/>
      <c r="V43" s="1366" t="s">
        <v>1427</v>
      </c>
      <c r="W43" s="514"/>
      <c r="X43" s="1249" t="s">
        <v>1428</v>
      </c>
      <c r="Y43" s="514"/>
      <c r="Z43" s="1366" t="s">
        <v>489</v>
      </c>
      <c r="AA43" s="1360"/>
      <c r="AB43" s="1366" t="s">
        <v>514</v>
      </c>
      <c r="AC43" s="1360"/>
      <c r="AD43" s="1366" t="s">
        <v>509</v>
      </c>
      <c r="AE43" s="1360"/>
      <c r="AF43" s="1253" t="s">
        <v>509</v>
      </c>
      <c r="AG43" s="1360"/>
      <c r="AH43" s="1366" t="s">
        <v>1233</v>
      </c>
      <c r="AI43" s="1358"/>
      <c r="AJ43" s="1366" t="s">
        <v>1233</v>
      </c>
      <c r="AK43" s="1358"/>
    </row>
    <row r="44" spans="1:37">
      <c r="A44" s="513"/>
      <c r="B44" s="485"/>
      <c r="C44" s="517"/>
      <c r="D44" s="1250" t="s">
        <v>601</v>
      </c>
      <c r="E44" s="429"/>
      <c r="F44" s="1250" t="s">
        <v>601</v>
      </c>
      <c r="G44" s="429"/>
      <c r="H44" s="169" t="s">
        <v>601</v>
      </c>
      <c r="I44" s="429"/>
      <c r="J44" s="169" t="s">
        <v>601</v>
      </c>
      <c r="K44" s="429"/>
      <c r="L44" s="169" t="s">
        <v>1429</v>
      </c>
      <c r="M44" s="518"/>
      <c r="N44" s="169" t="s">
        <v>601</v>
      </c>
      <c r="O44" s="517"/>
      <c r="P44" s="169" t="s">
        <v>1456</v>
      </c>
      <c r="Q44" s="517"/>
      <c r="R44" s="169" t="s">
        <v>1456</v>
      </c>
      <c r="S44" s="517"/>
      <c r="T44" s="1250" t="s">
        <v>1456</v>
      </c>
      <c r="U44" s="517"/>
      <c r="V44" s="1367" t="s">
        <v>1457</v>
      </c>
      <c r="W44" s="517"/>
      <c r="X44" s="1250" t="s">
        <v>1458</v>
      </c>
      <c r="Y44" s="517"/>
      <c r="Z44" s="1367" t="s">
        <v>1431</v>
      </c>
      <c r="AA44" s="1361"/>
      <c r="AB44" s="1367" t="s">
        <v>1431</v>
      </c>
      <c r="AC44" s="1361"/>
      <c r="AD44" s="1367" t="s">
        <v>1430</v>
      </c>
      <c r="AE44" s="1361"/>
      <c r="AF44" s="1255" t="s">
        <v>1434</v>
      </c>
      <c r="AG44" s="1361"/>
      <c r="AH44" s="1367" t="s">
        <v>1435</v>
      </c>
      <c r="AI44" s="1359"/>
      <c r="AJ44" s="1367" t="s">
        <v>1436</v>
      </c>
      <c r="AK44" s="1359"/>
    </row>
    <row r="45" spans="1:37">
      <c r="A45" s="339"/>
      <c r="B45" s="345" t="s">
        <v>116</v>
      </c>
      <c r="C45" s="346" t="s">
        <v>22</v>
      </c>
      <c r="D45" s="347" t="s">
        <v>116</v>
      </c>
      <c r="E45" s="370" t="s">
        <v>22</v>
      </c>
      <c r="F45" s="347" t="s">
        <v>116</v>
      </c>
      <c r="G45" s="370" t="s">
        <v>22</v>
      </c>
      <c r="H45" s="347" t="s">
        <v>116</v>
      </c>
      <c r="I45" s="370" t="s">
        <v>22</v>
      </c>
      <c r="J45" s="347" t="s">
        <v>116</v>
      </c>
      <c r="K45" s="370" t="s">
        <v>22</v>
      </c>
      <c r="L45" s="347" t="s">
        <v>116</v>
      </c>
      <c r="M45" s="370" t="s">
        <v>22</v>
      </c>
      <c r="N45" s="347" t="s">
        <v>116</v>
      </c>
      <c r="O45" s="346" t="s">
        <v>22</v>
      </c>
      <c r="P45" s="347" t="s">
        <v>116</v>
      </c>
      <c r="Q45" s="346" t="s">
        <v>22</v>
      </c>
      <c r="R45" s="347" t="s">
        <v>116</v>
      </c>
      <c r="S45" s="346" t="s">
        <v>22</v>
      </c>
      <c r="T45" s="347" t="s">
        <v>116</v>
      </c>
      <c r="U45" s="346" t="s">
        <v>22</v>
      </c>
      <c r="V45" s="347" t="s">
        <v>116</v>
      </c>
      <c r="W45" s="346" t="s">
        <v>22</v>
      </c>
      <c r="X45" s="347" t="s">
        <v>116</v>
      </c>
      <c r="Y45" s="346" t="s">
        <v>22</v>
      </c>
      <c r="Z45" s="347" t="s">
        <v>116</v>
      </c>
      <c r="AA45" s="346" t="s">
        <v>22</v>
      </c>
      <c r="AB45" s="347" t="s">
        <v>116</v>
      </c>
      <c r="AC45" s="346" t="s">
        <v>22</v>
      </c>
      <c r="AD45" s="347" t="s">
        <v>116</v>
      </c>
      <c r="AE45" s="346" t="s">
        <v>22</v>
      </c>
      <c r="AF45" s="347" t="s">
        <v>116</v>
      </c>
      <c r="AG45" s="346" t="s">
        <v>22</v>
      </c>
      <c r="AH45" s="347" t="s">
        <v>116</v>
      </c>
      <c r="AI45" s="346" t="s">
        <v>22</v>
      </c>
      <c r="AJ45" s="347" t="s">
        <v>116</v>
      </c>
      <c r="AK45" s="346" t="s">
        <v>22</v>
      </c>
    </row>
    <row r="46" spans="1:37">
      <c r="A46" s="348" t="s">
        <v>186</v>
      </c>
      <c r="B46" s="337">
        <f t="shared" ref="B46:B53" si="45">D46+F46+H46+J46+L46+N46+P46+R46+T46+V46+X46+Z46+AB46+AD46+AF46+AH46+AJ46</f>
        <v>428.13978870999989</v>
      </c>
      <c r="C46" s="366">
        <f t="shared" ref="C46:C53" si="46">B46/$B$54*100</f>
        <v>80.161423426739518</v>
      </c>
      <c r="D46" s="337">
        <v>3.5470000000000002</v>
      </c>
      <c r="E46" s="366">
        <f t="shared" ref="E46:G53" si="47">D46/$D$54*100</f>
        <v>100</v>
      </c>
      <c r="F46" s="337">
        <v>0</v>
      </c>
      <c r="G46" s="366">
        <f t="shared" si="47"/>
        <v>0</v>
      </c>
      <c r="H46" s="337">
        <v>109.8</v>
      </c>
      <c r="I46" s="366">
        <f t="shared" ref="I46:I53" si="48">H46/$H$54*100</f>
        <v>73.790322580645153</v>
      </c>
      <c r="J46" s="421">
        <v>4.5199999999999996</v>
      </c>
      <c r="K46" s="366">
        <f>J46/$J$54*100</f>
        <v>100</v>
      </c>
      <c r="L46" s="337">
        <v>0</v>
      </c>
      <c r="M46" s="366">
        <f>L46/$L$54*100</f>
        <v>0</v>
      </c>
      <c r="N46" s="337">
        <v>128.70402060000001</v>
      </c>
      <c r="O46" s="366">
        <f>N46/$N$54*100</f>
        <v>89.588530062743317</v>
      </c>
      <c r="P46" s="337">
        <v>88.19866811</v>
      </c>
      <c r="Q46" s="366">
        <f t="shared" ref="Q46:Q53" si="49">P46/$P$54*100</f>
        <v>100</v>
      </c>
      <c r="R46" s="337">
        <v>1E-4</v>
      </c>
      <c r="S46" s="366">
        <f>R46/$R$54*100</f>
        <v>100</v>
      </c>
      <c r="T46" s="337">
        <v>3.77</v>
      </c>
      <c r="U46" s="366">
        <f t="shared" ref="U46:U53" si="50">T46/$T$54*100</f>
        <v>100</v>
      </c>
      <c r="V46" s="337">
        <v>0</v>
      </c>
      <c r="W46" s="366">
        <f>V46/$V$54*100</f>
        <v>0</v>
      </c>
      <c r="X46" s="337">
        <v>0</v>
      </c>
      <c r="Y46" s="366">
        <f t="shared" ref="Y46:Y53" si="51">X46/$X$54*100</f>
        <v>0</v>
      </c>
      <c r="Z46" s="337">
        <v>7.4</v>
      </c>
      <c r="AA46" s="366">
        <f>Z46/$Z$54*100</f>
        <v>100</v>
      </c>
      <c r="AB46" s="337">
        <v>0</v>
      </c>
      <c r="AC46" s="366">
        <f t="shared" ref="AC46:AC53" si="52">AB46/$AB$54*100</f>
        <v>0</v>
      </c>
      <c r="AD46" s="337">
        <v>39.5</v>
      </c>
      <c r="AE46" s="366">
        <f t="shared" ref="AE46:AE53" si="53">AD46/$AD$54*100</f>
        <v>100</v>
      </c>
      <c r="AF46" s="337">
        <v>0.2</v>
      </c>
      <c r="AG46" s="366">
        <f>AF46/$AF$54*100</f>
        <v>100</v>
      </c>
      <c r="AH46" s="337">
        <v>41.8</v>
      </c>
      <c r="AI46" s="366">
        <f t="shared" ref="AI46:AI53" si="54">AH46/$AH$54*100</f>
        <v>100</v>
      </c>
      <c r="AJ46" s="337">
        <v>0.7</v>
      </c>
      <c r="AK46" s="366">
        <f>AJ46/$AJ$54*100</f>
        <v>100</v>
      </c>
    </row>
    <row r="47" spans="1:37" ht="16.5" customHeight="1">
      <c r="A47" s="416" t="s">
        <v>188</v>
      </c>
      <c r="B47" s="337">
        <f t="shared" si="45"/>
        <v>66.957250000000002</v>
      </c>
      <c r="C47" s="366">
        <f t="shared" si="46"/>
        <v>12.536532717298208</v>
      </c>
      <c r="D47" s="337">
        <v>0</v>
      </c>
      <c r="E47" s="366">
        <f t="shared" si="47"/>
        <v>0</v>
      </c>
      <c r="F47" s="337">
        <v>0</v>
      </c>
      <c r="G47" s="366">
        <f t="shared" si="47"/>
        <v>0</v>
      </c>
      <c r="H47" s="337">
        <v>0</v>
      </c>
      <c r="I47" s="366">
        <f t="shared" si="48"/>
        <v>0</v>
      </c>
      <c r="J47" s="337">
        <v>0</v>
      </c>
      <c r="K47" s="366">
        <f t="shared" ref="K47:K53" si="55">J47/$J$54*100</f>
        <v>0</v>
      </c>
      <c r="L47" s="337">
        <v>26.3</v>
      </c>
      <c r="M47" s="366">
        <f t="shared" ref="M47:M53" si="56">L47/$L$54*100</f>
        <v>100</v>
      </c>
      <c r="N47" s="337">
        <v>14.95725</v>
      </c>
      <c r="O47" s="366">
        <f t="shared" ref="O47:O53" si="57">N47/$N$54*100</f>
        <v>10.411469937256703</v>
      </c>
      <c r="P47" s="337">
        <v>0</v>
      </c>
      <c r="Q47" s="366">
        <f t="shared" si="49"/>
        <v>0</v>
      </c>
      <c r="R47" s="337">
        <v>0</v>
      </c>
      <c r="S47" s="366">
        <f t="shared" ref="S47:S53" si="58">R47/$R$54*100</f>
        <v>0</v>
      </c>
      <c r="T47" s="337">
        <v>0</v>
      </c>
      <c r="U47" s="366">
        <f t="shared" si="50"/>
        <v>0</v>
      </c>
      <c r="V47" s="337">
        <v>13.4</v>
      </c>
      <c r="W47" s="366">
        <f t="shared" ref="W47:W53" si="59">V47/$V$54*100</f>
        <v>100</v>
      </c>
      <c r="X47" s="337">
        <v>7</v>
      </c>
      <c r="Y47" s="366">
        <f t="shared" si="51"/>
        <v>100</v>
      </c>
      <c r="Z47" s="337">
        <v>0</v>
      </c>
      <c r="AA47" s="366">
        <f t="shared" ref="AA47:AA53" si="60">Z47/$Z$54*100</f>
        <v>0</v>
      </c>
      <c r="AB47" s="337">
        <v>5.3</v>
      </c>
      <c r="AC47" s="366">
        <f t="shared" si="52"/>
        <v>100</v>
      </c>
      <c r="AD47" s="337">
        <v>0</v>
      </c>
      <c r="AE47" s="366">
        <f t="shared" si="53"/>
        <v>0</v>
      </c>
      <c r="AF47" s="337">
        <v>0</v>
      </c>
      <c r="AG47" s="366">
        <f t="shared" ref="AG47:AG53" si="61">AF47/$AF$54*100</f>
        <v>0</v>
      </c>
      <c r="AH47" s="337">
        <v>0</v>
      </c>
      <c r="AI47" s="366">
        <f t="shared" si="54"/>
        <v>0</v>
      </c>
      <c r="AJ47" s="337">
        <v>0</v>
      </c>
      <c r="AK47" s="366">
        <f t="shared" ref="AK47:AK53" si="62">AJ47/$AJ$54*100</f>
        <v>0</v>
      </c>
    </row>
    <row r="48" spans="1:37">
      <c r="A48" s="416" t="s">
        <v>189</v>
      </c>
      <c r="B48" s="337">
        <f t="shared" si="45"/>
        <v>0</v>
      </c>
      <c r="C48" s="366">
        <f t="shared" si="46"/>
        <v>0</v>
      </c>
      <c r="D48" s="337">
        <v>0</v>
      </c>
      <c r="E48" s="366">
        <f t="shared" si="47"/>
        <v>0</v>
      </c>
      <c r="F48" s="337">
        <v>0</v>
      </c>
      <c r="G48" s="366">
        <f t="shared" si="47"/>
        <v>0</v>
      </c>
      <c r="H48" s="337">
        <v>0</v>
      </c>
      <c r="I48" s="366">
        <f t="shared" si="48"/>
        <v>0</v>
      </c>
      <c r="J48" s="337">
        <v>0</v>
      </c>
      <c r="K48" s="366">
        <f t="shared" si="55"/>
        <v>0</v>
      </c>
      <c r="L48" s="337">
        <v>0</v>
      </c>
      <c r="M48" s="366">
        <f t="shared" si="56"/>
        <v>0</v>
      </c>
      <c r="N48" s="337">
        <v>0</v>
      </c>
      <c r="O48" s="366">
        <f t="shared" si="57"/>
        <v>0</v>
      </c>
      <c r="P48" s="420">
        <v>0</v>
      </c>
      <c r="Q48" s="366">
        <f t="shared" si="49"/>
        <v>0</v>
      </c>
      <c r="R48" s="420">
        <v>0</v>
      </c>
      <c r="S48" s="366">
        <f t="shared" si="58"/>
        <v>0</v>
      </c>
      <c r="T48" s="420">
        <v>0</v>
      </c>
      <c r="U48" s="366">
        <f t="shared" si="50"/>
        <v>0</v>
      </c>
      <c r="V48" s="420">
        <v>0</v>
      </c>
      <c r="W48" s="366">
        <f t="shared" si="59"/>
        <v>0</v>
      </c>
      <c r="X48" s="420">
        <v>0</v>
      </c>
      <c r="Y48" s="366">
        <f t="shared" si="51"/>
        <v>0</v>
      </c>
      <c r="Z48" s="337">
        <v>0</v>
      </c>
      <c r="AA48" s="366">
        <f t="shared" si="60"/>
        <v>0</v>
      </c>
      <c r="AB48" s="337">
        <v>0</v>
      </c>
      <c r="AC48" s="366">
        <f t="shared" si="52"/>
        <v>0</v>
      </c>
      <c r="AD48" s="337">
        <v>0</v>
      </c>
      <c r="AE48" s="366">
        <f t="shared" si="53"/>
        <v>0</v>
      </c>
      <c r="AF48" s="337">
        <v>0</v>
      </c>
      <c r="AG48" s="366">
        <f t="shared" si="61"/>
        <v>0</v>
      </c>
      <c r="AH48" s="337">
        <v>0</v>
      </c>
      <c r="AI48" s="366">
        <f t="shared" si="54"/>
        <v>0</v>
      </c>
      <c r="AJ48" s="337">
        <v>0</v>
      </c>
      <c r="AK48" s="366">
        <f t="shared" si="62"/>
        <v>0</v>
      </c>
    </row>
    <row r="49" spans="1:37" s="145" customFormat="1" ht="16.5" customHeight="1">
      <c r="A49" s="416" t="s">
        <v>190</v>
      </c>
      <c r="B49" s="337">
        <f t="shared" si="45"/>
        <v>0</v>
      </c>
      <c r="C49" s="366">
        <f t="shared" si="46"/>
        <v>0</v>
      </c>
      <c r="D49" s="337">
        <v>0</v>
      </c>
      <c r="E49" s="366">
        <f t="shared" si="47"/>
        <v>0</v>
      </c>
      <c r="F49" s="337">
        <v>0</v>
      </c>
      <c r="G49" s="366">
        <f t="shared" si="47"/>
        <v>0</v>
      </c>
      <c r="H49" s="337">
        <v>0</v>
      </c>
      <c r="I49" s="366">
        <f t="shared" si="48"/>
        <v>0</v>
      </c>
      <c r="J49" s="337">
        <v>0</v>
      </c>
      <c r="K49" s="366">
        <f t="shared" si="55"/>
        <v>0</v>
      </c>
      <c r="L49" s="337">
        <v>0</v>
      </c>
      <c r="M49" s="366">
        <f t="shared" si="56"/>
        <v>0</v>
      </c>
      <c r="N49" s="337">
        <v>0</v>
      </c>
      <c r="O49" s="366">
        <f t="shared" si="57"/>
        <v>0</v>
      </c>
      <c r="P49" s="420">
        <v>0</v>
      </c>
      <c r="Q49" s="366">
        <f t="shared" si="49"/>
        <v>0</v>
      </c>
      <c r="R49" s="420">
        <v>0</v>
      </c>
      <c r="S49" s="366">
        <f t="shared" si="58"/>
        <v>0</v>
      </c>
      <c r="T49" s="420">
        <v>0</v>
      </c>
      <c r="U49" s="366">
        <f t="shared" si="50"/>
        <v>0</v>
      </c>
      <c r="V49" s="420">
        <v>0</v>
      </c>
      <c r="W49" s="366">
        <f t="shared" si="59"/>
        <v>0</v>
      </c>
      <c r="X49" s="420">
        <v>0</v>
      </c>
      <c r="Y49" s="366">
        <f t="shared" si="51"/>
        <v>0</v>
      </c>
      <c r="Z49" s="337">
        <v>0</v>
      </c>
      <c r="AA49" s="366">
        <f t="shared" si="60"/>
        <v>0</v>
      </c>
      <c r="AB49" s="337">
        <v>0</v>
      </c>
      <c r="AC49" s="366">
        <f t="shared" si="52"/>
        <v>0</v>
      </c>
      <c r="AD49" s="337">
        <v>0</v>
      </c>
      <c r="AE49" s="366">
        <f t="shared" si="53"/>
        <v>0</v>
      </c>
      <c r="AF49" s="337">
        <v>0</v>
      </c>
      <c r="AG49" s="366">
        <f t="shared" si="61"/>
        <v>0</v>
      </c>
      <c r="AH49" s="337">
        <v>0</v>
      </c>
      <c r="AI49" s="366">
        <f t="shared" si="54"/>
        <v>0</v>
      </c>
      <c r="AJ49" s="337">
        <v>0</v>
      </c>
      <c r="AK49" s="366">
        <f t="shared" si="62"/>
        <v>0</v>
      </c>
    </row>
    <row r="50" spans="1:37" s="145" customFormat="1" ht="16.5" customHeight="1">
      <c r="A50" s="416" t="s">
        <v>191</v>
      </c>
      <c r="B50" s="337">
        <f t="shared" si="45"/>
        <v>0</v>
      </c>
      <c r="C50" s="366">
        <f t="shared" si="46"/>
        <v>0</v>
      </c>
      <c r="D50" s="337">
        <v>0</v>
      </c>
      <c r="E50" s="366">
        <f t="shared" si="47"/>
        <v>0</v>
      </c>
      <c r="F50" s="337">
        <v>0</v>
      </c>
      <c r="G50" s="366">
        <f t="shared" si="47"/>
        <v>0</v>
      </c>
      <c r="H50" s="337">
        <v>0</v>
      </c>
      <c r="I50" s="366">
        <f t="shared" si="48"/>
        <v>0</v>
      </c>
      <c r="J50" s="337">
        <v>0</v>
      </c>
      <c r="K50" s="366">
        <f t="shared" si="55"/>
        <v>0</v>
      </c>
      <c r="L50" s="337">
        <v>0</v>
      </c>
      <c r="M50" s="366">
        <f t="shared" si="56"/>
        <v>0</v>
      </c>
      <c r="N50" s="337">
        <v>0</v>
      </c>
      <c r="O50" s="366">
        <f t="shared" si="57"/>
        <v>0</v>
      </c>
      <c r="P50" s="420">
        <v>0</v>
      </c>
      <c r="Q50" s="366">
        <f t="shared" si="49"/>
        <v>0</v>
      </c>
      <c r="R50" s="420">
        <v>0</v>
      </c>
      <c r="S50" s="366">
        <f t="shared" si="58"/>
        <v>0</v>
      </c>
      <c r="T50" s="420">
        <v>0</v>
      </c>
      <c r="U50" s="366">
        <f t="shared" si="50"/>
        <v>0</v>
      </c>
      <c r="V50" s="420">
        <v>0</v>
      </c>
      <c r="W50" s="366">
        <f t="shared" si="59"/>
        <v>0</v>
      </c>
      <c r="X50" s="420">
        <v>0</v>
      </c>
      <c r="Y50" s="366">
        <f t="shared" si="51"/>
        <v>0</v>
      </c>
      <c r="Z50" s="337">
        <v>0</v>
      </c>
      <c r="AA50" s="366">
        <f t="shared" si="60"/>
        <v>0</v>
      </c>
      <c r="AB50" s="337">
        <v>0</v>
      </c>
      <c r="AC50" s="366">
        <f t="shared" si="52"/>
        <v>0</v>
      </c>
      <c r="AD50" s="337">
        <v>0</v>
      </c>
      <c r="AE50" s="366">
        <f t="shared" si="53"/>
        <v>0</v>
      </c>
      <c r="AF50" s="337">
        <v>0</v>
      </c>
      <c r="AG50" s="366">
        <f t="shared" si="61"/>
        <v>0</v>
      </c>
      <c r="AH50" s="337">
        <v>0</v>
      </c>
      <c r="AI50" s="366">
        <f t="shared" si="54"/>
        <v>0</v>
      </c>
      <c r="AJ50" s="337">
        <v>0</v>
      </c>
      <c r="AK50" s="366">
        <f t="shared" si="62"/>
        <v>0</v>
      </c>
    </row>
    <row r="51" spans="1:37" s="145" customFormat="1" ht="16.5" customHeight="1">
      <c r="A51" s="416" t="s">
        <v>192</v>
      </c>
      <c r="B51" s="337">
        <f t="shared" si="45"/>
        <v>0</v>
      </c>
      <c r="C51" s="366">
        <f t="shared" si="46"/>
        <v>0</v>
      </c>
      <c r="D51" s="337">
        <v>0</v>
      </c>
      <c r="E51" s="366">
        <f t="shared" si="47"/>
        <v>0</v>
      </c>
      <c r="F51" s="337">
        <v>0</v>
      </c>
      <c r="G51" s="366">
        <f t="shared" si="47"/>
        <v>0</v>
      </c>
      <c r="H51" s="337">
        <v>0</v>
      </c>
      <c r="I51" s="366">
        <f t="shared" si="48"/>
        <v>0</v>
      </c>
      <c r="J51" s="337">
        <v>0</v>
      </c>
      <c r="K51" s="366">
        <f t="shared" si="55"/>
        <v>0</v>
      </c>
      <c r="L51" s="337">
        <v>0</v>
      </c>
      <c r="M51" s="366">
        <f t="shared" si="56"/>
        <v>0</v>
      </c>
      <c r="N51" s="337">
        <v>0</v>
      </c>
      <c r="O51" s="366">
        <f t="shared" si="57"/>
        <v>0</v>
      </c>
      <c r="P51" s="420">
        <v>0</v>
      </c>
      <c r="Q51" s="366">
        <f t="shared" si="49"/>
        <v>0</v>
      </c>
      <c r="R51" s="420">
        <v>0</v>
      </c>
      <c r="S51" s="366">
        <f t="shared" si="58"/>
        <v>0</v>
      </c>
      <c r="T51" s="420">
        <v>0</v>
      </c>
      <c r="U51" s="366">
        <f t="shared" si="50"/>
        <v>0</v>
      </c>
      <c r="V51" s="420">
        <v>0</v>
      </c>
      <c r="W51" s="366">
        <f t="shared" si="59"/>
        <v>0</v>
      </c>
      <c r="X51" s="420">
        <v>0</v>
      </c>
      <c r="Y51" s="366">
        <f t="shared" si="51"/>
        <v>0</v>
      </c>
      <c r="Z51" s="337">
        <v>0</v>
      </c>
      <c r="AA51" s="366">
        <f t="shared" si="60"/>
        <v>0</v>
      </c>
      <c r="AB51" s="337">
        <v>0</v>
      </c>
      <c r="AC51" s="366">
        <f t="shared" si="52"/>
        <v>0</v>
      </c>
      <c r="AD51" s="337">
        <v>0</v>
      </c>
      <c r="AE51" s="366">
        <f t="shared" si="53"/>
        <v>0</v>
      </c>
      <c r="AF51" s="337">
        <v>0</v>
      </c>
      <c r="AG51" s="366">
        <f t="shared" si="61"/>
        <v>0</v>
      </c>
      <c r="AH51" s="337">
        <v>0</v>
      </c>
      <c r="AI51" s="366">
        <f t="shared" si="54"/>
        <v>0</v>
      </c>
      <c r="AJ51" s="337">
        <v>0</v>
      </c>
      <c r="AK51" s="366">
        <f t="shared" si="62"/>
        <v>0</v>
      </c>
    </row>
    <row r="52" spans="1:37">
      <c r="A52" s="416" t="s">
        <v>193</v>
      </c>
      <c r="B52" s="337">
        <f t="shared" si="45"/>
        <v>39</v>
      </c>
      <c r="C52" s="366">
        <f t="shared" si="46"/>
        <v>7.3020438559622747</v>
      </c>
      <c r="D52" s="337">
        <v>0</v>
      </c>
      <c r="E52" s="366">
        <f t="shared" si="47"/>
        <v>0</v>
      </c>
      <c r="F52" s="337">
        <v>0</v>
      </c>
      <c r="G52" s="366">
        <f t="shared" si="47"/>
        <v>0</v>
      </c>
      <c r="H52" s="337">
        <v>39</v>
      </c>
      <c r="I52" s="366">
        <f t="shared" si="48"/>
        <v>26.209677419354836</v>
      </c>
      <c r="J52" s="337">
        <v>0</v>
      </c>
      <c r="K52" s="366">
        <f t="shared" si="55"/>
        <v>0</v>
      </c>
      <c r="L52" s="337">
        <v>0</v>
      </c>
      <c r="M52" s="366">
        <f t="shared" si="56"/>
        <v>0</v>
      </c>
      <c r="N52" s="337">
        <v>0</v>
      </c>
      <c r="O52" s="366">
        <f t="shared" si="57"/>
        <v>0</v>
      </c>
      <c r="P52" s="420">
        <v>0</v>
      </c>
      <c r="Q52" s="366">
        <f t="shared" si="49"/>
        <v>0</v>
      </c>
      <c r="R52" s="420">
        <v>0</v>
      </c>
      <c r="S52" s="366">
        <f t="shared" si="58"/>
        <v>0</v>
      </c>
      <c r="T52" s="420">
        <v>0</v>
      </c>
      <c r="U52" s="366">
        <f t="shared" si="50"/>
        <v>0</v>
      </c>
      <c r="V52" s="420">
        <v>0</v>
      </c>
      <c r="W52" s="366">
        <f t="shared" si="59"/>
        <v>0</v>
      </c>
      <c r="X52" s="420">
        <v>0</v>
      </c>
      <c r="Y52" s="366">
        <f t="shared" si="51"/>
        <v>0</v>
      </c>
      <c r="Z52" s="337">
        <v>0</v>
      </c>
      <c r="AA52" s="366">
        <f t="shared" si="60"/>
        <v>0</v>
      </c>
      <c r="AB52" s="337">
        <v>0</v>
      </c>
      <c r="AC52" s="366">
        <f t="shared" si="52"/>
        <v>0</v>
      </c>
      <c r="AD52" s="337">
        <v>0</v>
      </c>
      <c r="AE52" s="366">
        <f t="shared" si="53"/>
        <v>0</v>
      </c>
      <c r="AF52" s="337">
        <v>0</v>
      </c>
      <c r="AG52" s="366">
        <f t="shared" si="61"/>
        <v>0</v>
      </c>
      <c r="AH52" s="337">
        <v>0</v>
      </c>
      <c r="AI52" s="366">
        <f t="shared" si="54"/>
        <v>0</v>
      </c>
      <c r="AJ52" s="337">
        <v>0</v>
      </c>
      <c r="AK52" s="366">
        <f t="shared" si="62"/>
        <v>0</v>
      </c>
    </row>
    <row r="53" spans="1:37" ht="13.5" thickBot="1">
      <c r="A53" s="416" t="s">
        <v>194</v>
      </c>
      <c r="B53" s="337">
        <f t="shared" si="45"/>
        <v>0</v>
      </c>
      <c r="C53" s="366">
        <f t="shared" si="46"/>
        <v>0</v>
      </c>
      <c r="D53" s="337">
        <v>0</v>
      </c>
      <c r="E53" s="366">
        <f t="shared" si="47"/>
        <v>0</v>
      </c>
      <c r="F53" s="337">
        <v>0</v>
      </c>
      <c r="G53" s="366">
        <f t="shared" si="47"/>
        <v>0</v>
      </c>
      <c r="H53" s="337">
        <v>0</v>
      </c>
      <c r="I53" s="366">
        <f t="shared" si="48"/>
        <v>0</v>
      </c>
      <c r="J53" s="337">
        <v>0</v>
      </c>
      <c r="K53" s="366">
        <f t="shared" si="55"/>
        <v>0</v>
      </c>
      <c r="L53" s="337">
        <v>0</v>
      </c>
      <c r="M53" s="366">
        <f t="shared" si="56"/>
        <v>0</v>
      </c>
      <c r="N53" s="337">
        <v>0</v>
      </c>
      <c r="O53" s="366">
        <f t="shared" si="57"/>
        <v>0</v>
      </c>
      <c r="P53" s="420">
        <v>0</v>
      </c>
      <c r="Q53" s="366">
        <f t="shared" si="49"/>
        <v>0</v>
      </c>
      <c r="R53" s="420">
        <v>0</v>
      </c>
      <c r="S53" s="366">
        <f t="shared" si="58"/>
        <v>0</v>
      </c>
      <c r="T53" s="420">
        <v>0</v>
      </c>
      <c r="U53" s="366">
        <f t="shared" si="50"/>
        <v>0</v>
      </c>
      <c r="V53" s="420">
        <v>0</v>
      </c>
      <c r="W53" s="366">
        <f t="shared" si="59"/>
        <v>0</v>
      </c>
      <c r="X53" s="420">
        <v>0</v>
      </c>
      <c r="Y53" s="366">
        <f t="shared" si="51"/>
        <v>0</v>
      </c>
      <c r="Z53" s="337">
        <v>0</v>
      </c>
      <c r="AA53" s="366">
        <f t="shared" si="60"/>
        <v>0</v>
      </c>
      <c r="AB53" s="337">
        <v>0</v>
      </c>
      <c r="AC53" s="366">
        <f t="shared" si="52"/>
        <v>0</v>
      </c>
      <c r="AD53" s="337">
        <v>0</v>
      </c>
      <c r="AE53" s="366">
        <f t="shared" si="53"/>
        <v>0</v>
      </c>
      <c r="AF53" s="337">
        <v>0</v>
      </c>
      <c r="AG53" s="366">
        <f t="shared" si="61"/>
        <v>0</v>
      </c>
      <c r="AH53" s="337">
        <v>0</v>
      </c>
      <c r="AI53" s="366">
        <f t="shared" si="54"/>
        <v>0</v>
      </c>
      <c r="AJ53" s="337">
        <v>0</v>
      </c>
      <c r="AK53" s="366">
        <f t="shared" si="62"/>
        <v>0</v>
      </c>
    </row>
    <row r="54" spans="1:37" ht="13.5" thickBot="1">
      <c r="A54" s="362" t="s">
        <v>18</v>
      </c>
      <c r="B54" s="355">
        <f t="shared" ref="B54:G54" si="63">SUM(B46:B53)</f>
        <v>534.09703870999988</v>
      </c>
      <c r="C54" s="365">
        <f t="shared" si="63"/>
        <v>100</v>
      </c>
      <c r="D54" s="356">
        <f t="shared" si="63"/>
        <v>3.5470000000000002</v>
      </c>
      <c r="E54" s="365">
        <f t="shared" si="63"/>
        <v>100</v>
      </c>
      <c r="F54" s="356">
        <f t="shared" si="63"/>
        <v>0</v>
      </c>
      <c r="G54" s="365">
        <f t="shared" si="63"/>
        <v>0</v>
      </c>
      <c r="H54" s="356">
        <f t="shared" ref="H54:P54" si="64">SUM(H46:H53)</f>
        <v>148.80000000000001</v>
      </c>
      <c r="I54" s="365">
        <f>SUM(I46:I53)</f>
        <v>99.999999999999986</v>
      </c>
      <c r="J54" s="356">
        <f>SUM(J46:J53)</f>
        <v>4.5199999999999996</v>
      </c>
      <c r="K54" s="365">
        <f>SUM(K46:K53)</f>
        <v>100</v>
      </c>
      <c r="L54" s="356">
        <f t="shared" si="64"/>
        <v>26.3</v>
      </c>
      <c r="M54" s="365">
        <f>SUM(M46:M53)</f>
        <v>100</v>
      </c>
      <c r="N54" s="356">
        <f t="shared" si="64"/>
        <v>143.66127059999999</v>
      </c>
      <c r="O54" s="365">
        <f t="shared" si="64"/>
        <v>100.00000000000001</v>
      </c>
      <c r="P54" s="356">
        <f t="shared" si="64"/>
        <v>88.19866811</v>
      </c>
      <c r="Q54" s="365">
        <f>SUM(Q46:Q53)</f>
        <v>100</v>
      </c>
      <c r="R54" s="356">
        <f>SUM(R46:R53)</f>
        <v>1E-4</v>
      </c>
      <c r="S54" s="365">
        <f>SUM(S46:S53)</f>
        <v>100</v>
      </c>
      <c r="T54" s="356">
        <f>SUM(T46:T53)</f>
        <v>3.77</v>
      </c>
      <c r="U54" s="365">
        <f>SUM(U46:U53)</f>
        <v>100</v>
      </c>
      <c r="V54" s="356">
        <f t="shared" ref="V54:AC54" si="65">SUM(V46:V53)</f>
        <v>13.4</v>
      </c>
      <c r="W54" s="365">
        <f t="shared" si="65"/>
        <v>100</v>
      </c>
      <c r="X54" s="356">
        <f t="shared" si="65"/>
        <v>7</v>
      </c>
      <c r="Y54" s="365">
        <f t="shared" si="65"/>
        <v>100</v>
      </c>
      <c r="Z54" s="356">
        <f>SUM(Z46:Z53)</f>
        <v>7.4</v>
      </c>
      <c r="AA54" s="365">
        <f>SUM(AA46:AA53)</f>
        <v>100</v>
      </c>
      <c r="AB54" s="356">
        <f t="shared" si="65"/>
        <v>5.3</v>
      </c>
      <c r="AC54" s="365">
        <f t="shared" si="65"/>
        <v>100</v>
      </c>
      <c r="AD54" s="356">
        <f t="shared" ref="AD54:AK54" si="66">SUM(AD46:AD53)</f>
        <v>39.5</v>
      </c>
      <c r="AE54" s="365">
        <f t="shared" si="66"/>
        <v>100</v>
      </c>
      <c r="AF54" s="356">
        <f t="shared" si="66"/>
        <v>0.2</v>
      </c>
      <c r="AG54" s="365">
        <f t="shared" si="66"/>
        <v>100</v>
      </c>
      <c r="AH54" s="356">
        <f t="shared" si="66"/>
        <v>41.8</v>
      </c>
      <c r="AI54" s="365">
        <f t="shared" si="66"/>
        <v>100</v>
      </c>
      <c r="AJ54" s="356">
        <f t="shared" si="66"/>
        <v>0.7</v>
      </c>
      <c r="AK54" s="365">
        <f t="shared" si="66"/>
        <v>100</v>
      </c>
    </row>
    <row r="55" spans="1:37">
      <c r="A55" s="1291"/>
      <c r="B55" s="161"/>
      <c r="C55" s="161"/>
      <c r="D55" s="161"/>
      <c r="E55" s="161"/>
      <c r="F55" s="161"/>
      <c r="G55" s="161"/>
      <c r="H55" s="472"/>
      <c r="I55" s="1045"/>
      <c r="J55" s="519" t="s">
        <v>466</v>
      </c>
      <c r="K55" s="1045"/>
      <c r="L55" s="472"/>
      <c r="M55" s="1045"/>
      <c r="N55" s="472"/>
      <c r="O55" s="1045"/>
      <c r="P55" s="1045"/>
      <c r="Q55" s="1045"/>
      <c r="R55" s="1045"/>
      <c r="S55" s="1045"/>
      <c r="T55" s="1045"/>
      <c r="U55" s="1045"/>
      <c r="V55" s="1045"/>
      <c r="W55" s="1045"/>
      <c r="X55" s="1045"/>
      <c r="Y55" s="1045"/>
      <c r="Z55" s="1045"/>
      <c r="AA55" s="1045"/>
      <c r="AB55" s="472"/>
      <c r="AC55" s="1045"/>
    </row>
    <row r="56" spans="1:37">
      <c r="A56" s="511"/>
      <c r="B56" s="338"/>
      <c r="C56" s="1032"/>
      <c r="D56" s="1032"/>
      <c r="E56" s="1032"/>
      <c r="F56" s="1032"/>
      <c r="G56" s="1032"/>
      <c r="H56" s="420"/>
      <c r="I56" s="1032"/>
      <c r="J56" s="1093">
        <v>225.51</v>
      </c>
      <c r="K56" s="1032"/>
      <c r="L56" s="420"/>
      <c r="M56" s="1032"/>
      <c r="N56" s="420"/>
      <c r="O56" s="1032"/>
      <c r="P56" s="1032"/>
      <c r="Q56" s="1032"/>
      <c r="R56" s="1032"/>
      <c r="S56" s="1032"/>
      <c r="T56" s="1032"/>
      <c r="U56" s="1032"/>
      <c r="V56" s="1032"/>
      <c r="W56" s="1032"/>
      <c r="X56" s="1032"/>
      <c r="Y56" s="1032"/>
      <c r="Z56" s="1032"/>
      <c r="AA56" s="1032"/>
      <c r="AB56" s="420"/>
      <c r="AC56" s="1032"/>
      <c r="AD56" s="145" t="s">
        <v>466</v>
      </c>
    </row>
    <row r="57" spans="1:37">
      <c r="A57" s="511"/>
      <c r="B57" s="338"/>
      <c r="C57" s="1032"/>
      <c r="D57" s="1032"/>
      <c r="E57" s="1032"/>
      <c r="F57" s="1032"/>
      <c r="G57" s="1032"/>
      <c r="H57" s="420"/>
      <c r="I57" s="1032"/>
      <c r="J57" s="420"/>
      <c r="K57" s="1032"/>
      <c r="L57" s="420"/>
      <c r="M57" s="1032"/>
      <c r="N57" s="420"/>
      <c r="O57" s="1032"/>
      <c r="P57" s="1032"/>
      <c r="Q57" s="1032"/>
      <c r="R57" s="1032"/>
      <c r="S57" s="1032"/>
      <c r="T57" s="1032"/>
      <c r="U57" s="1032"/>
      <c r="V57" s="1032"/>
      <c r="W57" s="1032"/>
      <c r="X57" s="1032"/>
      <c r="Y57" s="1032"/>
      <c r="Z57" s="1032"/>
      <c r="AA57" s="1032"/>
      <c r="AB57" s="420"/>
      <c r="AC57" s="1032"/>
      <c r="AD57" s="145">
        <v>360.1</v>
      </c>
    </row>
    <row r="58" spans="1:37">
      <c r="A58" s="511"/>
      <c r="B58" s="338"/>
      <c r="C58" s="1032"/>
      <c r="D58" s="1032"/>
      <c r="E58" s="1032"/>
      <c r="F58" s="1032"/>
      <c r="G58" s="1032"/>
      <c r="H58" s="420"/>
      <c r="I58" s="1032"/>
      <c r="J58" s="420"/>
      <c r="K58" s="1032"/>
      <c r="L58" s="420"/>
      <c r="M58" s="1032"/>
      <c r="N58" s="420"/>
      <c r="O58" s="1032"/>
      <c r="P58" s="1032"/>
      <c r="Q58" s="1032"/>
      <c r="R58" s="1032"/>
      <c r="S58" s="1032"/>
      <c r="T58" s="1032"/>
      <c r="U58" s="1032"/>
      <c r="V58" s="1032"/>
      <c r="W58" s="1032"/>
      <c r="X58" s="1032"/>
      <c r="Y58" s="1032"/>
      <c r="Z58" s="1032"/>
      <c r="AA58" s="1032"/>
      <c r="AB58" s="420"/>
      <c r="AC58" s="1032"/>
    </row>
    <row r="59" spans="1:37">
      <c r="A59" s="511"/>
      <c r="B59" s="338"/>
      <c r="C59" s="1032"/>
      <c r="D59" s="1032"/>
      <c r="E59" s="1032"/>
      <c r="F59" s="1032"/>
      <c r="G59" s="1032"/>
      <c r="H59" s="420"/>
      <c r="I59" s="1032"/>
      <c r="J59" s="420"/>
      <c r="K59" s="1032"/>
      <c r="L59" s="420"/>
      <c r="M59" s="1032"/>
      <c r="N59" s="420"/>
      <c r="O59" s="1032"/>
      <c r="P59" s="1032"/>
      <c r="Q59" s="1032"/>
      <c r="R59" s="1032"/>
      <c r="S59" s="1032"/>
      <c r="T59" s="1032"/>
      <c r="U59" s="1032"/>
      <c r="V59" s="1032"/>
      <c r="W59" s="1032"/>
      <c r="X59" s="1032"/>
      <c r="Y59" s="1032"/>
      <c r="Z59" s="1032"/>
      <c r="AA59" s="1032"/>
      <c r="AB59" s="420"/>
      <c r="AC59" s="1032"/>
    </row>
    <row r="60" spans="1:37">
      <c r="A60" s="511"/>
      <c r="B60" s="338"/>
      <c r="C60" s="1032"/>
      <c r="D60" s="1032"/>
      <c r="E60" s="1032"/>
      <c r="F60" s="1032"/>
      <c r="G60" s="1032"/>
      <c r="H60" s="420"/>
      <c r="I60" s="1032"/>
      <c r="J60" s="420"/>
      <c r="K60" s="1032"/>
      <c r="L60" s="420"/>
      <c r="M60" s="1032"/>
      <c r="N60" s="420"/>
      <c r="O60" s="1032"/>
      <c r="P60" s="1032"/>
      <c r="Q60" s="1032"/>
      <c r="R60" s="1032"/>
      <c r="S60" s="1032"/>
      <c r="T60" s="1032"/>
      <c r="U60" s="1032"/>
      <c r="V60" s="1032"/>
      <c r="W60" s="1032"/>
      <c r="X60" s="1032"/>
      <c r="Y60" s="1032"/>
      <c r="Z60" s="1032"/>
      <c r="AA60" s="1032"/>
      <c r="AB60" s="420"/>
      <c r="AC60" s="1032"/>
    </row>
    <row r="61" spans="1:37">
      <c r="A61" s="511"/>
      <c r="B61" s="338"/>
      <c r="C61" s="1032"/>
      <c r="D61" s="1032"/>
      <c r="E61" s="1032"/>
      <c r="F61" s="1032"/>
      <c r="G61" s="1032"/>
      <c r="H61" s="420"/>
      <c r="I61" s="1032"/>
      <c r="J61" s="420"/>
      <c r="K61" s="1032"/>
      <c r="L61" s="420"/>
      <c r="M61" s="1032"/>
      <c r="N61" s="420"/>
      <c r="O61" s="1032"/>
      <c r="P61" s="1032"/>
      <c r="Q61" s="1032"/>
      <c r="R61" s="1032"/>
      <c r="S61" s="1032"/>
      <c r="T61" s="1032"/>
      <c r="U61" s="1032"/>
      <c r="V61" s="1032"/>
      <c r="W61" s="1032"/>
      <c r="X61" s="1032"/>
      <c r="Y61" s="1032"/>
      <c r="Z61" s="1032"/>
      <c r="AA61" s="1032"/>
      <c r="AB61" s="420"/>
      <c r="AC61" s="1032"/>
    </row>
    <row r="62" spans="1:37">
      <c r="A62" s="144"/>
      <c r="B62" s="420"/>
      <c r="C62" s="1032"/>
      <c r="D62" s="1032"/>
      <c r="E62" s="1032"/>
      <c r="F62" s="1032"/>
      <c r="G62" s="1032"/>
      <c r="H62" s="420"/>
      <c r="I62" s="587"/>
      <c r="J62" s="420"/>
      <c r="K62" s="587"/>
      <c r="L62" s="420"/>
      <c r="M62" s="587"/>
      <c r="N62" s="420"/>
      <c r="O62" s="587"/>
      <c r="P62" s="587"/>
      <c r="Q62" s="587"/>
      <c r="R62" s="587"/>
      <c r="S62" s="587"/>
      <c r="T62" s="587"/>
      <c r="U62" s="587"/>
      <c r="V62" s="587"/>
      <c r="W62" s="587"/>
      <c r="X62" s="587"/>
      <c r="Y62" s="587"/>
      <c r="Z62" s="587"/>
      <c r="AA62" s="587"/>
      <c r="AB62" s="420"/>
      <c r="AC62" s="587"/>
    </row>
    <row r="63" spans="1:37">
      <c r="A63" s="144"/>
      <c r="B63" s="338"/>
      <c r="C63" s="1032"/>
      <c r="D63" s="1032"/>
      <c r="E63" s="1032"/>
      <c r="F63" s="1032"/>
      <c r="G63" s="1032"/>
      <c r="H63" s="420"/>
      <c r="I63" s="587"/>
      <c r="J63" s="420"/>
      <c r="K63" s="587"/>
      <c r="L63" s="420"/>
      <c r="M63" s="587"/>
      <c r="N63" s="420"/>
      <c r="O63" s="587"/>
      <c r="P63" s="587"/>
      <c r="Q63" s="587"/>
      <c r="R63" s="587"/>
      <c r="S63" s="587"/>
      <c r="T63" s="587"/>
      <c r="U63" s="587"/>
      <c r="V63" s="587"/>
      <c r="W63" s="587"/>
      <c r="X63" s="587"/>
      <c r="Y63" s="587"/>
      <c r="Z63" s="587"/>
      <c r="AA63" s="587"/>
      <c r="AB63" s="420"/>
      <c r="AC63" s="587"/>
    </row>
    <row r="64" spans="1:37">
      <c r="A64" s="144"/>
      <c r="B64" s="420"/>
      <c r="C64" s="1019"/>
      <c r="D64" s="1019"/>
      <c r="E64" s="1019"/>
      <c r="F64" s="1019"/>
      <c r="G64" s="1019"/>
      <c r="H64" s="420"/>
      <c r="I64" s="587"/>
      <c r="J64" s="420"/>
      <c r="K64" s="587"/>
      <c r="L64" s="420"/>
      <c r="M64" s="587"/>
      <c r="N64" s="420"/>
      <c r="O64" s="587"/>
      <c r="P64" s="587"/>
      <c r="Q64" s="587"/>
      <c r="R64" s="587"/>
      <c r="S64" s="587"/>
      <c r="T64" s="587"/>
      <c r="U64" s="587"/>
      <c r="V64" s="587"/>
      <c r="W64" s="587"/>
      <c r="X64" s="587"/>
      <c r="Y64" s="587"/>
      <c r="Z64" s="587"/>
      <c r="AA64" s="587"/>
      <c r="AB64" s="420"/>
      <c r="AC64" s="587"/>
    </row>
    <row r="65" spans="1:29">
      <c r="A65" s="144"/>
      <c r="B65" s="1019"/>
      <c r="C65" s="1019"/>
      <c r="D65" s="1019"/>
      <c r="E65" s="1019"/>
      <c r="F65" s="1019"/>
      <c r="G65" s="1019"/>
      <c r="H65" s="420"/>
      <c r="I65" s="587"/>
      <c r="J65" s="420"/>
      <c r="K65" s="587"/>
      <c r="L65" s="420"/>
      <c r="M65" s="587"/>
      <c r="N65" s="420"/>
      <c r="O65" s="587"/>
      <c r="P65" s="587"/>
      <c r="Q65" s="587"/>
      <c r="R65" s="587"/>
      <c r="S65" s="587"/>
      <c r="T65" s="587"/>
      <c r="U65" s="587"/>
      <c r="V65" s="587"/>
      <c r="W65" s="587"/>
      <c r="X65" s="587"/>
      <c r="Y65" s="587"/>
      <c r="Z65" s="587"/>
      <c r="AA65" s="587"/>
      <c r="AB65" s="420"/>
      <c r="AC65" s="587"/>
    </row>
    <row r="66" spans="1:29">
      <c r="A66" s="511"/>
      <c r="B66" s="338"/>
      <c r="C66" s="1032"/>
      <c r="D66" s="1032"/>
      <c r="E66" s="1032"/>
      <c r="F66" s="1032"/>
      <c r="G66" s="1032"/>
      <c r="H66" s="420"/>
      <c r="I66" s="1032"/>
      <c r="J66" s="420"/>
      <c r="K66" s="1032"/>
      <c r="L66" s="420"/>
      <c r="M66" s="1032"/>
      <c r="N66" s="420"/>
      <c r="O66" s="1032"/>
      <c r="P66" s="1032"/>
      <c r="Q66" s="1032"/>
      <c r="R66" s="1032"/>
      <c r="S66" s="1032"/>
      <c r="T66" s="1032"/>
      <c r="U66" s="1032"/>
      <c r="V66" s="1032"/>
      <c r="W66" s="1032"/>
      <c r="X66" s="1032"/>
      <c r="Y66" s="1032"/>
      <c r="Z66" s="1032"/>
      <c r="AA66" s="1032"/>
      <c r="AB66" s="420"/>
      <c r="AC66" s="1032"/>
    </row>
    <row r="67" spans="1:29">
      <c r="A67" s="511"/>
      <c r="B67" s="338"/>
      <c r="C67" s="1032"/>
      <c r="D67" s="1032"/>
      <c r="E67" s="1032"/>
      <c r="F67" s="1032"/>
      <c r="G67" s="1032"/>
      <c r="H67" s="420"/>
      <c r="I67" s="1032"/>
      <c r="J67" s="420"/>
      <c r="K67" s="1032"/>
      <c r="L67" s="420"/>
      <c r="M67" s="1032"/>
      <c r="N67" s="420"/>
      <c r="O67" s="1032"/>
      <c r="P67" s="1032"/>
      <c r="Q67" s="1032"/>
      <c r="R67" s="1032"/>
      <c r="S67" s="1032"/>
      <c r="T67" s="1032"/>
      <c r="U67" s="1032"/>
      <c r="V67" s="1032"/>
      <c r="W67" s="1032"/>
      <c r="X67" s="1032"/>
      <c r="Y67" s="1032"/>
      <c r="Z67" s="1032"/>
      <c r="AA67" s="1032"/>
      <c r="AB67" s="420"/>
      <c r="AC67" s="1032"/>
    </row>
    <row r="68" spans="1:29">
      <c r="A68" s="511"/>
      <c r="B68" s="338"/>
      <c r="C68" s="1032"/>
      <c r="D68" s="1032"/>
      <c r="E68" s="1032"/>
      <c r="F68" s="1032"/>
      <c r="G68" s="1032"/>
      <c r="H68" s="420"/>
      <c r="I68" s="1032"/>
      <c r="J68" s="420"/>
      <c r="K68" s="1032"/>
      <c r="L68" s="420"/>
      <c r="M68" s="1032"/>
      <c r="N68" s="420"/>
      <c r="O68" s="1032"/>
      <c r="P68" s="1032"/>
      <c r="Q68" s="1032"/>
      <c r="R68" s="1032"/>
      <c r="S68" s="1032"/>
      <c r="T68" s="1032"/>
      <c r="U68" s="1032"/>
      <c r="V68" s="1032"/>
      <c r="W68" s="1032"/>
      <c r="X68" s="1032"/>
      <c r="Y68" s="1032"/>
      <c r="Z68" s="1032"/>
      <c r="AA68" s="1032"/>
      <c r="AB68" s="420"/>
      <c r="AC68" s="1032"/>
    </row>
    <row r="69" spans="1:29">
      <c r="A69" s="511"/>
      <c r="B69" s="338"/>
      <c r="C69" s="1032"/>
      <c r="D69" s="1032"/>
      <c r="E69" s="1032"/>
      <c r="F69" s="1032"/>
      <c r="G69" s="1032"/>
      <c r="H69" s="420"/>
      <c r="I69" s="1032"/>
      <c r="J69" s="420"/>
      <c r="K69" s="1032"/>
      <c r="L69" s="420"/>
      <c r="M69" s="1032"/>
      <c r="N69" s="420"/>
      <c r="O69" s="1032"/>
      <c r="P69" s="1032"/>
      <c r="Q69" s="1032"/>
      <c r="R69" s="1032"/>
      <c r="S69" s="1032"/>
      <c r="T69" s="1032"/>
      <c r="U69" s="1032"/>
      <c r="V69" s="1032"/>
      <c r="W69" s="1032"/>
      <c r="X69" s="1032"/>
      <c r="Y69" s="1032"/>
      <c r="Z69" s="1032"/>
      <c r="AA69" s="1032"/>
      <c r="AB69" s="420"/>
      <c r="AC69" s="1032"/>
    </row>
    <row r="70" spans="1:29">
      <c r="A70" s="511"/>
      <c r="B70" s="338"/>
      <c r="C70" s="1032"/>
      <c r="D70" s="1032"/>
      <c r="E70" s="1032"/>
      <c r="F70" s="1032"/>
      <c r="G70" s="1032"/>
      <c r="H70" s="420"/>
      <c r="I70" s="1032"/>
      <c r="J70" s="420"/>
      <c r="K70" s="1032"/>
      <c r="L70" s="420"/>
      <c r="M70" s="1032"/>
      <c r="N70" s="420"/>
      <c r="O70" s="1032"/>
      <c r="P70" s="1032"/>
      <c r="Q70" s="1032"/>
      <c r="R70" s="1032"/>
      <c r="S70" s="1032"/>
      <c r="T70" s="1032"/>
      <c r="U70" s="1032"/>
      <c r="V70" s="1032"/>
      <c r="W70" s="1032"/>
      <c r="X70" s="1032"/>
      <c r="Y70" s="1032"/>
      <c r="Z70" s="1032"/>
      <c r="AA70" s="1032"/>
      <c r="AB70" s="420"/>
      <c r="AC70" s="1032"/>
    </row>
    <row r="71" spans="1:29">
      <c r="A71" s="511"/>
      <c r="B71" s="338"/>
      <c r="C71" s="1032"/>
      <c r="D71" s="1032"/>
      <c r="E71" s="1032"/>
      <c r="F71" s="1032"/>
      <c r="G71" s="1032"/>
      <c r="H71" s="420"/>
      <c r="I71" s="1032"/>
      <c r="J71" s="420"/>
      <c r="K71" s="1032"/>
      <c r="L71" s="420"/>
      <c r="M71" s="1032"/>
      <c r="N71" s="420"/>
      <c r="O71" s="1032"/>
      <c r="P71" s="1032"/>
      <c r="Q71" s="1032"/>
      <c r="R71" s="1032"/>
      <c r="S71" s="1032"/>
      <c r="T71" s="1032"/>
      <c r="U71" s="1032"/>
      <c r="V71" s="1032"/>
      <c r="W71" s="1032"/>
      <c r="X71" s="1032"/>
      <c r="Y71" s="1032"/>
      <c r="Z71" s="1032"/>
      <c r="AA71" s="1032"/>
      <c r="AB71" s="420"/>
      <c r="AC71" s="1032"/>
    </row>
    <row r="72" spans="1:29">
      <c r="A72" s="511"/>
      <c r="B72" s="338"/>
      <c r="C72" s="1032"/>
      <c r="D72" s="1032"/>
      <c r="E72" s="1032"/>
      <c r="F72" s="1032"/>
      <c r="G72" s="1032"/>
      <c r="H72" s="420"/>
      <c r="I72" s="1032"/>
      <c r="J72" s="420"/>
      <c r="K72" s="1032"/>
      <c r="L72" s="420"/>
      <c r="M72" s="1032"/>
      <c r="N72" s="420"/>
      <c r="O72" s="1032"/>
      <c r="P72" s="1032"/>
      <c r="Q72" s="1032"/>
      <c r="R72" s="1032"/>
      <c r="S72" s="1032"/>
      <c r="T72" s="1032"/>
      <c r="U72" s="1032"/>
      <c r="V72" s="1032"/>
      <c r="W72" s="1032"/>
      <c r="X72" s="1032"/>
      <c r="Y72" s="1032"/>
      <c r="Z72" s="1032"/>
      <c r="AA72" s="1032"/>
      <c r="AB72" s="420"/>
      <c r="AC72" s="1032"/>
    </row>
    <row r="73" spans="1:29">
      <c r="A73" s="144"/>
      <c r="B73" s="420"/>
      <c r="C73" s="1032"/>
      <c r="D73" s="1032"/>
      <c r="E73" s="1032"/>
      <c r="F73" s="1032"/>
      <c r="G73" s="1032"/>
      <c r="H73" s="420"/>
      <c r="I73" s="1032"/>
      <c r="J73" s="420"/>
      <c r="K73" s="1032"/>
      <c r="L73" s="420"/>
      <c r="M73" s="1032"/>
      <c r="N73" s="420"/>
      <c r="O73" s="1032"/>
      <c r="P73" s="1032"/>
      <c r="Q73" s="1032"/>
      <c r="R73" s="1032"/>
      <c r="S73" s="1032"/>
      <c r="T73" s="1032"/>
      <c r="U73" s="1032"/>
      <c r="V73" s="1032"/>
      <c r="W73" s="1032"/>
      <c r="X73" s="1032"/>
      <c r="Y73" s="1032"/>
      <c r="Z73" s="1032"/>
      <c r="AA73" s="1032"/>
      <c r="AB73" s="420"/>
      <c r="AC73" s="1032"/>
    </row>
    <row r="74" spans="1:29">
      <c r="A74" s="144"/>
      <c r="B74" s="338"/>
      <c r="C74" s="1032"/>
      <c r="D74" s="1032"/>
      <c r="E74" s="1032"/>
      <c r="F74" s="1032"/>
      <c r="G74" s="1032"/>
      <c r="H74" s="420"/>
      <c r="I74" s="1032"/>
      <c r="J74" s="420"/>
      <c r="K74" s="1032"/>
      <c r="L74" s="420"/>
      <c r="M74" s="1032"/>
      <c r="N74" s="420"/>
      <c r="O74" s="1032"/>
      <c r="P74" s="1032"/>
      <c r="Q74" s="1032"/>
      <c r="R74" s="1032"/>
      <c r="S74" s="1032"/>
      <c r="T74" s="1032"/>
      <c r="U74" s="1032"/>
      <c r="V74" s="1032"/>
      <c r="W74" s="1032"/>
      <c r="X74" s="1032"/>
      <c r="Y74" s="1032"/>
      <c r="Z74" s="1032"/>
      <c r="AA74" s="1032"/>
      <c r="AB74" s="420"/>
      <c r="AC74" s="1032"/>
    </row>
    <row r="75" spans="1:29">
      <c r="A75" s="144"/>
      <c r="B75" s="420"/>
      <c r="C75" s="1032"/>
      <c r="D75" s="1032"/>
      <c r="E75" s="1032"/>
      <c r="F75" s="1032"/>
      <c r="G75" s="1032"/>
      <c r="H75" s="420"/>
      <c r="I75" s="1032"/>
      <c r="J75" s="420"/>
      <c r="K75" s="1032"/>
      <c r="L75" s="420"/>
      <c r="M75" s="1032"/>
      <c r="N75" s="420"/>
      <c r="O75" s="1032"/>
      <c r="P75" s="1032"/>
      <c r="Q75" s="1032"/>
      <c r="R75" s="1032"/>
      <c r="S75" s="1032"/>
      <c r="T75" s="1032"/>
      <c r="U75" s="1032"/>
      <c r="V75" s="1032"/>
      <c r="W75" s="1032"/>
      <c r="X75" s="1032"/>
      <c r="Y75" s="1032"/>
      <c r="Z75" s="1032"/>
      <c r="AA75" s="1032"/>
      <c r="AB75" s="420"/>
      <c r="AC75" s="1032"/>
    </row>
    <row r="76" spans="1:29">
      <c r="A76" s="145"/>
      <c r="B76" s="1019"/>
      <c r="C76" s="1019"/>
      <c r="D76" s="1019"/>
      <c r="E76" s="1019"/>
      <c r="F76" s="1019"/>
      <c r="G76" s="1019"/>
      <c r="H76" s="420"/>
      <c r="I76" s="338"/>
      <c r="J76" s="420"/>
      <c r="K76" s="587"/>
      <c r="L76" s="420"/>
      <c r="M76" s="587"/>
      <c r="N76" s="420"/>
      <c r="O76" s="587"/>
      <c r="P76" s="587"/>
      <c r="Q76" s="587"/>
      <c r="R76" s="587"/>
      <c r="S76" s="587"/>
      <c r="T76" s="587"/>
      <c r="U76" s="587"/>
      <c r="V76" s="587"/>
      <c r="W76" s="587"/>
      <c r="X76" s="587"/>
      <c r="Y76" s="587"/>
      <c r="Z76" s="587"/>
      <c r="AA76" s="587"/>
      <c r="AB76" s="420"/>
      <c r="AC76" s="338"/>
    </row>
    <row r="77" spans="1:29">
      <c r="A77" s="512"/>
      <c r="B77" s="338"/>
      <c r="C77" s="1035"/>
      <c r="D77" s="1035"/>
      <c r="E77" s="1035"/>
      <c r="F77" s="1035"/>
      <c r="G77" s="1035"/>
      <c r="H77" s="1035"/>
      <c r="I77" s="512"/>
      <c r="J77" s="1035"/>
      <c r="K77" s="512"/>
      <c r="L77" s="1035"/>
      <c r="M77" s="512"/>
      <c r="N77" s="1035"/>
      <c r="O77" s="512"/>
      <c r="P77" s="512"/>
      <c r="Q77" s="512"/>
      <c r="R77" s="512"/>
      <c r="S77" s="512"/>
      <c r="T77" s="512"/>
      <c r="U77" s="512"/>
      <c r="V77" s="512"/>
      <c r="W77" s="512"/>
      <c r="X77" s="512"/>
      <c r="Y77" s="512"/>
      <c r="Z77" s="512"/>
      <c r="AA77" s="512"/>
      <c r="AB77" s="1035"/>
      <c r="AC77" s="512"/>
    </row>
    <row r="78" spans="1:29">
      <c r="A78" s="512"/>
      <c r="B78" s="1035"/>
      <c r="C78" s="1035"/>
      <c r="D78" s="1035"/>
      <c r="E78" s="1035"/>
      <c r="F78" s="1035"/>
      <c r="G78" s="1035"/>
      <c r="H78" s="1035"/>
      <c r="I78" s="512"/>
      <c r="J78" s="1035"/>
      <c r="K78" s="512"/>
      <c r="L78" s="1035"/>
      <c r="M78" s="512"/>
      <c r="N78" s="1035"/>
      <c r="O78" s="512"/>
      <c r="P78" s="512"/>
      <c r="Q78" s="512"/>
      <c r="R78" s="512"/>
      <c r="S78" s="512"/>
      <c r="T78" s="512"/>
      <c r="U78" s="512"/>
      <c r="V78" s="512"/>
      <c r="W78" s="512"/>
      <c r="X78" s="512"/>
      <c r="Y78" s="512"/>
      <c r="Z78" s="512"/>
      <c r="AA78" s="512"/>
      <c r="AB78" s="1035"/>
      <c r="AC78" s="512"/>
    </row>
    <row r="79" spans="1:29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587"/>
      <c r="L79" s="145"/>
      <c r="M79" s="338"/>
      <c r="N79" s="145"/>
      <c r="O79" s="338"/>
      <c r="P79" s="338"/>
      <c r="Q79" s="338"/>
      <c r="R79" s="338"/>
      <c r="S79" s="338"/>
      <c r="T79" s="338"/>
      <c r="U79" s="338"/>
      <c r="V79" s="338"/>
      <c r="W79" s="338"/>
      <c r="X79" s="338"/>
      <c r="Y79" s="338"/>
      <c r="Z79" s="338"/>
      <c r="AA79" s="338"/>
      <c r="AB79" s="145"/>
      <c r="AC79" s="145"/>
    </row>
    <row r="80" spans="1:29">
      <c r="A80" s="144"/>
      <c r="B80" s="782"/>
      <c r="C80" s="1050"/>
      <c r="D80" s="1050"/>
      <c r="E80" s="1050"/>
      <c r="F80" s="1050"/>
      <c r="G80" s="1050"/>
      <c r="H80" s="510"/>
      <c r="I80" s="1050"/>
      <c r="J80" s="510"/>
      <c r="K80" s="1296"/>
      <c r="L80" s="510"/>
      <c r="M80" s="520"/>
      <c r="N80" s="510"/>
      <c r="O80" s="520"/>
      <c r="P80" s="520"/>
      <c r="Q80" s="520"/>
      <c r="R80" s="520"/>
      <c r="S80" s="520"/>
      <c r="T80" s="520"/>
      <c r="U80" s="520"/>
      <c r="V80" s="520"/>
      <c r="W80" s="520"/>
      <c r="X80" s="520"/>
      <c r="Y80" s="520"/>
      <c r="Z80" s="520"/>
      <c r="AA80" s="520"/>
      <c r="AB80" s="510"/>
      <c r="AC80" s="1050"/>
    </row>
    <row r="81" spans="1:29">
      <c r="A81" s="1050"/>
      <c r="B81" s="1050"/>
      <c r="C81" s="1050"/>
      <c r="D81" s="1050"/>
      <c r="E81" s="1050"/>
      <c r="F81" s="1050"/>
      <c r="G81" s="1050"/>
      <c r="H81" s="510"/>
      <c r="I81" s="1050"/>
      <c r="J81" s="510"/>
      <c r="K81" s="1296"/>
      <c r="L81" s="510"/>
      <c r="M81" s="520"/>
      <c r="N81" s="510"/>
      <c r="O81" s="520"/>
      <c r="P81" s="520"/>
      <c r="Q81" s="520"/>
      <c r="R81" s="520"/>
      <c r="S81" s="520"/>
      <c r="T81" s="520"/>
      <c r="U81" s="520"/>
      <c r="V81" s="520"/>
      <c r="W81" s="520"/>
      <c r="X81" s="520"/>
      <c r="Y81" s="520"/>
      <c r="Z81" s="520"/>
      <c r="AA81" s="520"/>
      <c r="AB81" s="1050"/>
      <c r="AC81" s="1050"/>
    </row>
    <row r="82" spans="1:29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777"/>
      <c r="L82" s="174"/>
      <c r="M82" s="419"/>
      <c r="N82" s="174"/>
      <c r="O82" s="419"/>
      <c r="P82" s="419"/>
      <c r="Q82" s="419"/>
      <c r="R82" s="419"/>
      <c r="S82" s="419"/>
      <c r="T82" s="419"/>
      <c r="U82" s="419"/>
      <c r="V82" s="419"/>
      <c r="W82" s="419"/>
      <c r="X82" s="419"/>
      <c r="Y82" s="419"/>
      <c r="Z82" s="419"/>
      <c r="AA82" s="419"/>
      <c r="AB82" s="174"/>
      <c r="AC82" s="174"/>
    </row>
    <row r="83" spans="1:29">
      <c r="A83" s="144"/>
      <c r="B83" s="338"/>
      <c r="C83" s="587"/>
      <c r="D83" s="587"/>
      <c r="E83" s="587"/>
      <c r="F83" s="587"/>
      <c r="G83" s="587"/>
      <c r="H83" s="338"/>
      <c r="I83" s="587"/>
      <c r="J83" s="338"/>
      <c r="K83" s="587"/>
      <c r="L83" s="338"/>
      <c r="M83" s="587"/>
      <c r="N83" s="338"/>
      <c r="O83" s="587"/>
      <c r="P83" s="587"/>
      <c r="Q83" s="587"/>
      <c r="R83" s="587"/>
      <c r="S83" s="587"/>
      <c r="T83" s="587"/>
      <c r="U83" s="587"/>
      <c r="V83" s="587"/>
      <c r="W83" s="587"/>
      <c r="X83" s="587"/>
      <c r="Y83" s="587"/>
      <c r="Z83" s="587"/>
      <c r="AA83" s="587"/>
      <c r="AB83" s="338"/>
      <c r="AC83" s="587"/>
    </row>
    <row r="84" spans="1:29">
      <c r="A84" s="779"/>
      <c r="B84" s="338"/>
      <c r="C84" s="587"/>
      <c r="D84" s="587"/>
      <c r="E84" s="587"/>
      <c r="F84" s="587"/>
      <c r="G84" s="587"/>
      <c r="H84" s="338"/>
      <c r="I84" s="587"/>
      <c r="J84" s="338"/>
      <c r="K84" s="587"/>
      <c r="L84" s="338"/>
      <c r="M84" s="587"/>
      <c r="N84" s="338"/>
      <c r="O84" s="587"/>
      <c r="P84" s="587"/>
      <c r="Q84" s="587"/>
      <c r="R84" s="587"/>
      <c r="S84" s="587"/>
      <c r="T84" s="587"/>
      <c r="U84" s="587"/>
      <c r="V84" s="587"/>
      <c r="W84" s="587"/>
      <c r="X84" s="587"/>
      <c r="Y84" s="587"/>
      <c r="Z84" s="587"/>
      <c r="AA84" s="587"/>
      <c r="AB84" s="338"/>
      <c r="AC84" s="587"/>
    </row>
    <row r="85" spans="1:29">
      <c r="A85" s="779"/>
      <c r="B85" s="338"/>
      <c r="C85" s="587"/>
      <c r="D85" s="587"/>
      <c r="E85" s="587"/>
      <c r="F85" s="587"/>
      <c r="G85" s="587"/>
      <c r="H85" s="338"/>
      <c r="I85" s="587"/>
      <c r="J85" s="338"/>
      <c r="K85" s="587"/>
      <c r="L85" s="338"/>
      <c r="M85" s="587"/>
      <c r="N85" s="338"/>
      <c r="O85" s="587"/>
      <c r="P85" s="587"/>
      <c r="Q85" s="587"/>
      <c r="R85" s="587"/>
      <c r="S85" s="587"/>
      <c r="T85" s="587"/>
      <c r="U85" s="587"/>
      <c r="V85" s="587"/>
      <c r="W85" s="587"/>
      <c r="X85" s="587"/>
      <c r="Y85" s="587"/>
      <c r="Z85" s="587"/>
      <c r="AA85" s="587"/>
      <c r="AB85" s="338"/>
      <c r="AC85" s="587"/>
    </row>
    <row r="86" spans="1:29">
      <c r="A86" s="779"/>
      <c r="B86" s="338"/>
      <c r="C86" s="587"/>
      <c r="D86" s="587"/>
      <c r="E86" s="587"/>
      <c r="F86" s="587"/>
      <c r="G86" s="587"/>
      <c r="H86" s="338"/>
      <c r="I86" s="587"/>
      <c r="J86" s="338"/>
      <c r="K86" s="587"/>
      <c r="L86" s="338"/>
      <c r="M86" s="587"/>
      <c r="N86" s="338"/>
      <c r="O86" s="587"/>
      <c r="P86" s="587"/>
      <c r="Q86" s="587"/>
      <c r="R86" s="587"/>
      <c r="S86" s="587"/>
      <c r="T86" s="587"/>
      <c r="U86" s="587"/>
      <c r="V86" s="587"/>
      <c r="W86" s="587"/>
      <c r="X86" s="587"/>
      <c r="Y86" s="587"/>
      <c r="Z86" s="587"/>
      <c r="AA86" s="587"/>
      <c r="AB86" s="338"/>
      <c r="AC86" s="587"/>
    </row>
    <row r="87" spans="1:29">
      <c r="A87" s="779"/>
      <c r="B87" s="338"/>
      <c r="C87" s="587"/>
      <c r="D87" s="587"/>
      <c r="E87" s="587"/>
      <c r="F87" s="587"/>
      <c r="G87" s="587"/>
      <c r="H87" s="338"/>
      <c r="I87" s="587"/>
      <c r="J87" s="338"/>
      <c r="K87" s="587"/>
      <c r="L87" s="338"/>
      <c r="M87" s="587"/>
      <c r="N87" s="338"/>
      <c r="O87" s="587"/>
      <c r="P87" s="587"/>
      <c r="Q87" s="587"/>
      <c r="R87" s="587"/>
      <c r="S87" s="587"/>
      <c r="T87" s="587"/>
      <c r="U87" s="587"/>
      <c r="V87" s="587"/>
      <c r="W87" s="587"/>
      <c r="X87" s="587"/>
      <c r="Y87" s="587"/>
      <c r="Z87" s="587"/>
      <c r="AA87" s="587"/>
      <c r="AB87" s="338"/>
      <c r="AC87" s="587"/>
    </row>
    <row r="88" spans="1:29">
      <c r="A88" s="779"/>
      <c r="B88" s="338"/>
      <c r="C88" s="587"/>
      <c r="D88" s="587"/>
      <c r="E88" s="587"/>
      <c r="F88" s="587"/>
      <c r="G88" s="587"/>
      <c r="H88" s="338"/>
      <c r="I88" s="587"/>
      <c r="J88" s="338"/>
      <c r="K88" s="587"/>
      <c r="L88" s="338"/>
      <c r="M88" s="587"/>
      <c r="N88" s="338"/>
      <c r="O88" s="587"/>
      <c r="P88" s="587"/>
      <c r="Q88" s="587"/>
      <c r="R88" s="587"/>
      <c r="S88" s="587"/>
      <c r="T88" s="587"/>
      <c r="U88" s="587"/>
      <c r="V88" s="587"/>
      <c r="W88" s="587"/>
      <c r="X88" s="587"/>
      <c r="Y88" s="587"/>
      <c r="Z88" s="587"/>
      <c r="AA88" s="587"/>
      <c r="AB88" s="338"/>
      <c r="AC88" s="587"/>
    </row>
    <row r="89" spans="1:29">
      <c r="A89" s="779"/>
      <c r="B89" s="338"/>
      <c r="C89" s="587"/>
      <c r="D89" s="587"/>
      <c r="E89" s="587"/>
      <c r="F89" s="587"/>
      <c r="G89" s="587"/>
      <c r="H89" s="338"/>
      <c r="I89" s="587"/>
      <c r="J89" s="338"/>
      <c r="K89" s="587"/>
      <c r="L89" s="338"/>
      <c r="M89" s="587"/>
      <c r="N89" s="338"/>
      <c r="O89" s="587"/>
      <c r="P89" s="587"/>
      <c r="Q89" s="587"/>
      <c r="R89" s="587"/>
      <c r="S89" s="587"/>
      <c r="T89" s="587"/>
      <c r="U89" s="587"/>
      <c r="V89" s="587"/>
      <c r="W89" s="587"/>
      <c r="X89" s="587"/>
      <c r="Y89" s="587"/>
      <c r="Z89" s="587"/>
      <c r="AA89" s="587"/>
      <c r="AB89" s="338"/>
      <c r="AC89" s="587"/>
    </row>
    <row r="90" spans="1:29">
      <c r="A90" s="779"/>
      <c r="B90" s="338"/>
      <c r="C90" s="587"/>
      <c r="D90" s="587"/>
      <c r="E90" s="587"/>
      <c r="F90" s="587"/>
      <c r="G90" s="587"/>
      <c r="H90" s="338"/>
      <c r="I90" s="587"/>
      <c r="J90" s="338"/>
      <c r="K90" s="587"/>
      <c r="L90" s="338"/>
      <c r="M90" s="587"/>
      <c r="N90" s="338"/>
      <c r="O90" s="587"/>
      <c r="P90" s="587"/>
      <c r="Q90" s="587"/>
      <c r="R90" s="587"/>
      <c r="S90" s="587"/>
      <c r="T90" s="587"/>
      <c r="U90" s="587"/>
      <c r="V90" s="587"/>
      <c r="W90" s="587"/>
      <c r="X90" s="587"/>
      <c r="Y90" s="587"/>
      <c r="Z90" s="587"/>
      <c r="AA90" s="587"/>
      <c r="AB90" s="338"/>
      <c r="AC90" s="587"/>
    </row>
    <row r="91" spans="1:29">
      <c r="A91" s="144"/>
      <c r="B91" s="338"/>
      <c r="C91" s="587"/>
      <c r="D91" s="587"/>
      <c r="E91" s="587"/>
      <c r="F91" s="587"/>
      <c r="G91" s="587"/>
      <c r="H91" s="338"/>
      <c r="I91" s="587"/>
      <c r="J91" s="338"/>
      <c r="K91" s="587"/>
      <c r="L91" s="338"/>
      <c r="M91" s="587"/>
      <c r="N91" s="338"/>
      <c r="O91" s="587"/>
      <c r="P91" s="587"/>
      <c r="Q91" s="587"/>
      <c r="R91" s="587"/>
      <c r="S91" s="587"/>
      <c r="T91" s="587"/>
      <c r="U91" s="587"/>
      <c r="V91" s="587"/>
      <c r="W91" s="587"/>
      <c r="X91" s="587"/>
      <c r="Y91" s="587"/>
      <c r="Z91" s="587"/>
      <c r="AA91" s="587"/>
      <c r="AB91" s="338"/>
      <c r="AC91" s="587"/>
    </row>
    <row r="92" spans="1:29">
      <c r="B92" s="337"/>
      <c r="C92" s="367"/>
      <c r="D92" s="367"/>
      <c r="E92" s="367"/>
      <c r="F92" s="367"/>
      <c r="G92" s="367"/>
      <c r="H92" s="337"/>
      <c r="I92" s="367"/>
      <c r="J92" s="337"/>
      <c r="L92" s="337"/>
      <c r="M92" s="367"/>
      <c r="N92" s="337"/>
      <c r="O92" s="367"/>
      <c r="P92" s="367"/>
      <c r="Q92" s="367"/>
      <c r="R92" s="367"/>
      <c r="S92" s="367"/>
      <c r="T92" s="367"/>
      <c r="U92" s="367"/>
      <c r="V92" s="367"/>
      <c r="W92" s="367"/>
      <c r="X92" s="367"/>
      <c r="Y92" s="367"/>
      <c r="Z92" s="367"/>
      <c r="AA92" s="367"/>
      <c r="AB92" s="337"/>
      <c r="AC92" s="367"/>
    </row>
    <row r="93" spans="1:29">
      <c r="A93" s="145"/>
      <c r="B93" s="338"/>
      <c r="C93" s="587"/>
      <c r="D93" s="587"/>
      <c r="E93" s="587"/>
      <c r="F93" s="587"/>
      <c r="G93" s="587"/>
      <c r="H93" s="338"/>
      <c r="I93" s="587"/>
      <c r="J93" s="338"/>
      <c r="K93" s="587"/>
      <c r="L93" s="338"/>
      <c r="M93" s="587"/>
      <c r="N93" s="338"/>
      <c r="O93" s="587"/>
      <c r="P93" s="587"/>
      <c r="Q93" s="587"/>
      <c r="R93" s="587"/>
      <c r="S93" s="587"/>
      <c r="T93" s="587"/>
      <c r="U93" s="587"/>
      <c r="V93" s="587"/>
      <c r="W93" s="587"/>
      <c r="X93" s="587"/>
      <c r="Y93" s="587"/>
      <c r="Z93" s="587"/>
      <c r="AA93" s="587"/>
      <c r="AB93" s="338"/>
      <c r="AC93" s="587"/>
    </row>
    <row r="94" spans="1:29">
      <c r="A94" s="1019"/>
      <c r="B94" s="338"/>
      <c r="C94" s="587"/>
      <c r="D94" s="587"/>
      <c r="E94" s="587"/>
      <c r="F94" s="587"/>
      <c r="G94" s="587"/>
      <c r="H94" s="338"/>
      <c r="I94" s="587"/>
      <c r="J94" s="338"/>
      <c r="K94" s="587"/>
      <c r="L94" s="338"/>
      <c r="M94" s="587"/>
      <c r="N94" s="338"/>
      <c r="O94" s="587"/>
      <c r="P94" s="587"/>
      <c r="Q94" s="587"/>
      <c r="R94" s="587"/>
      <c r="S94" s="587"/>
      <c r="T94" s="587"/>
      <c r="U94" s="587"/>
      <c r="V94" s="587"/>
      <c r="W94" s="587"/>
      <c r="X94" s="587"/>
      <c r="Y94" s="587"/>
      <c r="Z94" s="587"/>
      <c r="AA94" s="587"/>
      <c r="AB94" s="338"/>
      <c r="AC94" s="587"/>
    </row>
    <row r="95" spans="1:29">
      <c r="A95" s="145"/>
      <c r="B95" s="338"/>
      <c r="C95" s="587"/>
      <c r="D95" s="587"/>
      <c r="E95" s="587"/>
      <c r="F95" s="587"/>
      <c r="G95" s="587"/>
      <c r="H95" s="338"/>
      <c r="I95" s="587"/>
      <c r="J95" s="338"/>
      <c r="K95" s="587"/>
      <c r="L95" s="338"/>
      <c r="M95" s="587"/>
      <c r="N95" s="338"/>
      <c r="O95" s="587"/>
      <c r="P95" s="587"/>
      <c r="Q95" s="587"/>
      <c r="R95" s="587"/>
      <c r="S95" s="587"/>
      <c r="T95" s="587"/>
      <c r="U95" s="587"/>
      <c r="V95" s="587"/>
      <c r="W95" s="587"/>
      <c r="X95" s="587"/>
      <c r="Y95" s="587"/>
      <c r="Z95" s="587"/>
      <c r="AA95" s="587"/>
      <c r="AB95" s="338"/>
      <c r="AC95" s="587"/>
    </row>
  </sheetData>
  <sheetProtection password="DF1A" sheet="1" objects="1" scenarios="1"/>
  <phoneticPr fontId="37" type="noConversion"/>
  <pageMargins left="0.74803149606299213" right="0.74803149606299213" top="0.98425196850393704" bottom="0.98425196850393704" header="0.51181102362204722" footer="0.51181102362204722"/>
  <pageSetup paperSize="9" scale="3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73"/>
  <sheetViews>
    <sheetView workbookViewId="0" xr3:uid="{CF9B388B-951B-58AB-BD25-2ECBFB0C43FC}"/>
  </sheetViews>
  <sheetFormatPr defaultRowHeight="12.75"/>
  <cols>
    <col min="1" max="1" width="36.42578125" style="337" customWidth="1"/>
    <col min="2" max="2" width="12.7109375" style="337" customWidth="1"/>
    <col min="3" max="3" width="4.7109375" style="367" customWidth="1"/>
    <col min="4" max="4" width="12.7109375" style="337" customWidth="1"/>
    <col min="5" max="5" width="4.85546875" style="367" customWidth="1"/>
    <col min="6" max="6" width="12.7109375" style="337" customWidth="1"/>
    <col min="7" max="7" width="4.7109375" style="36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3" style="337" customWidth="1"/>
    <col min="25" max="25" width="4.7109375" style="337" customWidth="1"/>
    <col min="26" max="16384" width="9.140625" style="337"/>
  </cols>
  <sheetData>
    <row r="1" spans="1:25">
      <c r="A1" s="336" t="s">
        <v>1459</v>
      </c>
      <c r="V1" s="337" t="str">
        <f>Summary!V1</f>
        <v>QUARTER ENDED 31 DECEMBER 2004</v>
      </c>
    </row>
    <row r="2" spans="1:25">
      <c r="A2" s="338"/>
    </row>
    <row r="3" spans="1:25" s="516" customFormat="1">
      <c r="A3" s="513" t="s">
        <v>84</v>
      </c>
      <c r="B3" s="437" t="s">
        <v>78</v>
      </c>
      <c r="C3" s="515"/>
      <c r="D3" s="439" t="s">
        <v>411</v>
      </c>
      <c r="E3" s="515"/>
      <c r="F3" s="439" t="s">
        <v>412</v>
      </c>
      <c r="G3" s="515"/>
      <c r="H3" s="1280" t="s">
        <v>417</v>
      </c>
      <c r="I3" s="515"/>
      <c r="J3" s="440" t="s">
        <v>416</v>
      </c>
      <c r="K3" s="515"/>
      <c r="L3" s="440" t="s">
        <v>418</v>
      </c>
      <c r="M3" s="514"/>
      <c r="N3" s="440" t="s">
        <v>442</v>
      </c>
      <c r="O3" s="514"/>
      <c r="P3" s="440" t="s">
        <v>445</v>
      </c>
      <c r="Q3" s="514"/>
      <c r="R3" s="440" t="s">
        <v>447</v>
      </c>
      <c r="S3" s="514"/>
      <c r="T3" s="440" t="s">
        <v>530</v>
      </c>
      <c r="U3" s="514"/>
      <c r="V3" s="440" t="s">
        <v>1460</v>
      </c>
      <c r="W3" s="514"/>
      <c r="X3" s="440" t="s">
        <v>473</v>
      </c>
      <c r="Y3" s="514"/>
    </row>
    <row r="4" spans="1:25" s="516" customFormat="1" ht="12">
      <c r="A4" s="513"/>
      <c r="B4" s="485"/>
      <c r="C4" s="518"/>
      <c r="D4" s="485" t="s">
        <v>333</v>
      </c>
      <c r="E4" s="518"/>
      <c r="F4" s="485" t="s">
        <v>333</v>
      </c>
      <c r="G4" s="518"/>
      <c r="H4" s="1281" t="s">
        <v>333</v>
      </c>
      <c r="I4" s="518"/>
      <c r="J4" s="383" t="s">
        <v>1461</v>
      </c>
      <c r="K4" s="518"/>
      <c r="L4" s="383" t="s">
        <v>1462</v>
      </c>
      <c r="M4" s="517"/>
      <c r="N4" s="516" t="s">
        <v>333</v>
      </c>
      <c r="O4" s="517"/>
      <c r="P4" s="383" t="s">
        <v>333</v>
      </c>
      <c r="Q4" s="517"/>
      <c r="R4" s="383" t="s">
        <v>1462</v>
      </c>
      <c r="S4" s="517"/>
      <c r="T4" s="383" t="s">
        <v>1462</v>
      </c>
      <c r="U4" s="517"/>
      <c r="V4" s="383" t="s">
        <v>1463</v>
      </c>
      <c r="W4" s="517"/>
      <c r="X4" s="383" t="s">
        <v>333</v>
      </c>
      <c r="Y4" s="517"/>
    </row>
    <row r="5" spans="1:25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</row>
    <row r="6" spans="1:25">
      <c r="A6" s="348" t="s">
        <v>117</v>
      </c>
      <c r="C6" s="366"/>
      <c r="E6" s="366"/>
      <c r="G6" s="366"/>
      <c r="I6" s="366"/>
      <c r="K6" s="366"/>
      <c r="M6" s="349"/>
      <c r="O6" s="349"/>
      <c r="Q6" s="379"/>
      <c r="S6" s="379"/>
      <c r="U6" s="379"/>
      <c r="W6" s="379"/>
      <c r="Y6" s="379"/>
    </row>
    <row r="7" spans="1:25">
      <c r="A7" s="348" t="s">
        <v>335</v>
      </c>
      <c r="B7" s="421"/>
      <c r="C7" s="425"/>
      <c r="D7" s="421"/>
      <c r="E7" s="425"/>
      <c r="F7" s="421"/>
      <c r="G7" s="425"/>
      <c r="H7" s="421"/>
      <c r="I7" s="425"/>
      <c r="J7" s="421"/>
      <c r="K7" s="425"/>
      <c r="L7" s="421"/>
      <c r="M7" s="450"/>
      <c r="N7" s="421"/>
      <c r="O7" s="450"/>
      <c r="P7" s="421"/>
      <c r="Q7" s="450"/>
      <c r="R7" s="421"/>
      <c r="S7" s="450"/>
      <c r="T7" s="421"/>
      <c r="U7" s="450"/>
      <c r="V7" s="421"/>
      <c r="W7" s="450"/>
      <c r="X7" s="421"/>
      <c r="Y7" s="450"/>
    </row>
    <row r="8" spans="1:25" ht="12.75" customHeight="1">
      <c r="A8" s="351" t="s">
        <v>318</v>
      </c>
      <c r="B8" s="420">
        <f>D8+F8+H8+J8+L8+N8+P8+R8+T8+V8+X8+B42+D42+F42+H42+J42+L42+N42+P42+R42+T42+V42+'Bond2 (2)'!B8</f>
        <v>14340.92442277</v>
      </c>
      <c r="C8" s="425">
        <f>B8/$B$17*100</f>
        <v>64.565124888276941</v>
      </c>
      <c r="D8" s="420">
        <v>12.724</v>
      </c>
      <c r="E8" s="425">
        <f t="shared" ref="E8:E14" si="0">D8/$D$17*100</f>
        <v>55.476107429368668</v>
      </c>
      <c r="F8" s="420">
        <v>5.5111540000000003</v>
      </c>
      <c r="G8" s="425">
        <f>F8/$F$17*100</f>
        <v>41.30069039964993</v>
      </c>
      <c r="H8" s="420">
        <v>35.651000000000003</v>
      </c>
      <c r="I8" s="425">
        <f t="shared" ref="I8:I14" si="1">H8/$H$17*100</f>
        <v>69.541216400733433</v>
      </c>
      <c r="J8" s="420">
        <v>300.39999999999998</v>
      </c>
      <c r="K8" s="425">
        <f>J8/$J$17*100</f>
        <v>95.003162555344716</v>
      </c>
      <c r="L8" s="420">
        <v>397.29199999999997</v>
      </c>
      <c r="M8" s="425">
        <f>L8/$L$17*100</f>
        <v>55.508719082222456</v>
      </c>
      <c r="N8" s="420">
        <v>100.52767987</v>
      </c>
      <c r="O8" s="425">
        <f>N8/$N$17*100</f>
        <v>64.061395514140671</v>
      </c>
      <c r="P8" s="420">
        <v>0</v>
      </c>
      <c r="Q8" s="425">
        <f>P8/$P$17*100</f>
        <v>0</v>
      </c>
      <c r="R8" s="420">
        <v>131.57380845000003</v>
      </c>
      <c r="S8" s="1395">
        <f>R8/$R$17*100</f>
        <v>68.707203590803786</v>
      </c>
      <c r="T8" s="420">
        <v>1017.61933002</v>
      </c>
      <c r="U8" s="425">
        <f>T8/$T$17*100</f>
        <v>71.297986932585403</v>
      </c>
      <c r="V8" s="420">
        <v>3521.4726390000001</v>
      </c>
      <c r="W8" s="425">
        <f>V8/$V$17*100</f>
        <v>65.165566452754632</v>
      </c>
      <c r="X8" s="420">
        <v>187.18299999999999</v>
      </c>
      <c r="Y8" s="425">
        <f>X8/$P$17*100</f>
        <v>93.172224987555992</v>
      </c>
    </row>
    <row r="9" spans="1:25">
      <c r="A9" s="351" t="s">
        <v>319</v>
      </c>
      <c r="B9" s="420">
        <f>D9+F9+H9+J9+L9+N9+P9+R9+T9+V9+X9+B43+D43+F43+H43+J43+L43+N43+P43+R43+T43+V43+'Bond2 (2)'!B9</f>
        <v>681.38789294000003</v>
      </c>
      <c r="C9" s="425">
        <f t="shared" ref="C9:C17" si="2">B9/$B$17*100</f>
        <v>3.0677167739046909</v>
      </c>
      <c r="D9" s="420">
        <v>2.496</v>
      </c>
      <c r="E9" s="425">
        <f t="shared" si="0"/>
        <v>10.882455528426926</v>
      </c>
      <c r="F9" s="420">
        <v>3.88855</v>
      </c>
      <c r="G9" s="425">
        <f t="shared" ref="G9:G16" si="3">F9/$F$17*100</f>
        <v>29.140865897334518</v>
      </c>
      <c r="H9" s="420">
        <v>8.0850000000000009</v>
      </c>
      <c r="I9" s="425">
        <f t="shared" si="1"/>
        <v>15.770686224788358</v>
      </c>
      <c r="J9" s="420">
        <v>0</v>
      </c>
      <c r="K9" s="425">
        <f t="shared" ref="K9:K14" si="4">J9/$J$17*100</f>
        <v>0</v>
      </c>
      <c r="L9" s="420">
        <v>197.965</v>
      </c>
      <c r="M9" s="425">
        <f t="shared" ref="M9:M14" si="5">L9/$L$17*100</f>
        <v>27.659211796643703</v>
      </c>
      <c r="N9" s="420">
        <v>15.461003869999999</v>
      </c>
      <c r="O9" s="425">
        <f t="shared" ref="O9:O14" si="6">N9/$N$17*100</f>
        <v>9.8525449432689616</v>
      </c>
      <c r="P9" s="420">
        <v>0</v>
      </c>
      <c r="Q9" s="425">
        <f t="shared" ref="Q9:Q14" si="7">P9/$P$17*100</f>
        <v>0</v>
      </c>
      <c r="R9" s="420">
        <v>11.5939964</v>
      </c>
      <c r="S9" s="1395">
        <f t="shared" ref="S9:S14" si="8">R9/$R$17*100</f>
        <v>6.054328596778153</v>
      </c>
      <c r="T9" s="420"/>
      <c r="U9" s="425">
        <f t="shared" ref="U9:U14" si="9">T9/$T$17*100</f>
        <v>0</v>
      </c>
      <c r="V9" s="420">
        <v>0</v>
      </c>
      <c r="W9" s="425">
        <f t="shared" ref="W9:W14" si="10">V9/$V$17*100</f>
        <v>0</v>
      </c>
      <c r="X9" s="420">
        <v>67.231999999999999</v>
      </c>
      <c r="Y9" s="425">
        <f t="shared" ref="Y9:Y14" si="11">X9/$P$17*100</f>
        <v>33.465405674464904</v>
      </c>
    </row>
    <row r="10" spans="1:25">
      <c r="A10" s="351" t="s">
        <v>320</v>
      </c>
      <c r="B10" s="420">
        <f>D10+F10+H10+J10+L10+N10+P10+R10+T10+V10+X10+B44+D44+F44+H44+J44+L44+N44+P44+R44+T44+V44+'Bond2 (2)'!B10</f>
        <v>29.26723982</v>
      </c>
      <c r="C10" s="425">
        <f t="shared" si="2"/>
        <v>0.13176577314033849</v>
      </c>
      <c r="D10" s="420">
        <v>0</v>
      </c>
      <c r="E10" s="425">
        <f t="shared" si="0"/>
        <v>0</v>
      </c>
      <c r="F10" s="420"/>
      <c r="G10" s="425">
        <f t="shared" si="3"/>
        <v>0</v>
      </c>
      <c r="H10" s="420"/>
      <c r="I10" s="425">
        <f t="shared" si="1"/>
        <v>0</v>
      </c>
      <c r="J10" s="420">
        <v>0</v>
      </c>
      <c r="K10" s="425">
        <f t="shared" si="4"/>
        <v>0</v>
      </c>
      <c r="L10" s="420"/>
      <c r="M10" s="425">
        <f t="shared" si="5"/>
        <v>0</v>
      </c>
      <c r="N10" s="420">
        <v>29.26723982</v>
      </c>
      <c r="O10" s="425">
        <f t="shared" si="6"/>
        <v>18.650586864640701</v>
      </c>
      <c r="P10" s="420">
        <v>0</v>
      </c>
      <c r="Q10" s="425">
        <f t="shared" si="7"/>
        <v>0</v>
      </c>
      <c r="R10" s="420">
        <v>0</v>
      </c>
      <c r="S10" s="1395">
        <f t="shared" si="8"/>
        <v>0</v>
      </c>
      <c r="T10" s="420"/>
      <c r="U10" s="425">
        <f t="shared" si="9"/>
        <v>0</v>
      </c>
      <c r="V10" s="420">
        <v>0</v>
      </c>
      <c r="W10" s="425">
        <f t="shared" si="10"/>
        <v>0</v>
      </c>
      <c r="X10" s="420"/>
      <c r="Y10" s="425">
        <f t="shared" si="11"/>
        <v>0</v>
      </c>
    </row>
    <row r="11" spans="1:25">
      <c r="A11" s="351" t="s">
        <v>321</v>
      </c>
      <c r="B11" s="420">
        <f>D11+F11+H11+J11+L11+N11+P11+R11+T11+V11+X11+B45+D45+F45+H45+J45+L45+N45+P45+R45+T45+V45+'Bond2 (2)'!B11</f>
        <v>784.75261475000002</v>
      </c>
      <c r="C11" s="425">
        <f t="shared" si="2"/>
        <v>3.5330812076024447</v>
      </c>
      <c r="D11" s="420">
        <v>0</v>
      </c>
      <c r="E11" s="425">
        <f t="shared" si="0"/>
        <v>0</v>
      </c>
      <c r="F11" s="420">
        <v>3.8194699999999999</v>
      </c>
      <c r="G11" s="425">
        <f t="shared" si="3"/>
        <v>28.623179094750554</v>
      </c>
      <c r="H11" s="420"/>
      <c r="I11" s="425">
        <f t="shared" si="1"/>
        <v>0</v>
      </c>
      <c r="J11" s="420">
        <v>0</v>
      </c>
      <c r="K11" s="425">
        <f t="shared" si="4"/>
        <v>0</v>
      </c>
      <c r="L11" s="420">
        <v>85.444999999999993</v>
      </c>
      <c r="M11" s="425">
        <f t="shared" si="5"/>
        <v>11.9381777181028</v>
      </c>
      <c r="N11" s="420">
        <v>9.147448090000001</v>
      </c>
      <c r="O11" s="425">
        <f t="shared" si="6"/>
        <v>5.8292232626512401</v>
      </c>
      <c r="P11" s="420">
        <v>0</v>
      </c>
      <c r="Q11" s="425">
        <f t="shared" si="7"/>
        <v>0</v>
      </c>
      <c r="R11" s="420">
        <v>19.308508199999999</v>
      </c>
      <c r="S11" s="1395">
        <f t="shared" si="8"/>
        <v>10.08280918186118</v>
      </c>
      <c r="T11" s="420">
        <v>54.444316460000003</v>
      </c>
      <c r="U11" s="425">
        <f t="shared" si="9"/>
        <v>3.814560169019523</v>
      </c>
      <c r="V11" s="420">
        <v>406.87649199999998</v>
      </c>
      <c r="W11" s="425">
        <f t="shared" si="10"/>
        <v>7.5293321276575416</v>
      </c>
      <c r="X11" s="420"/>
      <c r="Y11" s="425">
        <f t="shared" si="11"/>
        <v>0</v>
      </c>
    </row>
    <row r="12" spans="1:25">
      <c r="A12" s="351" t="s">
        <v>322</v>
      </c>
      <c r="B12" s="420">
        <f>D12+F12+H12+J12+L12+N12+P12+R12+T12+V12+X12+B46+D46+F46+H46+J46+L46+N46+P46+R46+T46+V46+'Bond2 (2)'!B12</f>
        <v>5173.4155870200993</v>
      </c>
      <c r="C12" s="425">
        <f t="shared" si="2"/>
        <v>23.291540602819357</v>
      </c>
      <c r="D12" s="420">
        <v>5.1509999999999998</v>
      </c>
      <c r="E12" s="425">
        <f t="shared" si="0"/>
        <v>22.458144401813737</v>
      </c>
      <c r="F12" s="420">
        <v>0.12480147999999999</v>
      </c>
      <c r="G12" s="425">
        <f t="shared" si="3"/>
        <v>0.93526460826500268</v>
      </c>
      <c r="H12" s="420">
        <v>5.2210000000000001</v>
      </c>
      <c r="I12" s="425">
        <f t="shared" si="1"/>
        <v>10.184137635079779</v>
      </c>
      <c r="J12" s="420">
        <v>15.8</v>
      </c>
      <c r="K12" s="425">
        <f t="shared" si="4"/>
        <v>4.9968374446552817</v>
      </c>
      <c r="L12" s="420">
        <v>35.027000000000001</v>
      </c>
      <c r="M12" s="425">
        <f t="shared" si="5"/>
        <v>4.8938914030310352</v>
      </c>
      <c r="N12" s="420">
        <v>2.5205902199999999</v>
      </c>
      <c r="O12" s="425">
        <f t="shared" si="6"/>
        <v>1.6062494152984261</v>
      </c>
      <c r="P12" s="420">
        <v>0</v>
      </c>
      <c r="Q12" s="425">
        <f t="shared" si="7"/>
        <v>0</v>
      </c>
      <c r="R12" s="420">
        <v>25.055056740000001</v>
      </c>
      <c r="S12" s="1395">
        <f t="shared" si="8"/>
        <v>13.08362891288126</v>
      </c>
      <c r="T12" s="420">
        <v>84.951393569999993</v>
      </c>
      <c r="U12" s="425">
        <f t="shared" si="9"/>
        <v>5.9519932159108455</v>
      </c>
      <c r="V12" s="420">
        <v>850.78052500000001</v>
      </c>
      <c r="W12" s="425">
        <f t="shared" si="10"/>
        <v>15.743866422412653</v>
      </c>
      <c r="X12" s="420">
        <v>82.147999999999996</v>
      </c>
      <c r="Y12" s="425">
        <f t="shared" si="11"/>
        <v>40.889995022399198</v>
      </c>
    </row>
    <row r="13" spans="1:25">
      <c r="A13" s="351" t="s">
        <v>323</v>
      </c>
      <c r="B13" s="420">
        <f>D13+F13+H13+J13+L13+N13+P13+R13+T13+V13+X13+B47+D47+F47+H47+J47+L47+N47+P47+R47+T47+V47+'Bond2 (2)'!B13</f>
        <v>917.45549704743519</v>
      </c>
      <c r="C13" s="425">
        <f t="shared" si="2"/>
        <v>4.1305307105762061</v>
      </c>
      <c r="D13" s="420">
        <v>2.5649999999999999</v>
      </c>
      <c r="E13" s="425">
        <f t="shared" si="0"/>
        <v>11.183292640390651</v>
      </c>
      <c r="F13" s="420"/>
      <c r="G13" s="425">
        <f t="shared" si="3"/>
        <v>0</v>
      </c>
      <c r="H13" s="420">
        <v>2.3090000000000002</v>
      </c>
      <c r="I13" s="425">
        <f t="shared" si="1"/>
        <v>4.5039597393984314</v>
      </c>
      <c r="J13" s="420">
        <v>0</v>
      </c>
      <c r="K13" s="425">
        <f t="shared" si="4"/>
        <v>0</v>
      </c>
      <c r="L13" s="420"/>
      <c r="M13" s="425">
        <f t="shared" si="5"/>
        <v>0</v>
      </c>
      <c r="N13" s="420">
        <v>0</v>
      </c>
      <c r="O13" s="425">
        <f t="shared" si="6"/>
        <v>0</v>
      </c>
      <c r="P13" s="420">
        <v>200.9</v>
      </c>
      <c r="Q13" s="425">
        <f t="shared" si="7"/>
        <v>100</v>
      </c>
      <c r="R13" s="420">
        <v>3.96792224</v>
      </c>
      <c r="S13" s="1395">
        <f t="shared" si="8"/>
        <v>2.0720297176756093</v>
      </c>
      <c r="T13" s="420"/>
      <c r="U13" s="425">
        <f t="shared" si="9"/>
        <v>0</v>
      </c>
      <c r="V13" s="420">
        <v>624.75590916743522</v>
      </c>
      <c r="W13" s="425">
        <f t="shared" si="10"/>
        <v>11.561234997175179</v>
      </c>
      <c r="X13" s="420">
        <v>38.636000000000003</v>
      </c>
      <c r="Y13" s="425">
        <f t="shared" si="11"/>
        <v>19.23145843703335</v>
      </c>
    </row>
    <row r="14" spans="1:25" ht="13.5" thickBot="1">
      <c r="A14" s="351" t="s">
        <v>324</v>
      </c>
      <c r="B14" s="420">
        <f>D14+F14+H14+J14+L14+N14+P14+R14+T14+V14+X14+B48+D48+F48+H48+J48+L48+N48+P48+R48+T48+V48+'Bond2 (2)'!B14</f>
        <v>284.36134432</v>
      </c>
      <c r="C14" s="425">
        <f t="shared" si="2"/>
        <v>1.280240043680033</v>
      </c>
      <c r="D14" s="420">
        <v>0</v>
      </c>
      <c r="E14" s="425">
        <f t="shared" si="0"/>
        <v>0</v>
      </c>
      <c r="F14" s="420"/>
      <c r="G14" s="425">
        <f t="shared" si="3"/>
        <v>0</v>
      </c>
      <c r="H14" s="420"/>
      <c r="I14" s="425">
        <f t="shared" si="1"/>
        <v>0</v>
      </c>
      <c r="J14" s="420">
        <v>0</v>
      </c>
      <c r="K14" s="425">
        <f t="shared" si="4"/>
        <v>0</v>
      </c>
      <c r="L14" s="420"/>
      <c r="M14" s="425">
        <f t="shared" si="5"/>
        <v>0</v>
      </c>
      <c r="N14" s="420">
        <v>0</v>
      </c>
      <c r="O14" s="425">
        <f t="shared" si="6"/>
        <v>0</v>
      </c>
      <c r="P14" s="420">
        <v>0</v>
      </c>
      <c r="Q14" s="425">
        <f t="shared" si="7"/>
        <v>0</v>
      </c>
      <c r="R14" s="420">
        <v>0</v>
      </c>
      <c r="S14" s="1395">
        <f t="shared" si="8"/>
        <v>0</v>
      </c>
      <c r="T14" s="420">
        <v>270.26134431999998</v>
      </c>
      <c r="U14" s="425">
        <f t="shared" si="9"/>
        <v>18.935459682484229</v>
      </c>
      <c r="V14" s="420">
        <v>0</v>
      </c>
      <c r="W14" s="425">
        <f t="shared" si="10"/>
        <v>0</v>
      </c>
      <c r="X14" s="420"/>
      <c r="Y14" s="425">
        <f t="shared" si="11"/>
        <v>0</v>
      </c>
    </row>
    <row r="15" spans="1:25" ht="16.5" customHeight="1" thickBot="1">
      <c r="A15" s="362" t="s">
        <v>174</v>
      </c>
      <c r="B15" s="451">
        <f>SUM(B8:B14)</f>
        <v>22211.564598667534</v>
      </c>
      <c r="C15" s="776">
        <f t="shared" si="2"/>
        <v>100</v>
      </c>
      <c r="D15" s="422">
        <f>SUM(D8:D14)</f>
        <v>22.936000000000003</v>
      </c>
      <c r="E15" s="426">
        <f>SUM(E8:E14)</f>
        <v>99.999999999999986</v>
      </c>
      <c r="F15" s="422">
        <v>13.343975479999999</v>
      </c>
      <c r="G15" s="426">
        <f>SUM(G8:G14)</f>
        <v>100</v>
      </c>
      <c r="H15" s="422">
        <f>SUM(H8:H14)</f>
        <v>51.266000000000005</v>
      </c>
      <c r="I15" s="426">
        <f>SUM(I8:I14)</f>
        <v>100</v>
      </c>
      <c r="J15" s="422">
        <v>316.2</v>
      </c>
      <c r="K15" s="426">
        <f>SUM(K8:K14)</f>
        <v>100</v>
      </c>
      <c r="L15" s="422">
        <v>715.72900000000004</v>
      </c>
      <c r="M15" s="426">
        <f t="shared" ref="M15:S15" si="12">SUM(M8:M14)</f>
        <v>100</v>
      </c>
      <c r="N15" s="422">
        <f>SUM(N8:N14)</f>
        <v>156.92396187</v>
      </c>
      <c r="O15" s="426">
        <f t="shared" si="12"/>
        <v>100</v>
      </c>
      <c r="P15" s="422">
        <f>SUM(P8:P14)</f>
        <v>200.9</v>
      </c>
      <c r="Q15" s="426">
        <f t="shared" si="12"/>
        <v>100</v>
      </c>
      <c r="R15" s="422">
        <v>191.49929203000005</v>
      </c>
      <c r="S15" s="365">
        <f t="shared" si="12"/>
        <v>99.999999999999972</v>
      </c>
      <c r="T15" s="422">
        <v>1427.27638437</v>
      </c>
      <c r="U15" s="426">
        <f>SUM(U8:U14)</f>
        <v>100</v>
      </c>
      <c r="V15" s="422">
        <f>SUM(V8:V14)</f>
        <v>5403.8855651674348</v>
      </c>
      <c r="W15" s="426">
        <f>SUM(W8:W14)</f>
        <v>100</v>
      </c>
      <c r="X15" s="422">
        <f>SUM(X8:X14)</f>
        <v>375.19900000000001</v>
      </c>
      <c r="Y15" s="426">
        <f>SUM(Y8:Y14)</f>
        <v>186.75908412145344</v>
      </c>
    </row>
    <row r="16" spans="1:25" ht="16.5" customHeight="1" thickBot="1">
      <c r="A16" s="362" t="s">
        <v>176</v>
      </c>
      <c r="B16" s="420">
        <f>D16+F16+H16+J16+L16+N16+P16+R16+T16+V16+X16+B50+D50+F50+H50+J50+L50+N50+P50+R50+T50+V50+'Bond2 (2)'!B16</f>
        <v>0</v>
      </c>
      <c r="C16" s="776">
        <f t="shared" si="2"/>
        <v>0</v>
      </c>
      <c r="D16" s="422">
        <v>0</v>
      </c>
      <c r="E16" s="426">
        <f>D16/D17*100</f>
        <v>0</v>
      </c>
      <c r="F16" s="422"/>
      <c r="G16" s="425">
        <f t="shared" si="3"/>
        <v>0</v>
      </c>
      <c r="H16" s="422">
        <v>0</v>
      </c>
      <c r="I16" s="426">
        <f>H16/H17*100</f>
        <v>0</v>
      </c>
      <c r="J16" s="422">
        <v>0</v>
      </c>
      <c r="K16" s="426">
        <f>J16/J17*100</f>
        <v>0</v>
      </c>
      <c r="L16" s="422"/>
      <c r="M16" s="426">
        <f>L16/$L$17*100</f>
        <v>0</v>
      </c>
      <c r="N16" s="422">
        <v>0</v>
      </c>
      <c r="O16" s="426">
        <f>N16/$N$17*100</f>
        <v>0</v>
      </c>
      <c r="P16" s="422">
        <v>0</v>
      </c>
      <c r="Q16" s="426">
        <f>P16/$P$17*100</f>
        <v>0</v>
      </c>
      <c r="R16" s="422">
        <v>0</v>
      </c>
      <c r="S16" s="365">
        <f>R16/R17*100</f>
        <v>0</v>
      </c>
      <c r="T16" s="422">
        <v>0</v>
      </c>
      <c r="U16" s="426">
        <f>T16/$T$17*100</f>
        <v>0</v>
      </c>
      <c r="V16" s="422">
        <v>0</v>
      </c>
      <c r="W16" s="426">
        <f>V16/$V$17*100</f>
        <v>0</v>
      </c>
      <c r="X16" s="422">
        <v>0</v>
      </c>
      <c r="Y16" s="426">
        <f>X16/$P$17*100</f>
        <v>0</v>
      </c>
    </row>
    <row r="17" spans="1:25" ht="16.5" customHeight="1" thickBot="1">
      <c r="A17" s="362" t="s">
        <v>178</v>
      </c>
      <c r="B17" s="451">
        <f>SUM(B15:B16)</f>
        <v>22211.564598667534</v>
      </c>
      <c r="C17" s="776">
        <f t="shared" si="2"/>
        <v>100</v>
      </c>
      <c r="D17" s="422">
        <f>SUM(D15:D16)</f>
        <v>22.936000000000003</v>
      </c>
      <c r="E17" s="426">
        <f>SUM(E15:E16)</f>
        <v>99.999999999999986</v>
      </c>
      <c r="F17" s="422">
        <v>13.343975479999999</v>
      </c>
      <c r="G17" s="426">
        <f>SUM(G15:G16)</f>
        <v>100</v>
      </c>
      <c r="H17" s="422">
        <f>SUM(H15:H16)</f>
        <v>51.266000000000005</v>
      </c>
      <c r="I17" s="426">
        <f>SUM(I15:I16)</f>
        <v>100</v>
      </c>
      <c r="J17" s="422">
        <v>316.2</v>
      </c>
      <c r="K17" s="426">
        <f>SUM(K15:K16)</f>
        <v>100</v>
      </c>
      <c r="L17" s="422">
        <v>715.72900000000004</v>
      </c>
      <c r="M17" s="426">
        <f>SUM(M15:M16)</f>
        <v>100</v>
      </c>
      <c r="N17" s="422">
        <f>SUM(N15:N16)</f>
        <v>156.92396187</v>
      </c>
      <c r="O17" s="426">
        <f>SUM(O15:O16)</f>
        <v>100</v>
      </c>
      <c r="P17" s="422">
        <f>SUM(P15:P16)</f>
        <v>200.9</v>
      </c>
      <c r="Q17" s="426">
        <f>SUM(Q15:Q16)</f>
        <v>100</v>
      </c>
      <c r="R17" s="422">
        <v>191.49929203000005</v>
      </c>
      <c r="S17" s="365">
        <f>+S16+S15</f>
        <v>99.999999999999972</v>
      </c>
      <c r="T17" s="422">
        <v>1427.27638437</v>
      </c>
      <c r="U17" s="426">
        <f>SUM(U15:U16)</f>
        <v>100</v>
      </c>
      <c r="V17" s="422">
        <f>SUM(V15:V16)</f>
        <v>5403.8855651674348</v>
      </c>
      <c r="W17" s="426">
        <f>SUM(W15:W16)</f>
        <v>100</v>
      </c>
      <c r="X17" s="422">
        <f>SUM(X15:X16)</f>
        <v>375.19900000000001</v>
      </c>
      <c r="Y17" s="426">
        <f>SUM(Y15:Y16)</f>
        <v>186.75908412145344</v>
      </c>
    </row>
    <row r="18" spans="1:25" s="454" customFormat="1" ht="16.5" customHeight="1">
      <c r="A18" s="452" t="s">
        <v>181</v>
      </c>
      <c r="B18" s="420">
        <f>D18+F18+H18+J18+L18+N18+P18+R18+T18+V18+X18+B52+D52+F52+H52+J52+L52+N52+P52+R52+T52+V52+'Bond2 (2)'!B18</f>
        <v>11219</v>
      </c>
      <c r="C18" s="477"/>
      <c r="D18" s="423">
        <v>51</v>
      </c>
      <c r="E18" s="477"/>
      <c r="F18" s="423">
        <v>23</v>
      </c>
      <c r="G18" s="477"/>
      <c r="H18" s="423">
        <v>22</v>
      </c>
      <c r="I18" s="477"/>
      <c r="J18" s="423">
        <v>22</v>
      </c>
      <c r="K18" s="477"/>
      <c r="L18" s="423">
        <v>2439</v>
      </c>
      <c r="M18" s="477"/>
      <c r="N18" s="423">
        <v>306</v>
      </c>
      <c r="O18" s="477"/>
      <c r="P18" s="423">
        <v>313</v>
      </c>
      <c r="Q18" s="477"/>
      <c r="R18" s="423">
        <v>20</v>
      </c>
      <c r="S18" s="477"/>
      <c r="T18" s="423">
        <v>1360</v>
      </c>
      <c r="U18" s="477"/>
      <c r="V18" s="423">
        <v>28</v>
      </c>
      <c r="W18" s="477"/>
      <c r="X18" s="423">
        <v>1088</v>
      </c>
      <c r="Y18" s="477"/>
    </row>
    <row r="19" spans="1:25" s="454" customFormat="1" ht="16.5" customHeight="1" thickBot="1">
      <c r="A19" s="455" t="s">
        <v>182</v>
      </c>
      <c r="B19" s="455">
        <f>B17/B18*1000000</f>
        <v>1979816.7928217785</v>
      </c>
      <c r="C19" s="478"/>
      <c r="D19" s="424">
        <f>D17/D18*1000000</f>
        <v>449725.49019607849</v>
      </c>
      <c r="E19" s="478"/>
      <c r="F19" s="424">
        <f>F17/F18*1000000</f>
        <v>580172.84695652174</v>
      </c>
      <c r="G19" s="478"/>
      <c r="H19" s="424">
        <f>H17/H18*1000000</f>
        <v>2330272.7272727275</v>
      </c>
      <c r="I19" s="478"/>
      <c r="J19" s="424">
        <f>J17/J18*1000000</f>
        <v>14372727.272727273</v>
      </c>
      <c r="K19" s="478"/>
      <c r="L19" s="424">
        <f>L17/L18*1000000</f>
        <v>293451.82451824518</v>
      </c>
      <c r="M19" s="478"/>
      <c r="N19" s="424">
        <f>N17/N18*1000000</f>
        <v>512823.40480392153</v>
      </c>
      <c r="O19" s="478"/>
      <c r="P19" s="424">
        <f>P17/P18*1000000</f>
        <v>641853.03514377004</v>
      </c>
      <c r="Q19" s="478"/>
      <c r="R19" s="424">
        <f>R17/R18*1000000</f>
        <v>9574964.6015000027</v>
      </c>
      <c r="S19" s="478"/>
      <c r="T19" s="424">
        <f>T17/T18*1000000</f>
        <v>1049467.9296838234</v>
      </c>
      <c r="U19" s="478"/>
      <c r="V19" s="424">
        <f>V17/V18*1000000</f>
        <v>192995913.0416941</v>
      </c>
      <c r="W19" s="478"/>
      <c r="X19" s="424">
        <v>315</v>
      </c>
      <c r="Y19" s="478"/>
    </row>
    <row r="20" spans="1:25">
      <c r="I20" s="367"/>
      <c r="K20" s="367"/>
      <c r="U20" s="337" t="s">
        <v>466</v>
      </c>
      <c r="V20" s="337">
        <f>5193.87+158.39</f>
        <v>5352.26</v>
      </c>
      <c r="X20" s="337">
        <v>4.0430000000000001</v>
      </c>
    </row>
    <row r="21" spans="1:25" s="441" customFormat="1">
      <c r="A21" s="348" t="s">
        <v>339</v>
      </c>
      <c r="B21" s="437" t="s">
        <v>78</v>
      </c>
      <c r="C21" s="448"/>
      <c r="D21" s="439" t="s">
        <v>411</v>
      </c>
      <c r="E21" s="448"/>
      <c r="F21" s="439" t="s">
        <v>412</v>
      </c>
      <c r="G21" s="448"/>
      <c r="H21" s="1280" t="s">
        <v>417</v>
      </c>
      <c r="I21" s="448"/>
      <c r="J21" s="440" t="s">
        <v>416</v>
      </c>
      <c r="K21" s="448"/>
      <c r="L21" s="440" t="s">
        <v>418</v>
      </c>
      <c r="M21" s="438"/>
      <c r="N21" s="440" t="s">
        <v>442</v>
      </c>
      <c r="O21" s="438"/>
      <c r="P21" s="440" t="s">
        <v>445</v>
      </c>
      <c r="Q21" s="438"/>
      <c r="R21" s="440" t="s">
        <v>447</v>
      </c>
      <c r="S21" s="438"/>
      <c r="T21" s="440" t="s">
        <v>530</v>
      </c>
      <c r="U21" s="438"/>
      <c r="V21" s="440" t="s">
        <v>1460</v>
      </c>
      <c r="W21" s="438"/>
      <c r="X21" s="440" t="s">
        <v>473</v>
      </c>
      <c r="Y21" s="514"/>
    </row>
    <row r="22" spans="1:25" s="441" customFormat="1" ht="12">
      <c r="A22" s="436"/>
      <c r="B22" s="442"/>
      <c r="C22" s="449"/>
      <c r="D22" s="485" t="s">
        <v>333</v>
      </c>
      <c r="E22" s="449"/>
      <c r="F22" s="485" t="s">
        <v>333</v>
      </c>
      <c r="G22" s="449"/>
      <c r="H22" s="1281" t="s">
        <v>333</v>
      </c>
      <c r="I22" s="449"/>
      <c r="J22" s="383" t="s">
        <v>1461</v>
      </c>
      <c r="K22" s="449"/>
      <c r="L22" s="383" t="s">
        <v>1462</v>
      </c>
      <c r="M22" s="443"/>
      <c r="N22" s="441" t="s">
        <v>333</v>
      </c>
      <c r="O22" s="443"/>
      <c r="P22" s="383" t="s">
        <v>333</v>
      </c>
      <c r="Q22" s="443"/>
      <c r="R22" s="383" t="s">
        <v>1462</v>
      </c>
      <c r="S22" s="443"/>
      <c r="T22" s="383" t="s">
        <v>1462</v>
      </c>
      <c r="U22" s="443"/>
      <c r="V22" s="383" t="s">
        <v>1463</v>
      </c>
      <c r="W22" s="443"/>
      <c r="X22" s="383" t="s">
        <v>333</v>
      </c>
      <c r="Y22" s="517"/>
    </row>
    <row r="23" spans="1:25">
      <c r="A23" s="339"/>
      <c r="B23" s="345" t="s">
        <v>116</v>
      </c>
      <c r="C23" s="370" t="s">
        <v>22</v>
      </c>
      <c r="D23" s="347" t="s">
        <v>116</v>
      </c>
      <c r="E23" s="370" t="s">
        <v>22</v>
      </c>
      <c r="F23" s="347" t="s">
        <v>116</v>
      </c>
      <c r="G23" s="370" t="s">
        <v>22</v>
      </c>
      <c r="H23" s="347" t="s">
        <v>116</v>
      </c>
      <c r="I23" s="370" t="s">
        <v>22</v>
      </c>
      <c r="J23" s="347" t="s">
        <v>116</v>
      </c>
      <c r="K23" s="370" t="s">
        <v>22</v>
      </c>
      <c r="L23" s="347" t="s">
        <v>116</v>
      </c>
      <c r="M23" s="346" t="s">
        <v>22</v>
      </c>
      <c r="N23" s="347" t="s">
        <v>116</v>
      </c>
      <c r="O23" s="346" t="s">
        <v>22</v>
      </c>
      <c r="P23" s="347" t="s">
        <v>116</v>
      </c>
      <c r="Q23" s="346" t="s">
        <v>22</v>
      </c>
      <c r="R23" s="347" t="s">
        <v>116</v>
      </c>
      <c r="S23" s="346" t="s">
        <v>22</v>
      </c>
      <c r="T23" s="347" t="s">
        <v>116</v>
      </c>
      <c r="U23" s="346" t="s">
        <v>22</v>
      </c>
      <c r="V23" s="347" t="s">
        <v>116</v>
      </c>
      <c r="W23" s="346" t="s">
        <v>22</v>
      </c>
      <c r="X23" s="347" t="s">
        <v>116</v>
      </c>
      <c r="Y23" s="346" t="s">
        <v>22</v>
      </c>
    </row>
    <row r="24" spans="1:25">
      <c r="A24" s="348" t="s">
        <v>186</v>
      </c>
      <c r="B24" s="420">
        <f>D24+F24+H24+J24+L24+N24+P24+R24+T24+V24+X24+B58+D58+F58+H58+J58+L58+N58+P58+R58+T58+V58+'Bond2 (2)'!B24</f>
        <v>716.20754864743526</v>
      </c>
      <c r="C24" s="366">
        <f>B24/$B$32*100</f>
        <v>3.7264147318577003</v>
      </c>
      <c r="D24" s="337">
        <v>0</v>
      </c>
      <c r="E24" s="366">
        <f t="shared" ref="E24:E31" si="13">D24/$D$32*100</f>
        <v>0</v>
      </c>
      <c r="F24" s="337">
        <v>0.12480147999999999</v>
      </c>
      <c r="G24" s="366">
        <f>F24/$F$32*100</f>
        <v>0.93526460826500246</v>
      </c>
      <c r="H24" s="337">
        <v>2.3090000000000002</v>
      </c>
      <c r="I24" s="366">
        <f t="shared" ref="I24:I31" si="14">H24/$H$32*100</f>
        <v>4.5039597393984323</v>
      </c>
      <c r="J24" s="337">
        <v>0</v>
      </c>
      <c r="K24" s="366">
        <f>J24/$J$32*100</f>
        <v>0</v>
      </c>
      <c r="M24" s="366">
        <f>L24/$L$32*100</f>
        <v>0</v>
      </c>
      <c r="N24" s="337">
        <v>7.277838</v>
      </c>
      <c r="O24" s="366">
        <f>N24/$N$32*100</f>
        <v>4.6369152723191993</v>
      </c>
      <c r="P24" s="337">
        <v>7.5</v>
      </c>
      <c r="Q24" s="366">
        <f>P24/$P$32*100</f>
        <v>3.7313432835820892</v>
      </c>
      <c r="R24" s="337">
        <v>0</v>
      </c>
      <c r="S24" s="366">
        <f>R24/$R$32*100</f>
        <v>0</v>
      </c>
      <c r="U24" s="366">
        <f>T24/$T$32*100</f>
        <v>0</v>
      </c>
      <c r="V24" s="337">
        <v>624.75590916743522</v>
      </c>
      <c r="W24" s="366">
        <f>V24/$V$32*100</f>
        <v>11.561234997175179</v>
      </c>
      <c r="X24" s="1463">
        <v>11.11</v>
      </c>
      <c r="Y24" s="366">
        <f>X24/$P$32*100</f>
        <v>5.5273631840796016</v>
      </c>
    </row>
    <row r="25" spans="1:25">
      <c r="A25" s="416" t="s">
        <v>188</v>
      </c>
      <c r="B25" s="420">
        <f>D25+F25+H25+J25+L25+N25+P25+R25+T25+V25+X25+B59+D59+F59+H59+J59+L59+N59+P59+R59+T59+V59+'Bond2 (2)'!B25</f>
        <v>698.73902005749972</v>
      </c>
      <c r="C25" s="366">
        <f t="shared" ref="C25:C31" si="15">B25/$B$32*100</f>
        <v>3.6355262981846042</v>
      </c>
      <c r="D25" s="337">
        <v>2.5649999999999999</v>
      </c>
      <c r="E25" s="366">
        <f t="shared" si="13"/>
        <v>11.183292640390652</v>
      </c>
      <c r="G25" s="366">
        <f t="shared" ref="G25:G31" si="16">F25/$F$32*100</f>
        <v>0</v>
      </c>
      <c r="I25" s="366">
        <f t="shared" si="14"/>
        <v>0</v>
      </c>
      <c r="J25" s="337">
        <v>15.8</v>
      </c>
      <c r="K25" s="366">
        <f t="shared" ref="K25:K31" si="17">J25/$J$32*100</f>
        <v>4.9968374446552826</v>
      </c>
      <c r="L25" s="337">
        <v>35.027000000000001</v>
      </c>
      <c r="M25" s="366">
        <f t="shared" ref="M25:M31" si="18">L25/$L$32*100</f>
        <v>4.8941854388656481</v>
      </c>
      <c r="N25" s="337">
        <v>0</v>
      </c>
      <c r="O25" s="366">
        <f t="shared" ref="O25:O31" si="19">N25/$N$32*100</f>
        <v>0</v>
      </c>
      <c r="P25" s="337">
        <v>0</v>
      </c>
      <c r="Q25" s="366">
        <f t="shared" ref="Q25:Q31" si="20">P25/$P$32*100</f>
        <v>0</v>
      </c>
      <c r="R25" s="420">
        <v>23.875489590000001</v>
      </c>
      <c r="S25" s="366">
        <f t="shared" ref="S25:S31" si="21">R25/$R$32*100</f>
        <v>12.467664677454628</v>
      </c>
      <c r="T25" s="1518">
        <v>245.29258415000001</v>
      </c>
      <c r="U25" s="366">
        <f t="shared" ref="U25:U31" si="22">T25/$T$32*100</f>
        <v>17.186060576783163</v>
      </c>
      <c r="V25" s="337">
        <v>30.55849589</v>
      </c>
      <c r="W25" s="366">
        <f t="shared" ref="W25:W31" si="23">V25/$V$32*100</f>
        <v>0.56549117336930821</v>
      </c>
      <c r="X25" s="420">
        <v>1.776</v>
      </c>
      <c r="Y25" s="366">
        <f t="shared" ref="Y25:Y31" si="24">X25/$P$32*100</f>
        <v>0.88358208955223883</v>
      </c>
    </row>
    <row r="26" spans="1:25">
      <c r="A26" s="416" t="s">
        <v>189</v>
      </c>
      <c r="B26" s="420">
        <f>D26+F26+H26+J26+L26+N26+P26+R26+T26+V26+X26+B60+D60+F60+H60+J60+L60+N60+P60+R60+T60+V60+'Bond2 (2)'!B26</f>
        <v>840.99195600000007</v>
      </c>
      <c r="C26" s="366">
        <f t="shared" si="15"/>
        <v>4.3756657132846399</v>
      </c>
      <c r="D26" s="337">
        <v>0</v>
      </c>
      <c r="E26" s="366">
        <f t="shared" si="13"/>
        <v>0</v>
      </c>
      <c r="G26" s="366">
        <f t="shared" si="16"/>
        <v>0</v>
      </c>
      <c r="I26" s="366">
        <f t="shared" si="14"/>
        <v>0</v>
      </c>
      <c r="J26" s="337">
        <v>0</v>
      </c>
      <c r="K26" s="366">
        <f t="shared" si="17"/>
        <v>0</v>
      </c>
      <c r="L26" s="420"/>
      <c r="M26" s="366">
        <f t="shared" si="18"/>
        <v>0</v>
      </c>
      <c r="N26" s="337">
        <v>0</v>
      </c>
      <c r="O26" s="366">
        <f t="shared" si="19"/>
        <v>0</v>
      </c>
      <c r="P26" s="337">
        <v>0</v>
      </c>
      <c r="Q26" s="366">
        <f t="shared" si="20"/>
        <v>0</v>
      </c>
      <c r="S26" s="366">
        <f t="shared" si="21"/>
        <v>0</v>
      </c>
      <c r="T26" s="1518">
        <v>25.879311999999999</v>
      </c>
      <c r="U26" s="366">
        <f t="shared" si="22"/>
        <v>1.8131955568843943</v>
      </c>
      <c r="V26" s="420">
        <v>0</v>
      </c>
      <c r="W26" s="366">
        <f t="shared" si="23"/>
        <v>0</v>
      </c>
      <c r="X26" s="420"/>
      <c r="Y26" s="366">
        <f t="shared" si="24"/>
        <v>0</v>
      </c>
    </row>
    <row r="27" spans="1:25">
      <c r="A27" s="416" t="s">
        <v>190</v>
      </c>
      <c r="B27" s="420">
        <f>D27+F27+H27+J27+L27+N27+P27+R27+T27+V27+X27+B61+D61+F61+H61+J61+L61+N61+P61+R61+T61+V61+'Bond2 (2)'!B27</f>
        <v>190.96450270999998</v>
      </c>
      <c r="C27" s="366">
        <f t="shared" si="15"/>
        <v>0.99358480304251384</v>
      </c>
      <c r="D27" s="337">
        <v>0</v>
      </c>
      <c r="E27" s="366">
        <f t="shared" si="13"/>
        <v>0</v>
      </c>
      <c r="G27" s="366">
        <f t="shared" si="16"/>
        <v>0</v>
      </c>
      <c r="I27" s="366">
        <f t="shared" si="14"/>
        <v>0</v>
      </c>
      <c r="J27" s="337">
        <v>0</v>
      </c>
      <c r="K27" s="366">
        <f t="shared" si="17"/>
        <v>0</v>
      </c>
      <c r="L27" s="420"/>
      <c r="M27" s="366">
        <f t="shared" si="18"/>
        <v>0</v>
      </c>
      <c r="N27" s="337">
        <v>2.1246019999999999</v>
      </c>
      <c r="O27" s="366">
        <f t="shared" si="19"/>
        <v>1.3536436866827644</v>
      </c>
      <c r="P27" s="337">
        <v>6</v>
      </c>
      <c r="Q27" s="366">
        <f t="shared" si="20"/>
        <v>2.9850746268656714</v>
      </c>
      <c r="R27" s="337">
        <v>0.31602471000000004</v>
      </c>
      <c r="S27" s="366">
        <f t="shared" si="21"/>
        <v>0.16502656832302651</v>
      </c>
      <c r="T27" s="1518">
        <v>16.398876000000001</v>
      </c>
      <c r="U27" s="366">
        <f t="shared" si="22"/>
        <v>1.1489628897823148</v>
      </c>
      <c r="V27" s="420">
        <v>0</v>
      </c>
      <c r="W27" s="366">
        <f t="shared" si="23"/>
        <v>0</v>
      </c>
      <c r="X27" s="1463">
        <v>27.524999999999999</v>
      </c>
      <c r="Y27" s="366">
        <f t="shared" si="24"/>
        <v>13.694029850746267</v>
      </c>
    </row>
    <row r="28" spans="1:25">
      <c r="A28" s="416" t="s">
        <v>191</v>
      </c>
      <c r="B28" s="420">
        <f>D28+F28+H28+J28+L28+N28+P28+R28+T28+V28+X28+B62+D62+F62+H62+J62+L62+N62+P62+R62+T62+V62+'Bond2 (2)'!B28</f>
        <v>892.75876248000009</v>
      </c>
      <c r="C28" s="366">
        <f t="shared" si="15"/>
        <v>4.6450074573818654</v>
      </c>
      <c r="D28" s="337">
        <v>0</v>
      </c>
      <c r="E28" s="366">
        <f t="shared" si="13"/>
        <v>0</v>
      </c>
      <c r="F28" s="337">
        <v>0.96323400000000003</v>
      </c>
      <c r="G28" s="366">
        <f t="shared" si="16"/>
        <v>7.2184934800254901</v>
      </c>
      <c r="H28" s="337">
        <v>4.3789999999999996</v>
      </c>
      <c r="I28" s="366">
        <f t="shared" si="14"/>
        <v>8.5417235594741161</v>
      </c>
      <c r="J28" s="337">
        <v>33.299999999999997</v>
      </c>
      <c r="K28" s="366">
        <f t="shared" si="17"/>
        <v>10.531309297912715</v>
      </c>
      <c r="L28" s="337">
        <v>93.17</v>
      </c>
      <c r="M28" s="366">
        <f t="shared" si="18"/>
        <v>13.018278965915222</v>
      </c>
      <c r="N28" s="337">
        <v>30.571881000000001</v>
      </c>
      <c r="O28" s="366">
        <f t="shared" si="19"/>
        <v>19.478205191215466</v>
      </c>
      <c r="P28" s="337">
        <v>42.1</v>
      </c>
      <c r="Q28" s="366">
        <f t="shared" si="20"/>
        <v>20.945273631840795</v>
      </c>
      <c r="R28" s="337">
        <v>0.55164449000000004</v>
      </c>
      <c r="S28" s="366">
        <f t="shared" si="21"/>
        <v>0.28806607280489588</v>
      </c>
      <c r="T28" s="1518">
        <v>29.512239000000001</v>
      </c>
      <c r="U28" s="366">
        <f t="shared" si="22"/>
        <v>2.0677311911734884</v>
      </c>
      <c r="V28" s="337">
        <v>179.18676399</v>
      </c>
      <c r="W28" s="366">
        <f t="shared" si="23"/>
        <v>3.3158874633654101</v>
      </c>
      <c r="X28" s="1463">
        <v>34.563000000000002</v>
      </c>
      <c r="Y28" s="366">
        <f t="shared" si="24"/>
        <v>17.195522388059704</v>
      </c>
    </row>
    <row r="29" spans="1:25">
      <c r="A29" s="416" t="s">
        <v>192</v>
      </c>
      <c r="B29" s="420">
        <f>D29+F29+H29+J29+L29+N29+P29+R29+T29+V29+X29+B63+D63+F63+H63+J63+L63+N63+P63+R63+T63+V63+'Bond2 (2)'!B29</f>
        <v>5913.4210691200005</v>
      </c>
      <c r="C29" s="366">
        <f t="shared" si="15"/>
        <v>30.767421300238198</v>
      </c>
      <c r="D29" s="337">
        <v>8.89</v>
      </c>
      <c r="E29" s="366">
        <f t="shared" si="13"/>
        <v>38.760027903732123</v>
      </c>
      <c r="F29" s="337">
        <v>7.5345300000000002</v>
      </c>
      <c r="G29" s="366">
        <f t="shared" si="16"/>
        <v>56.463907710957507</v>
      </c>
      <c r="H29" s="337">
        <v>23.541</v>
      </c>
      <c r="I29" s="366">
        <f t="shared" si="14"/>
        <v>45.919322748020129</v>
      </c>
      <c r="J29" s="337">
        <v>110.1</v>
      </c>
      <c r="K29" s="366">
        <f t="shared" si="17"/>
        <v>34.819734345351051</v>
      </c>
      <c r="L29" s="337">
        <v>262.20999999999998</v>
      </c>
      <c r="M29" s="366">
        <f t="shared" si="18"/>
        <v>36.63757569660438</v>
      </c>
      <c r="N29" s="337">
        <v>89.799115999999998</v>
      </c>
      <c r="O29" s="366">
        <f t="shared" si="19"/>
        <v>57.213542321382171</v>
      </c>
      <c r="P29" s="337">
        <v>85.8</v>
      </c>
      <c r="Q29" s="366">
        <f t="shared" si="20"/>
        <v>42.686567164179102</v>
      </c>
      <c r="R29" s="420">
        <v>89.06489728999999</v>
      </c>
      <c r="S29" s="366">
        <f t="shared" si="21"/>
        <v>46.509256690122491</v>
      </c>
      <c r="T29" s="1518">
        <v>633.35410400000001</v>
      </c>
      <c r="U29" s="366">
        <f t="shared" si="22"/>
        <v>44.375014579494874</v>
      </c>
      <c r="V29" s="337">
        <v>2407.4764218299997</v>
      </c>
      <c r="W29" s="366">
        <f t="shared" si="23"/>
        <v>44.550840183371022</v>
      </c>
      <c r="X29" s="1463">
        <v>101.666</v>
      </c>
      <c r="Y29" s="366">
        <f t="shared" si="24"/>
        <v>50.580099502487563</v>
      </c>
    </row>
    <row r="30" spans="1:25">
      <c r="A30" s="416" t="s">
        <v>193</v>
      </c>
      <c r="B30" s="420">
        <f>D30+F30+H30+J30+L30+N30+P30+R30+T30+V30+X30+B64+D64+F64+H64+J64+L64+N64+P64+R64+T64+V64+'Bond2 (2)'!B30</f>
        <v>5586.2124249541203</v>
      </c>
      <c r="C30" s="366">
        <f t="shared" si="15"/>
        <v>29.064960729536853</v>
      </c>
      <c r="D30" s="337">
        <v>10.445</v>
      </c>
      <c r="E30" s="366">
        <f t="shared" si="13"/>
        <v>45.539762818276948</v>
      </c>
      <c r="F30" s="337">
        <v>4.7214099999999997</v>
      </c>
      <c r="G30" s="366">
        <f t="shared" si="16"/>
        <v>35.382334200751984</v>
      </c>
      <c r="H30" s="337">
        <v>18.844000000000001</v>
      </c>
      <c r="I30" s="366">
        <f t="shared" si="14"/>
        <v>36.757305036476424</v>
      </c>
      <c r="J30" s="337">
        <v>104.1</v>
      </c>
      <c r="K30" s="366">
        <f t="shared" si="17"/>
        <v>32.922201138519931</v>
      </c>
      <c r="L30" s="337">
        <v>206.369</v>
      </c>
      <c r="M30" s="366">
        <f t="shared" si="18"/>
        <v>28.835131607995692</v>
      </c>
      <c r="N30" s="337">
        <v>24.891266999999999</v>
      </c>
      <c r="O30" s="366">
        <f t="shared" si="19"/>
        <v>15.858926249756438</v>
      </c>
      <c r="P30" s="337">
        <v>49.3</v>
      </c>
      <c r="Q30" s="366">
        <f t="shared" si="20"/>
        <v>24.527363184079601</v>
      </c>
      <c r="R30" s="337">
        <v>60.751405600000012</v>
      </c>
      <c r="S30" s="366">
        <f t="shared" si="21"/>
        <v>31.724088875734736</v>
      </c>
      <c r="T30" s="1518">
        <v>333.36389700000001</v>
      </c>
      <c r="U30" s="366">
        <f t="shared" si="22"/>
        <v>23.356646299796026</v>
      </c>
      <c r="V30" s="337">
        <v>1569.4585221300001</v>
      </c>
      <c r="W30" s="366">
        <f t="shared" si="23"/>
        <v>29.043148734430535</v>
      </c>
      <c r="X30" s="1463">
        <v>148.48099999999999</v>
      </c>
      <c r="Y30" s="366">
        <f t="shared" si="24"/>
        <v>73.871144278606963</v>
      </c>
    </row>
    <row r="31" spans="1:25" ht="13.5" thickBot="1">
      <c r="A31" s="416" t="s">
        <v>194</v>
      </c>
      <c r="B31" s="420">
        <f>D31+F31+H31+J31+L31+N31+P31+R31+T31+V31+X31+B65+D65+F65+H65+J65+L65+N65+P65+R65+T65+V65+'Bond2 (2)'!B31</f>
        <v>4380.4534607013993</v>
      </c>
      <c r="C31" s="366">
        <f t="shared" si="15"/>
        <v>22.791418966473628</v>
      </c>
      <c r="D31" s="337">
        <v>1.036</v>
      </c>
      <c r="E31" s="366">
        <f t="shared" si="13"/>
        <v>4.5169166376002794</v>
      </c>
      <c r="F31" s="337">
        <v>0</v>
      </c>
      <c r="G31" s="366">
        <f t="shared" si="16"/>
        <v>0</v>
      </c>
      <c r="H31" s="337">
        <v>2.1930000000000001</v>
      </c>
      <c r="I31" s="366">
        <f t="shared" si="14"/>
        <v>4.2776889166309058</v>
      </c>
      <c r="J31" s="337">
        <v>52.9</v>
      </c>
      <c r="K31" s="366">
        <f t="shared" si="17"/>
        <v>16.729917773561041</v>
      </c>
      <c r="L31" s="337">
        <v>118.91</v>
      </c>
      <c r="M31" s="366">
        <f t="shared" si="18"/>
        <v>16.614828290619073</v>
      </c>
      <c r="N31" s="337">
        <v>2.2895979999999998</v>
      </c>
      <c r="O31" s="366">
        <f t="shared" si="19"/>
        <v>1.4587672786439454</v>
      </c>
      <c r="P31" s="337">
        <v>10.3</v>
      </c>
      <c r="Q31" s="366">
        <f t="shared" si="20"/>
        <v>5.1243781094527368</v>
      </c>
      <c r="R31" s="337">
        <v>16.939830350000001</v>
      </c>
      <c r="S31" s="366">
        <f t="shared" si="21"/>
        <v>8.8458971155602129</v>
      </c>
      <c r="T31" s="1518">
        <v>143.47537299999999</v>
      </c>
      <c r="U31" s="366">
        <f t="shared" si="22"/>
        <v>10.052388906085726</v>
      </c>
      <c r="V31" s="337">
        <v>592.44945215999996</v>
      </c>
      <c r="W31" s="366">
        <f t="shared" si="23"/>
        <v>10.963397448288552</v>
      </c>
      <c r="X31" s="1463">
        <v>50.076000000000001</v>
      </c>
      <c r="Y31" s="366">
        <f t="shared" si="24"/>
        <v>24.913432835820895</v>
      </c>
    </row>
    <row r="32" spans="1:25" ht="16.5" customHeight="1" thickBot="1">
      <c r="A32" s="362" t="s">
        <v>18</v>
      </c>
      <c r="B32" s="355">
        <f>SUM(B24:B31)</f>
        <v>19219.748744670454</v>
      </c>
      <c r="C32" s="365">
        <f t="shared" ref="C32:V32" si="25">SUM(C24:C31)</f>
        <v>100</v>
      </c>
      <c r="D32" s="356">
        <f t="shared" si="25"/>
        <v>22.936</v>
      </c>
      <c r="E32" s="365">
        <f t="shared" si="25"/>
        <v>100</v>
      </c>
      <c r="F32" s="356">
        <f>SUM(F24:F31)</f>
        <v>13.343975480000001</v>
      </c>
      <c r="G32" s="365">
        <f>SUM(G24:G31)</f>
        <v>99.999999999999986</v>
      </c>
      <c r="H32" s="356">
        <f>SUM(H24:H31)</f>
        <v>51.265999999999998</v>
      </c>
      <c r="I32" s="365">
        <f>SUM(I24:I31)</f>
        <v>100.00000000000001</v>
      </c>
      <c r="J32" s="356">
        <f t="shared" si="25"/>
        <v>316.19999999999993</v>
      </c>
      <c r="K32" s="365">
        <f t="shared" si="25"/>
        <v>100.00000000000001</v>
      </c>
      <c r="L32" s="356">
        <f t="shared" si="25"/>
        <v>715.68599999999992</v>
      </c>
      <c r="M32" s="365">
        <f t="shared" si="25"/>
        <v>100.00000000000001</v>
      </c>
      <c r="N32" s="356">
        <f>SUM(N24:N31)</f>
        <v>156.95430200000001</v>
      </c>
      <c r="O32" s="365">
        <f t="shared" si="25"/>
        <v>99.999999999999986</v>
      </c>
      <c r="P32" s="356">
        <f t="shared" si="25"/>
        <v>201</v>
      </c>
      <c r="Q32" s="365">
        <f t="shared" si="25"/>
        <v>100</v>
      </c>
      <c r="R32" s="355">
        <f>SUM(R24:R31)</f>
        <v>191.49929203000002</v>
      </c>
      <c r="S32" s="365">
        <f>SUM(S25:S31)</f>
        <v>100</v>
      </c>
      <c r="T32" s="356">
        <f t="shared" si="25"/>
        <v>1427.2763851500001</v>
      </c>
      <c r="U32" s="365">
        <f>SUM(U24:U31)</f>
        <v>99.999999999999986</v>
      </c>
      <c r="V32" s="356">
        <f t="shared" si="25"/>
        <v>5403.8855651674348</v>
      </c>
      <c r="W32" s="365">
        <f>SUM(W24:W31)</f>
        <v>100</v>
      </c>
      <c r="X32" s="356">
        <f>SUM(X24:X31)</f>
        <v>375.197</v>
      </c>
      <c r="Y32" s="365">
        <f>SUM(Y24:Y31)</f>
        <v>186.66517412935323</v>
      </c>
    </row>
    <row r="33" spans="1:27" ht="16.5" customHeight="1">
      <c r="A33" s="445" t="s">
        <v>1464</v>
      </c>
      <c r="B33" s="359"/>
      <c r="C33" s="372"/>
      <c r="D33" s="361">
        <v>7.32</v>
      </c>
      <c r="E33" s="372"/>
      <c r="F33" s="361">
        <v>6</v>
      </c>
      <c r="G33" s="372"/>
      <c r="H33" s="361">
        <v>7.16</v>
      </c>
      <c r="I33" s="372"/>
      <c r="J33" s="361">
        <v>6.3</v>
      </c>
      <c r="K33" s="372"/>
      <c r="L33" s="160">
        <v>8</v>
      </c>
      <c r="M33" s="372"/>
      <c r="N33" s="361">
        <v>5</v>
      </c>
      <c r="O33" s="372"/>
      <c r="P33" s="361">
        <v>6</v>
      </c>
      <c r="Q33" s="372"/>
      <c r="R33" s="361">
        <v>6</v>
      </c>
      <c r="S33" s="372"/>
      <c r="T33" s="361">
        <v>3</v>
      </c>
      <c r="U33" s="372"/>
      <c r="V33" s="361">
        <v>7</v>
      </c>
      <c r="W33" s="372"/>
      <c r="X33" s="361">
        <v>5.22</v>
      </c>
      <c r="Y33" s="372"/>
    </row>
    <row r="34" spans="1:27" ht="17.25" customHeight="1" thickBot="1">
      <c r="A34" s="446" t="s">
        <v>1465</v>
      </c>
      <c r="B34" s="447"/>
      <c r="C34" s="369"/>
      <c r="D34" s="344">
        <v>87</v>
      </c>
      <c r="E34" s="369"/>
      <c r="F34" s="344">
        <v>8</v>
      </c>
      <c r="G34" s="369"/>
      <c r="H34" s="344">
        <v>0</v>
      </c>
      <c r="I34" s="369"/>
      <c r="J34" s="344">
        <v>75.3</v>
      </c>
      <c r="K34" s="369"/>
      <c r="L34" s="327">
        <v>1.9</v>
      </c>
      <c r="M34" s="369"/>
      <c r="N34" s="344">
        <v>9.6</v>
      </c>
      <c r="O34" s="369"/>
      <c r="P34" s="344">
        <v>5</v>
      </c>
      <c r="Q34" s="369"/>
      <c r="R34" s="344">
        <v>11</v>
      </c>
      <c r="S34" s="369"/>
      <c r="T34" s="344">
        <v>0.9</v>
      </c>
      <c r="U34" s="369"/>
      <c r="V34" s="344">
        <v>7</v>
      </c>
      <c r="W34" s="369"/>
      <c r="X34" s="344">
        <v>0</v>
      </c>
      <c r="Y34" s="369"/>
    </row>
    <row r="35" spans="1:27" s="374" customFormat="1" ht="16.5" customHeight="1" thickBot="1">
      <c r="A35" s="375" t="s">
        <v>1466</v>
      </c>
      <c r="B35" s="375"/>
      <c r="C35" s="376"/>
      <c r="D35" s="377">
        <v>4.76</v>
      </c>
      <c r="E35" s="376"/>
      <c r="F35" s="377">
        <v>0</v>
      </c>
      <c r="G35" s="376"/>
      <c r="H35" s="377">
        <v>7.16</v>
      </c>
      <c r="I35" s="376"/>
      <c r="J35" s="377">
        <v>4.8</v>
      </c>
      <c r="K35" s="376"/>
      <c r="L35" s="162">
        <v>4.9000000000000004</v>
      </c>
      <c r="M35" s="376"/>
      <c r="N35" s="377">
        <v>3.86</v>
      </c>
      <c r="O35" s="376"/>
      <c r="P35" s="377">
        <v>4.0659999999999998</v>
      </c>
      <c r="Q35" s="376"/>
      <c r="R35" s="377">
        <v>0</v>
      </c>
      <c r="S35" s="376"/>
      <c r="T35" s="377">
        <v>3.9</v>
      </c>
      <c r="U35" s="376"/>
      <c r="V35" s="377">
        <v>4.91</v>
      </c>
      <c r="W35" s="376"/>
      <c r="X35" s="377">
        <v>5.27</v>
      </c>
      <c r="Y35" s="376"/>
    </row>
    <row r="37" spans="1:27">
      <c r="A37" s="505" t="s">
        <v>84</v>
      </c>
      <c r="B37" s="1276" t="s">
        <v>860</v>
      </c>
      <c r="C37" s="1263"/>
      <c r="D37" s="1247" t="s">
        <v>470</v>
      </c>
      <c r="E37" s="1265"/>
      <c r="F37" s="1247" t="s">
        <v>860</v>
      </c>
      <c r="G37" s="1265"/>
      <c r="H37" s="1247" t="s">
        <v>860</v>
      </c>
      <c r="I37" s="1265"/>
      <c r="J37" s="1253" t="s">
        <v>860</v>
      </c>
      <c r="K37" s="506"/>
      <c r="L37" s="430" t="s">
        <v>471</v>
      </c>
      <c r="M37" s="506"/>
      <c r="N37" s="1272" t="s">
        <v>1295</v>
      </c>
      <c r="O37" s="506"/>
      <c r="P37" s="325" t="s">
        <v>483</v>
      </c>
      <c r="Q37" s="506"/>
      <c r="R37" s="325" t="s">
        <v>1467</v>
      </c>
      <c r="S37" s="506"/>
      <c r="T37" s="1253" t="s">
        <v>1467</v>
      </c>
      <c r="U37" s="506"/>
      <c r="V37" s="325" t="s">
        <v>487</v>
      </c>
      <c r="W37" s="506"/>
      <c r="X37" s="510"/>
      <c r="Y37" s="510"/>
      <c r="Z37" s="510"/>
      <c r="AA37" s="510"/>
    </row>
    <row r="38" spans="1:27">
      <c r="A38" s="505"/>
      <c r="B38" s="1277" t="s">
        <v>1468</v>
      </c>
      <c r="C38" s="1264"/>
      <c r="D38" s="1278" t="s">
        <v>866</v>
      </c>
      <c r="E38" s="1266"/>
      <c r="F38" s="1248" t="s">
        <v>1469</v>
      </c>
      <c r="G38" s="1266"/>
      <c r="H38" s="1248" t="s">
        <v>333</v>
      </c>
      <c r="I38" s="1266"/>
      <c r="J38" s="1255" t="s">
        <v>1470</v>
      </c>
      <c r="K38" s="508"/>
      <c r="L38" s="319" t="s">
        <v>1462</v>
      </c>
      <c r="M38" s="508"/>
      <c r="N38" s="1279" t="s">
        <v>1471</v>
      </c>
      <c r="O38" s="508"/>
      <c r="P38" s="169" t="s">
        <v>333</v>
      </c>
      <c r="Q38" s="508"/>
      <c r="R38" s="169" t="s">
        <v>1462</v>
      </c>
      <c r="S38" s="508"/>
      <c r="T38" s="1255" t="s">
        <v>1472</v>
      </c>
      <c r="U38" s="508"/>
      <c r="V38" s="169" t="s">
        <v>1473</v>
      </c>
      <c r="W38" s="508"/>
      <c r="X38" s="510"/>
      <c r="Y38" s="510"/>
      <c r="Z38" s="510"/>
      <c r="AA38" s="510"/>
    </row>
    <row r="39" spans="1:27">
      <c r="A39" s="142"/>
      <c r="B39" s="347" t="s">
        <v>116</v>
      </c>
      <c r="C39" s="370" t="s">
        <v>22</v>
      </c>
      <c r="D39" s="347" t="s">
        <v>116</v>
      </c>
      <c r="E39" s="346" t="s">
        <v>22</v>
      </c>
      <c r="F39" s="347" t="s">
        <v>116</v>
      </c>
      <c r="G39" s="346" t="s">
        <v>22</v>
      </c>
      <c r="H39" s="347" t="s">
        <v>116</v>
      </c>
      <c r="I39" s="346" t="s">
        <v>22</v>
      </c>
      <c r="J39" s="155" t="s">
        <v>116</v>
      </c>
      <c r="K39" s="157" t="s">
        <v>22</v>
      </c>
      <c r="L39" s="156" t="s">
        <v>116</v>
      </c>
      <c r="M39" s="157" t="s">
        <v>22</v>
      </c>
      <c r="N39" s="156" t="s">
        <v>116</v>
      </c>
      <c r="O39" s="157" t="s">
        <v>22</v>
      </c>
      <c r="P39" s="156" t="s">
        <v>116</v>
      </c>
      <c r="Q39" s="157" t="s">
        <v>22</v>
      </c>
      <c r="R39" s="156" t="s">
        <v>116</v>
      </c>
      <c r="S39" s="157" t="s">
        <v>22</v>
      </c>
      <c r="T39" s="156" t="s">
        <v>116</v>
      </c>
      <c r="U39" s="157" t="s">
        <v>22</v>
      </c>
      <c r="V39" s="156" t="s">
        <v>116</v>
      </c>
      <c r="W39" s="157" t="s">
        <v>22</v>
      </c>
      <c r="X39" s="174"/>
      <c r="Y39" s="174"/>
      <c r="Z39" s="174"/>
      <c r="AA39" s="174"/>
    </row>
    <row r="40" spans="1:27">
      <c r="A40" s="141" t="s">
        <v>117</v>
      </c>
      <c r="C40" s="366"/>
      <c r="E40" s="349"/>
      <c r="G40" s="349"/>
      <c r="I40" s="349"/>
      <c r="J40"/>
      <c r="K40" s="158"/>
      <c r="L40"/>
      <c r="M40" s="158"/>
      <c r="N40"/>
      <c r="O40" s="158"/>
      <c r="P40"/>
      <c r="Q40" s="158"/>
      <c r="R40"/>
      <c r="S40" s="158"/>
      <c r="T40"/>
      <c r="U40" s="158"/>
      <c r="V40"/>
      <c r="W40" s="158"/>
      <c r="X40" s="145"/>
      <c r="Y40" s="145"/>
      <c r="Z40" s="145"/>
      <c r="AA40" s="145"/>
    </row>
    <row r="41" spans="1:27">
      <c r="A41" s="141" t="s">
        <v>335</v>
      </c>
      <c r="B41" s="421"/>
      <c r="C41" s="425"/>
      <c r="D41" s="421"/>
      <c r="E41" s="450"/>
      <c r="F41" s="421"/>
      <c r="G41" s="450"/>
      <c r="H41" s="421"/>
      <c r="I41" s="450"/>
      <c r="J41"/>
      <c r="K41" s="158"/>
      <c r="L41"/>
      <c r="M41" s="158"/>
      <c r="N41"/>
      <c r="O41" s="158"/>
      <c r="P41"/>
      <c r="Q41" s="158"/>
      <c r="R41"/>
      <c r="S41" s="158"/>
      <c r="T41"/>
      <c r="U41" s="158"/>
      <c r="V41"/>
      <c r="W41" s="158"/>
      <c r="X41" s="145"/>
      <c r="Y41" s="145"/>
      <c r="Z41" s="145"/>
      <c r="AA41" s="145"/>
    </row>
    <row r="42" spans="1:27">
      <c r="A42" s="171" t="s">
        <v>318</v>
      </c>
      <c r="B42" s="420">
        <v>0</v>
      </c>
      <c r="C42" s="425">
        <f>B42/$B$51*100</f>
        <v>0</v>
      </c>
      <c r="D42" s="420">
        <v>0</v>
      </c>
      <c r="E42" s="425">
        <f>D42/$D$51*100</f>
        <v>0</v>
      </c>
      <c r="F42" s="420">
        <v>0</v>
      </c>
      <c r="G42" s="425">
        <f>F42/$F$51*100</f>
        <v>0</v>
      </c>
      <c r="H42" s="420">
        <v>0</v>
      </c>
      <c r="I42" s="425">
        <f t="shared" ref="I42:I47" si="26">H42/$H$51*100</f>
        <v>0</v>
      </c>
      <c r="J42" s="420">
        <v>0</v>
      </c>
      <c r="K42" s="425">
        <v>0</v>
      </c>
      <c r="L42" s="420">
        <v>95.52</v>
      </c>
      <c r="M42" s="425">
        <f t="shared" ref="M42:M48" si="27">L42/$L$51*100</f>
        <v>91.71387421987518</v>
      </c>
      <c r="N42" s="420">
        <v>0</v>
      </c>
      <c r="O42" s="425">
        <f>N42/$N$51*100</f>
        <v>0</v>
      </c>
      <c r="P42" s="420">
        <v>459.8</v>
      </c>
      <c r="Q42" s="425">
        <f t="shared" ref="Q42:Q48" si="28">P42/$P$51*100</f>
        <v>87.899063276620154</v>
      </c>
      <c r="R42" s="420">
        <v>363.7</v>
      </c>
      <c r="S42" s="425">
        <f>R42/$R$51*100</f>
        <v>51.683956231348581</v>
      </c>
      <c r="T42" s="420">
        <v>0</v>
      </c>
      <c r="U42" s="425">
        <f>T42/$R$51*100</f>
        <v>0</v>
      </c>
      <c r="V42" s="420">
        <v>348.6</v>
      </c>
      <c r="W42" s="425">
        <f>V42/$V$51*100</f>
        <v>91.833508956796635</v>
      </c>
      <c r="X42" s="420"/>
      <c r="Y42" s="1032"/>
      <c r="Z42" s="420"/>
      <c r="AA42" s="1032"/>
    </row>
    <row r="43" spans="1:27">
      <c r="A43" s="171" t="s">
        <v>319</v>
      </c>
      <c r="B43" s="420">
        <v>0</v>
      </c>
      <c r="C43" s="425">
        <f t="shared" ref="C43:C48" si="29">B43/$B$51*100</f>
        <v>0</v>
      </c>
      <c r="D43" s="420">
        <v>0</v>
      </c>
      <c r="E43" s="425">
        <f t="shared" ref="E43:E48" si="30">D43/$D$51*100</f>
        <v>0</v>
      </c>
      <c r="F43" s="420">
        <v>0</v>
      </c>
      <c r="G43" s="425">
        <f t="shared" ref="G43:G48" si="31">F43/$F$51*100</f>
        <v>0</v>
      </c>
      <c r="H43" s="420">
        <v>0</v>
      </c>
      <c r="I43" s="425">
        <f t="shared" si="26"/>
        <v>0</v>
      </c>
      <c r="J43" s="420">
        <v>0</v>
      </c>
      <c r="K43" s="425">
        <v>0</v>
      </c>
      <c r="L43" s="420">
        <v>0</v>
      </c>
      <c r="M43" s="425">
        <f t="shared" si="27"/>
        <v>0</v>
      </c>
      <c r="N43" s="420">
        <v>0</v>
      </c>
      <c r="O43" s="425">
        <f t="shared" ref="O43:O48" si="32">N43/$N$51*100</f>
        <v>0</v>
      </c>
      <c r="P43" s="420">
        <v>0</v>
      </c>
      <c r="Q43" s="425">
        <f t="shared" si="28"/>
        <v>0</v>
      </c>
      <c r="R43" s="420">
        <v>138.9</v>
      </c>
      <c r="S43" s="425">
        <f t="shared" ref="S43:U48" si="33">R43/$R$51*100</f>
        <v>19.738524939604947</v>
      </c>
      <c r="T43" s="420">
        <v>0</v>
      </c>
      <c r="U43" s="425">
        <f t="shared" si="33"/>
        <v>0</v>
      </c>
      <c r="V43" s="420">
        <v>0</v>
      </c>
      <c r="W43" s="425">
        <f t="shared" ref="W43:W48" si="34">V43/$V$51*100</f>
        <v>0</v>
      </c>
      <c r="X43" s="420"/>
      <c r="Y43" s="1032"/>
      <c r="Z43" s="420"/>
      <c r="AA43" s="1032"/>
    </row>
    <row r="44" spans="1:27">
      <c r="A44" s="171" t="s">
        <v>320</v>
      </c>
      <c r="B44" s="420">
        <v>0</v>
      </c>
      <c r="C44" s="425">
        <f t="shared" si="29"/>
        <v>0</v>
      </c>
      <c r="D44" s="420">
        <v>0</v>
      </c>
      <c r="E44" s="425">
        <f t="shared" si="30"/>
        <v>0</v>
      </c>
      <c r="F44" s="420">
        <v>0</v>
      </c>
      <c r="G44" s="425">
        <f t="shared" si="31"/>
        <v>0</v>
      </c>
      <c r="H44" s="420">
        <v>0</v>
      </c>
      <c r="I44" s="425">
        <f t="shared" si="26"/>
        <v>0</v>
      </c>
      <c r="J44" s="420">
        <v>0</v>
      </c>
      <c r="K44" s="425">
        <v>0</v>
      </c>
      <c r="L44" s="420">
        <v>0</v>
      </c>
      <c r="M44" s="425">
        <f t="shared" si="27"/>
        <v>0</v>
      </c>
      <c r="N44" s="420">
        <v>0</v>
      </c>
      <c r="O44" s="425">
        <f t="shared" si="32"/>
        <v>0</v>
      </c>
      <c r="P44" s="420">
        <v>0</v>
      </c>
      <c r="Q44" s="425">
        <f t="shared" si="28"/>
        <v>0</v>
      </c>
      <c r="R44" s="420">
        <v>0</v>
      </c>
      <c r="S44" s="425">
        <f t="shared" si="33"/>
        <v>0</v>
      </c>
      <c r="T44" s="420">
        <v>0</v>
      </c>
      <c r="U44" s="425">
        <f t="shared" si="33"/>
        <v>0</v>
      </c>
      <c r="V44" s="420">
        <v>0</v>
      </c>
      <c r="W44" s="425">
        <f t="shared" si="34"/>
        <v>0</v>
      </c>
      <c r="X44" s="420"/>
      <c r="Y44" s="1032"/>
      <c r="Z44" s="420"/>
      <c r="AA44" s="1032"/>
    </row>
    <row r="45" spans="1:27">
      <c r="A45" s="171" t="s">
        <v>321</v>
      </c>
      <c r="B45" s="420">
        <v>0</v>
      </c>
      <c r="C45" s="425">
        <f t="shared" si="29"/>
        <v>0</v>
      </c>
      <c r="D45" s="420">
        <v>0</v>
      </c>
      <c r="E45" s="425">
        <f t="shared" si="30"/>
        <v>0</v>
      </c>
      <c r="F45" s="420">
        <v>0</v>
      </c>
      <c r="G45" s="425">
        <f t="shared" si="31"/>
        <v>0</v>
      </c>
      <c r="H45" s="420">
        <v>0</v>
      </c>
      <c r="I45" s="425">
        <f t="shared" si="26"/>
        <v>0</v>
      </c>
      <c r="J45" s="420">
        <v>0</v>
      </c>
      <c r="K45" s="425">
        <v>0</v>
      </c>
      <c r="L45" s="420">
        <v>0</v>
      </c>
      <c r="M45" s="425">
        <f t="shared" si="27"/>
        <v>0</v>
      </c>
      <c r="N45" s="420">
        <v>0</v>
      </c>
      <c r="O45" s="425">
        <f t="shared" si="32"/>
        <v>0</v>
      </c>
      <c r="P45" s="420">
        <v>0</v>
      </c>
      <c r="Q45" s="425">
        <f t="shared" si="28"/>
        <v>0</v>
      </c>
      <c r="R45" s="420">
        <v>128.80000000000001</v>
      </c>
      <c r="S45" s="425">
        <f t="shared" si="33"/>
        <v>18.303254227653831</v>
      </c>
      <c r="T45" s="420">
        <v>0</v>
      </c>
      <c r="U45" s="425">
        <f t="shared" si="33"/>
        <v>0</v>
      </c>
      <c r="V45" s="420">
        <v>0</v>
      </c>
      <c r="W45" s="425">
        <f t="shared" si="34"/>
        <v>0</v>
      </c>
      <c r="X45" s="420"/>
      <c r="Y45" s="1032"/>
      <c r="Z45" s="420"/>
      <c r="AA45" s="1032"/>
    </row>
    <row r="46" spans="1:27">
      <c r="A46" s="171" t="s">
        <v>322</v>
      </c>
      <c r="B46" s="420">
        <f>SUM('FOF3'!X8:X12)</f>
        <v>27</v>
      </c>
      <c r="C46" s="425">
        <f t="shared" si="29"/>
        <v>100</v>
      </c>
      <c r="D46" s="420">
        <f>SUM('FOF3'!AA8:AA12)</f>
        <v>38</v>
      </c>
      <c r="E46" s="425">
        <f t="shared" si="30"/>
        <v>100</v>
      </c>
      <c r="F46" s="420">
        <v>1978.2</v>
      </c>
      <c r="G46" s="425">
        <f t="shared" si="31"/>
        <v>100</v>
      </c>
      <c r="H46" s="420">
        <v>1342.7</v>
      </c>
      <c r="I46" s="425">
        <f t="shared" si="26"/>
        <v>100</v>
      </c>
      <c r="J46" s="420">
        <v>0</v>
      </c>
      <c r="K46" s="425">
        <v>0</v>
      </c>
      <c r="L46" s="420">
        <v>8.6300000000000008</v>
      </c>
      <c r="M46" s="425">
        <f t="shared" si="27"/>
        <v>8.2861257801248218</v>
      </c>
      <c r="N46" s="420">
        <f>SUM('FOF2'!O8:O12)</f>
        <v>9.9999999999999995E-8</v>
      </c>
      <c r="O46" s="425">
        <f t="shared" si="32"/>
        <v>100</v>
      </c>
      <c r="P46" s="420">
        <v>23.7</v>
      </c>
      <c r="Q46" s="425">
        <f t="shared" si="28"/>
        <v>4.5306824698910342</v>
      </c>
      <c r="R46" s="420">
        <v>72.3</v>
      </c>
      <c r="S46" s="425">
        <f t="shared" si="33"/>
        <v>10.274264601392638</v>
      </c>
      <c r="T46" s="420">
        <v>1E-10</v>
      </c>
      <c r="U46" s="425">
        <f t="shared" si="33"/>
        <v>1.4210601108426885E-11</v>
      </c>
      <c r="V46" s="420">
        <v>31</v>
      </c>
      <c r="W46" s="425">
        <f t="shared" si="34"/>
        <v>8.1664910432033722</v>
      </c>
      <c r="X46" s="420"/>
      <c r="Y46" s="1032"/>
      <c r="Z46" s="420"/>
      <c r="AA46" s="1032"/>
    </row>
    <row r="47" spans="1:27">
      <c r="A47" s="171" t="s">
        <v>323</v>
      </c>
      <c r="B47" s="420">
        <v>0</v>
      </c>
      <c r="C47" s="425">
        <f t="shared" si="29"/>
        <v>0</v>
      </c>
      <c r="D47" s="420">
        <v>0</v>
      </c>
      <c r="E47" s="425">
        <f t="shared" si="30"/>
        <v>0</v>
      </c>
      <c r="F47" s="420">
        <v>0</v>
      </c>
      <c r="G47" s="425">
        <f t="shared" si="31"/>
        <v>0</v>
      </c>
      <c r="H47" s="420">
        <v>0</v>
      </c>
      <c r="I47" s="425">
        <f t="shared" si="26"/>
        <v>0</v>
      </c>
      <c r="J47" s="420">
        <v>0</v>
      </c>
      <c r="K47" s="425">
        <v>0</v>
      </c>
      <c r="L47" s="420">
        <v>0</v>
      </c>
      <c r="M47" s="425">
        <f t="shared" si="27"/>
        <v>0</v>
      </c>
      <c r="N47" s="420">
        <v>0</v>
      </c>
      <c r="O47" s="425">
        <f t="shared" si="32"/>
        <v>0</v>
      </c>
      <c r="P47" s="420">
        <v>25.5</v>
      </c>
      <c r="Q47" s="425">
        <f t="shared" si="28"/>
        <v>4.8747849359587079</v>
      </c>
      <c r="R47" s="420">
        <v>0</v>
      </c>
      <c r="S47" s="425">
        <f t="shared" si="33"/>
        <v>0</v>
      </c>
      <c r="T47" s="420">
        <v>0</v>
      </c>
      <c r="U47" s="425">
        <f t="shared" si="33"/>
        <v>0</v>
      </c>
      <c r="V47" s="420">
        <v>0</v>
      </c>
      <c r="W47" s="425">
        <f t="shared" si="34"/>
        <v>0</v>
      </c>
      <c r="X47" s="420"/>
      <c r="Y47" s="1032"/>
      <c r="Z47" s="420"/>
      <c r="AA47" s="1032"/>
    </row>
    <row r="48" spans="1:27" ht="13.5" thickBot="1">
      <c r="A48" s="171" t="s">
        <v>324</v>
      </c>
      <c r="B48" s="420">
        <v>0</v>
      </c>
      <c r="C48" s="425">
        <f t="shared" si="29"/>
        <v>0</v>
      </c>
      <c r="D48" s="420">
        <v>0</v>
      </c>
      <c r="E48" s="425">
        <f t="shared" si="30"/>
        <v>0</v>
      </c>
      <c r="F48" s="420">
        <v>0</v>
      </c>
      <c r="G48" s="425">
        <f t="shared" si="31"/>
        <v>0</v>
      </c>
      <c r="H48" s="420">
        <v>0</v>
      </c>
      <c r="I48" s="425">
        <f>H48/$J$17*100</f>
        <v>0</v>
      </c>
      <c r="J48" s="420">
        <v>0</v>
      </c>
      <c r="K48" s="425">
        <v>0</v>
      </c>
      <c r="L48" s="420">
        <v>0</v>
      </c>
      <c r="M48" s="425">
        <f t="shared" si="27"/>
        <v>0</v>
      </c>
      <c r="N48" s="420">
        <v>0</v>
      </c>
      <c r="O48" s="425">
        <f t="shared" si="32"/>
        <v>0</v>
      </c>
      <c r="P48" s="420">
        <v>14.1</v>
      </c>
      <c r="Q48" s="425">
        <f t="shared" si="28"/>
        <v>2.695469317530109</v>
      </c>
      <c r="R48" s="420">
        <v>0</v>
      </c>
      <c r="S48" s="425">
        <f t="shared" si="33"/>
        <v>0</v>
      </c>
      <c r="T48" s="420">
        <v>0</v>
      </c>
      <c r="U48" s="425">
        <f t="shared" si="33"/>
        <v>0</v>
      </c>
      <c r="V48" s="420">
        <v>0</v>
      </c>
      <c r="W48" s="425">
        <f t="shared" si="34"/>
        <v>0</v>
      </c>
      <c r="X48" s="420"/>
      <c r="Y48" s="1032"/>
      <c r="Z48" s="420"/>
      <c r="AA48" s="1032"/>
    </row>
    <row r="49" spans="1:27" ht="13.5" thickBot="1">
      <c r="A49" s="164" t="s">
        <v>174</v>
      </c>
      <c r="B49" s="422">
        <f t="shared" ref="B49:W49" si="35">SUM(B42:B48)</f>
        <v>27</v>
      </c>
      <c r="C49" s="426">
        <f t="shared" si="35"/>
        <v>100</v>
      </c>
      <c r="D49" s="422">
        <f t="shared" si="35"/>
        <v>38</v>
      </c>
      <c r="E49" s="426">
        <f t="shared" si="35"/>
        <v>100</v>
      </c>
      <c r="F49" s="422">
        <f t="shared" si="35"/>
        <v>1978.2</v>
      </c>
      <c r="G49" s="426">
        <f t="shared" si="35"/>
        <v>100</v>
      </c>
      <c r="H49" s="422">
        <f t="shared" si="35"/>
        <v>1342.7</v>
      </c>
      <c r="I49" s="426">
        <f t="shared" si="35"/>
        <v>100</v>
      </c>
      <c r="J49" s="422">
        <f>SUM(J42:J48)</f>
        <v>0</v>
      </c>
      <c r="K49" s="426">
        <f t="shared" si="35"/>
        <v>0</v>
      </c>
      <c r="L49" s="422">
        <f t="shared" si="35"/>
        <v>104.14999999999999</v>
      </c>
      <c r="M49" s="426">
        <f t="shared" si="35"/>
        <v>100</v>
      </c>
      <c r="N49" s="422">
        <f>SUM(N42:N48)</f>
        <v>9.9999999999999995E-8</v>
      </c>
      <c r="O49" s="426">
        <f t="shared" si="35"/>
        <v>100</v>
      </c>
      <c r="P49" s="422">
        <f t="shared" si="35"/>
        <v>523.1</v>
      </c>
      <c r="Q49" s="426">
        <f t="shared" si="35"/>
        <v>100.00000000000001</v>
      </c>
      <c r="R49" s="422">
        <f t="shared" si="35"/>
        <v>703.7</v>
      </c>
      <c r="S49" s="426">
        <f>SUM(S42:S48)</f>
        <v>100</v>
      </c>
      <c r="T49" s="422">
        <v>0</v>
      </c>
      <c r="U49" s="426">
        <f>SUM(U42:U48)</f>
        <v>1.4210601108426885E-11</v>
      </c>
      <c r="V49" s="422">
        <f>SUM(V42:V48)</f>
        <v>379.6</v>
      </c>
      <c r="W49" s="426">
        <f t="shared" si="35"/>
        <v>100</v>
      </c>
      <c r="X49" s="420"/>
      <c r="Y49" s="1032"/>
      <c r="Z49" s="420"/>
      <c r="AA49" s="1032"/>
    </row>
    <row r="50" spans="1:27" ht="13.5" thickBot="1">
      <c r="A50" s="164" t="s">
        <v>176</v>
      </c>
      <c r="B50" s="422">
        <v>0</v>
      </c>
      <c r="C50" s="426">
        <f>B50/$B$51*100</f>
        <v>0</v>
      </c>
      <c r="D50" s="422">
        <v>0</v>
      </c>
      <c r="E50" s="426">
        <f>D50/$D$51*100</f>
        <v>0</v>
      </c>
      <c r="F50" s="422">
        <v>0</v>
      </c>
      <c r="G50" s="426">
        <f>F50/$F$51*100</f>
        <v>0</v>
      </c>
      <c r="H50" s="422">
        <v>0</v>
      </c>
      <c r="I50" s="426">
        <f>H50/$H$51*100</f>
        <v>0</v>
      </c>
      <c r="J50" s="422">
        <v>0</v>
      </c>
      <c r="K50" s="426">
        <v>0</v>
      </c>
      <c r="L50" s="422">
        <v>0</v>
      </c>
      <c r="M50" s="426">
        <f>L50/$L$51*100</f>
        <v>0</v>
      </c>
      <c r="N50" s="422">
        <v>0</v>
      </c>
      <c r="O50" s="426">
        <f>N50/$N$51*100</f>
        <v>0</v>
      </c>
      <c r="P50" s="422">
        <v>0</v>
      </c>
      <c r="Q50" s="426">
        <f>P50/$P$51*100</f>
        <v>0</v>
      </c>
      <c r="R50" s="422">
        <v>0</v>
      </c>
      <c r="S50" s="426">
        <f>R50/$R$51*100</f>
        <v>0</v>
      </c>
      <c r="T50" s="422">
        <v>0</v>
      </c>
      <c r="U50" s="426">
        <f>T50/$R$51*100</f>
        <v>0</v>
      </c>
      <c r="V50" s="422">
        <v>0</v>
      </c>
      <c r="W50" s="426">
        <f>V50/$V$51*100</f>
        <v>0</v>
      </c>
      <c r="X50" s="420"/>
      <c r="Y50" s="1032"/>
      <c r="Z50" s="420"/>
      <c r="AA50" s="1032"/>
    </row>
    <row r="51" spans="1:27" ht="13.5" thickBot="1">
      <c r="A51" s="164" t="s">
        <v>178</v>
      </c>
      <c r="B51" s="422">
        <f t="shared" ref="B51:W51" si="36">SUM(B49:B50)</f>
        <v>27</v>
      </c>
      <c r="C51" s="426">
        <f t="shared" si="36"/>
        <v>100</v>
      </c>
      <c r="D51" s="422">
        <f t="shared" si="36"/>
        <v>38</v>
      </c>
      <c r="E51" s="426">
        <f t="shared" si="36"/>
        <v>100</v>
      </c>
      <c r="F51" s="422">
        <f t="shared" si="36"/>
        <v>1978.2</v>
      </c>
      <c r="G51" s="426">
        <f t="shared" si="36"/>
        <v>100</v>
      </c>
      <c r="H51" s="422">
        <f t="shared" si="36"/>
        <v>1342.7</v>
      </c>
      <c r="I51" s="426">
        <f t="shared" si="36"/>
        <v>100</v>
      </c>
      <c r="J51" s="422">
        <f>SUM(J49:J50)</f>
        <v>0</v>
      </c>
      <c r="K51" s="426">
        <f t="shared" si="36"/>
        <v>0</v>
      </c>
      <c r="L51" s="422">
        <f t="shared" si="36"/>
        <v>104.14999999999999</v>
      </c>
      <c r="M51" s="426">
        <f t="shared" si="36"/>
        <v>100</v>
      </c>
      <c r="N51" s="422">
        <f>SUM(N49:N50)</f>
        <v>9.9999999999999995E-8</v>
      </c>
      <c r="O51" s="426">
        <f t="shared" si="36"/>
        <v>100</v>
      </c>
      <c r="P51" s="422">
        <f t="shared" si="36"/>
        <v>523.1</v>
      </c>
      <c r="Q51" s="426">
        <f t="shared" si="36"/>
        <v>100.00000000000001</v>
      </c>
      <c r="R51" s="422">
        <f t="shared" si="36"/>
        <v>703.7</v>
      </c>
      <c r="S51" s="426">
        <f>SUM(S49:S50)</f>
        <v>100</v>
      </c>
      <c r="T51" s="422">
        <v>0</v>
      </c>
      <c r="U51" s="426">
        <f>SUM(U49:U50)</f>
        <v>1.4210601108426885E-11</v>
      </c>
      <c r="V51" s="422">
        <f>SUM(V49:V50)</f>
        <v>379.6</v>
      </c>
      <c r="W51" s="426">
        <f t="shared" si="36"/>
        <v>100</v>
      </c>
      <c r="X51" s="420"/>
      <c r="Y51" s="1032"/>
      <c r="Z51" s="420"/>
      <c r="AA51" s="1032"/>
    </row>
    <row r="52" spans="1:27">
      <c r="A52" s="411" t="s">
        <v>181</v>
      </c>
      <c r="B52" s="423">
        <v>144</v>
      </c>
      <c r="C52" s="477"/>
      <c r="D52" s="423">
        <v>146</v>
      </c>
      <c r="E52" s="477"/>
      <c r="F52" s="423">
        <v>27</v>
      </c>
      <c r="G52" s="477"/>
      <c r="H52" s="423">
        <v>14</v>
      </c>
      <c r="I52" s="477"/>
      <c r="J52" s="423">
        <v>0</v>
      </c>
      <c r="K52" s="477"/>
      <c r="L52" s="423">
        <v>655</v>
      </c>
      <c r="M52" s="477"/>
      <c r="N52" s="423">
        <v>0</v>
      </c>
      <c r="O52" s="477"/>
      <c r="P52" s="423">
        <v>21</v>
      </c>
      <c r="Q52" s="477"/>
      <c r="R52" s="423">
        <v>4439</v>
      </c>
      <c r="S52" s="477"/>
      <c r="T52" s="423">
        <v>0</v>
      </c>
      <c r="U52" s="477"/>
      <c r="V52" s="423">
        <v>101</v>
      </c>
      <c r="W52" s="477"/>
      <c r="X52" s="1035"/>
      <c r="Y52" s="1035"/>
      <c r="Z52" s="1035"/>
      <c r="AA52" s="1035"/>
    </row>
    <row r="53" spans="1:27" ht="13.5" thickBot="1">
      <c r="A53" s="413" t="s">
        <v>182</v>
      </c>
      <c r="B53" s="424">
        <f>B51/B52*1000000</f>
        <v>187500</v>
      </c>
      <c r="C53" s="478"/>
      <c r="D53" s="424">
        <f>D51/D52*1000000</f>
        <v>260273.9726027397</v>
      </c>
      <c r="E53" s="478"/>
      <c r="F53" s="424">
        <f>F51/F52*1000000</f>
        <v>73266666.666666672</v>
      </c>
      <c r="G53" s="478"/>
      <c r="H53" s="424">
        <f>H51/H52*1000000</f>
        <v>95907142.857142866</v>
      </c>
      <c r="I53" s="478"/>
      <c r="J53" s="424">
        <v>0</v>
      </c>
      <c r="K53" s="478"/>
      <c r="L53" s="424">
        <f>L51/L52*1000000</f>
        <v>159007.63358778626</v>
      </c>
      <c r="M53" s="478"/>
      <c r="N53" s="424" t="e">
        <f>N51/N52*1000000</f>
        <v>#DIV/0!</v>
      </c>
      <c r="O53" s="478"/>
      <c r="P53" s="424">
        <f>P51/P52*1000000</f>
        <v>24909523.809523813</v>
      </c>
      <c r="Q53" s="478"/>
      <c r="R53" s="424">
        <f>R51/R52*1000000</f>
        <v>158526.695201622</v>
      </c>
      <c r="S53" s="478"/>
      <c r="T53" s="424" t="e">
        <f>T51/T52*1000000</f>
        <v>#DIV/0!</v>
      </c>
      <c r="U53" s="478"/>
      <c r="V53" s="424">
        <f>V51/V52*1000000</f>
        <v>3758415.8415841586</v>
      </c>
      <c r="W53" s="478"/>
      <c r="X53" s="1035"/>
      <c r="Y53" s="1035"/>
      <c r="Z53" s="1035"/>
      <c r="AA53" s="1035"/>
    </row>
    <row r="54" spans="1:27">
      <c r="A54"/>
      <c r="E54" s="337"/>
      <c r="G54"/>
      <c r="I54" s="367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 s="145"/>
      <c r="Y54" s="145"/>
      <c r="Z54" s="145"/>
      <c r="AA54" s="145"/>
    </row>
    <row r="55" spans="1:27">
      <c r="A55" s="521" t="s">
        <v>339</v>
      </c>
      <c r="B55" s="1006" t="s">
        <v>860</v>
      </c>
      <c r="C55" s="515"/>
      <c r="D55" s="440" t="s">
        <v>470</v>
      </c>
      <c r="E55" s="514"/>
      <c r="F55" s="440" t="s">
        <v>468</v>
      </c>
      <c r="G55" s="427"/>
      <c r="H55" s="440" t="s">
        <v>468</v>
      </c>
      <c r="I55" s="448"/>
      <c r="J55" s="325" t="s">
        <v>468</v>
      </c>
      <c r="K55" s="506"/>
      <c r="L55" s="430" t="s">
        <v>471</v>
      </c>
      <c r="M55" s="506"/>
      <c r="N55" s="430" t="s">
        <v>1295</v>
      </c>
      <c r="O55" s="506"/>
      <c r="P55" s="325" t="s">
        <v>483</v>
      </c>
      <c r="Q55" s="506"/>
      <c r="R55" s="325" t="s">
        <v>1467</v>
      </c>
      <c r="S55" s="506"/>
      <c r="T55" s="1253" t="s">
        <v>1467</v>
      </c>
      <c r="U55" s="506"/>
      <c r="V55" s="325" t="s">
        <v>487</v>
      </c>
      <c r="W55" s="506"/>
      <c r="X55" s="510"/>
      <c r="Y55" s="510"/>
      <c r="Z55" s="510"/>
      <c r="AA55" s="510"/>
    </row>
    <row r="56" spans="1:27">
      <c r="A56" s="505"/>
      <c r="B56" s="1015" t="s">
        <v>1468</v>
      </c>
      <c r="C56" s="518"/>
      <c r="D56" s="383" t="s">
        <v>866</v>
      </c>
      <c r="E56" s="517"/>
      <c r="F56" s="383" t="s">
        <v>1474</v>
      </c>
      <c r="G56" s="429"/>
      <c r="H56" s="383" t="s">
        <v>333</v>
      </c>
      <c r="I56" s="449"/>
      <c r="J56" s="169" t="s">
        <v>1470</v>
      </c>
      <c r="K56" s="508"/>
      <c r="L56" s="319" t="s">
        <v>1462</v>
      </c>
      <c r="M56" s="508"/>
      <c r="N56" s="1170" t="s">
        <v>1471</v>
      </c>
      <c r="O56" s="508"/>
      <c r="P56" s="169" t="s">
        <v>333</v>
      </c>
      <c r="Q56" s="508"/>
      <c r="R56" s="169" t="s">
        <v>1462</v>
      </c>
      <c r="S56" s="508"/>
      <c r="T56" s="1255" t="s">
        <v>1472</v>
      </c>
      <c r="U56" s="508"/>
      <c r="V56" s="169" t="s">
        <v>1473</v>
      </c>
      <c r="W56" s="508"/>
      <c r="X56" s="510"/>
      <c r="Y56" s="510"/>
      <c r="Z56" s="510"/>
      <c r="AA56" s="510"/>
    </row>
    <row r="57" spans="1:27">
      <c r="A57" s="142"/>
      <c r="B57" s="347" t="s">
        <v>116</v>
      </c>
      <c r="C57" s="370" t="s">
        <v>22</v>
      </c>
      <c r="D57" s="347" t="s">
        <v>116</v>
      </c>
      <c r="E57" s="346" t="s">
        <v>22</v>
      </c>
      <c r="F57" s="347" t="s">
        <v>116</v>
      </c>
      <c r="G57" s="157" t="s">
        <v>22</v>
      </c>
      <c r="H57" s="347" t="s">
        <v>116</v>
      </c>
      <c r="I57" s="370" t="s">
        <v>22</v>
      </c>
      <c r="J57" s="155" t="s">
        <v>116</v>
      </c>
      <c r="K57" s="157" t="s">
        <v>22</v>
      </c>
      <c r="L57" s="156" t="s">
        <v>116</v>
      </c>
      <c r="M57" s="157" t="s">
        <v>22</v>
      </c>
      <c r="N57" s="156" t="s">
        <v>116</v>
      </c>
      <c r="O57" s="157" t="s">
        <v>22</v>
      </c>
      <c r="P57" s="156" t="s">
        <v>116</v>
      </c>
      <c r="Q57" s="157" t="s">
        <v>22</v>
      </c>
      <c r="R57" s="156" t="s">
        <v>116</v>
      </c>
      <c r="S57" s="157" t="s">
        <v>22</v>
      </c>
      <c r="T57" s="156" t="s">
        <v>116</v>
      </c>
      <c r="U57" s="157" t="s">
        <v>22</v>
      </c>
      <c r="V57" s="156" t="s">
        <v>116</v>
      </c>
      <c r="W57" s="157" t="s">
        <v>22</v>
      </c>
      <c r="X57" s="174"/>
      <c r="Y57" s="174"/>
      <c r="Z57" s="174"/>
      <c r="AA57" s="174"/>
    </row>
    <row r="58" spans="1:27">
      <c r="A58" s="141" t="s">
        <v>186</v>
      </c>
      <c r="C58" s="366"/>
      <c r="E58" s="366"/>
      <c r="F58" s="420">
        <v>0</v>
      </c>
      <c r="G58" s="366">
        <f>F58/$F$66*100</f>
        <v>0</v>
      </c>
      <c r="H58" s="420">
        <v>0</v>
      </c>
      <c r="I58" s="366">
        <f>H58/$H$66*100</f>
        <v>0</v>
      </c>
      <c r="J58" s="337">
        <v>0</v>
      </c>
      <c r="K58" s="366">
        <v>0</v>
      </c>
      <c r="L58" s="337">
        <v>8.6300000000000008</v>
      </c>
      <c r="M58" s="366">
        <f t="shared" ref="M58:M65" si="37">L58/$L$66*100</f>
        <v>8.2861257801248218</v>
      </c>
      <c r="O58" s="366"/>
      <c r="P58" s="337">
        <v>23.5</v>
      </c>
      <c r="Q58" s="366">
        <f t="shared" ref="Q58:Q65" si="38">P58/$P$66*100</f>
        <v>4.4928783099130101</v>
      </c>
      <c r="R58" s="337">
        <v>0</v>
      </c>
      <c r="S58" s="366">
        <f>R58/$R$66*100</f>
        <v>0</v>
      </c>
      <c r="T58" s="337">
        <v>0</v>
      </c>
      <c r="U58" s="366">
        <f>T58/$R$66*100</f>
        <v>0</v>
      </c>
      <c r="V58" s="337">
        <v>31</v>
      </c>
      <c r="W58" s="366">
        <f>V58/$V$66*100</f>
        <v>8.1664910432033722</v>
      </c>
      <c r="X58" s="338"/>
      <c r="Y58" s="587"/>
      <c r="Z58" s="338"/>
      <c r="AA58" s="587"/>
    </row>
    <row r="59" spans="1:27">
      <c r="A59" s="172" t="s">
        <v>188</v>
      </c>
      <c r="C59" s="366"/>
      <c r="E59" s="366"/>
      <c r="F59" s="337">
        <v>98.585999999999999</v>
      </c>
      <c r="G59" s="366">
        <f t="shared" ref="G59:G65" si="39">F59/$F$66*100</f>
        <v>4.9835030711534003</v>
      </c>
      <c r="H59" s="337">
        <v>15.478999999999999</v>
      </c>
      <c r="I59" s="366">
        <f t="shared" ref="I59:I66" si="40">H59/$H$66*100</f>
        <v>1.1528461424452789</v>
      </c>
      <c r="J59" s="337">
        <v>0</v>
      </c>
      <c r="K59" s="366">
        <v>0</v>
      </c>
      <c r="L59" s="337">
        <v>0</v>
      </c>
      <c r="M59" s="366">
        <f t="shared" si="37"/>
        <v>0</v>
      </c>
      <c r="O59" s="366"/>
      <c r="P59" s="337">
        <v>39.6</v>
      </c>
      <c r="Q59" s="366">
        <f t="shared" si="38"/>
        <v>7.5709779179810717</v>
      </c>
      <c r="R59" s="337">
        <v>46.9</v>
      </c>
      <c r="S59" s="366">
        <f t="shared" ref="S59:U65" si="41">R59/$R$66*100</f>
        <v>6.6647719198522095</v>
      </c>
      <c r="T59" s="337">
        <v>0</v>
      </c>
      <c r="U59" s="366">
        <f t="shared" si="41"/>
        <v>0</v>
      </c>
      <c r="V59" s="337">
        <v>35.9</v>
      </c>
      <c r="W59" s="366">
        <f t="shared" ref="W59:W65" si="42">V59/$V$66*100</f>
        <v>9.4573234984193899</v>
      </c>
      <c r="X59" s="338"/>
      <c r="Y59" s="587"/>
      <c r="Z59" s="338"/>
      <c r="AA59" s="587"/>
    </row>
    <row r="60" spans="1:27">
      <c r="A60" s="172" t="s">
        <v>189</v>
      </c>
      <c r="C60" s="366"/>
      <c r="E60" s="366"/>
      <c r="F60" s="420">
        <v>276.37599999999998</v>
      </c>
      <c r="G60" s="366">
        <f t="shared" si="39"/>
        <v>13.970752893849959</v>
      </c>
      <c r="H60" s="420"/>
      <c r="I60" s="366">
        <f t="shared" si="40"/>
        <v>0</v>
      </c>
      <c r="J60" s="337">
        <v>0</v>
      </c>
      <c r="K60" s="366">
        <v>0</v>
      </c>
      <c r="L60" s="337">
        <v>0</v>
      </c>
      <c r="M60" s="366">
        <f t="shared" si="37"/>
        <v>0</v>
      </c>
      <c r="O60" s="366"/>
      <c r="P60" s="337">
        <v>0</v>
      </c>
      <c r="Q60" s="366">
        <f t="shared" si="38"/>
        <v>0</v>
      </c>
      <c r="R60" s="337">
        <v>0</v>
      </c>
      <c r="S60" s="366">
        <f t="shared" si="41"/>
        <v>0</v>
      </c>
      <c r="T60" s="337">
        <v>0</v>
      </c>
      <c r="U60" s="366">
        <f t="shared" si="41"/>
        <v>0</v>
      </c>
      <c r="V60" s="337">
        <v>121.4</v>
      </c>
      <c r="W60" s="366">
        <f t="shared" si="42"/>
        <v>31.981032665964175</v>
      </c>
      <c r="X60" s="338"/>
      <c r="Y60" s="587"/>
      <c r="Z60" s="338"/>
      <c r="AA60" s="587"/>
    </row>
    <row r="61" spans="1:27">
      <c r="A61" s="172" t="s">
        <v>190</v>
      </c>
      <c r="C61" s="366"/>
      <c r="E61" s="366"/>
      <c r="F61" s="420"/>
      <c r="G61" s="366">
        <f t="shared" si="39"/>
        <v>0</v>
      </c>
      <c r="H61" s="420"/>
      <c r="I61" s="366">
        <f t="shared" si="40"/>
        <v>0</v>
      </c>
      <c r="J61" s="337">
        <v>0</v>
      </c>
      <c r="K61" s="366">
        <v>0</v>
      </c>
      <c r="L61" s="337">
        <v>0</v>
      </c>
      <c r="M61" s="366">
        <f t="shared" si="37"/>
        <v>0</v>
      </c>
      <c r="O61" s="366"/>
      <c r="P61" s="337">
        <v>11.5</v>
      </c>
      <c r="Q61" s="366">
        <f t="shared" si="38"/>
        <v>2.1986425771914728</v>
      </c>
      <c r="R61" s="337">
        <v>0</v>
      </c>
      <c r="S61" s="366">
        <f t="shared" si="41"/>
        <v>0</v>
      </c>
      <c r="T61" s="337">
        <v>0</v>
      </c>
      <c r="U61" s="366">
        <f t="shared" si="41"/>
        <v>0</v>
      </c>
      <c r="V61" s="337">
        <v>127.1</v>
      </c>
      <c r="W61" s="366">
        <f t="shared" si="42"/>
        <v>33.482613277133829</v>
      </c>
      <c r="X61" s="338"/>
      <c r="Y61" s="587"/>
      <c r="Z61" s="338"/>
      <c r="AA61" s="587"/>
    </row>
    <row r="62" spans="1:27">
      <c r="A62" s="172" t="s">
        <v>191</v>
      </c>
      <c r="C62" s="366"/>
      <c r="E62" s="366"/>
      <c r="F62" s="337">
        <v>111.816</v>
      </c>
      <c r="G62" s="366">
        <f t="shared" si="39"/>
        <v>5.6522769906892316</v>
      </c>
      <c r="H62" s="337">
        <v>90.204999999999998</v>
      </c>
      <c r="I62" s="366">
        <f t="shared" si="40"/>
        <v>6.7182948691308475</v>
      </c>
      <c r="J62" s="337">
        <v>0</v>
      </c>
      <c r="K62" s="366">
        <v>0</v>
      </c>
      <c r="L62" s="337">
        <v>4.74</v>
      </c>
      <c r="M62" s="366">
        <f t="shared" si="37"/>
        <v>4.5511281805088819</v>
      </c>
      <c r="O62" s="366"/>
      <c r="P62" s="337">
        <v>50.3</v>
      </c>
      <c r="Q62" s="366">
        <f t="shared" si="38"/>
        <v>9.6166714463244407</v>
      </c>
      <c r="R62" s="337">
        <v>62.1</v>
      </c>
      <c r="S62" s="366">
        <f t="shared" si="41"/>
        <v>8.8247832883330961</v>
      </c>
      <c r="T62" s="337">
        <v>0</v>
      </c>
      <c r="U62" s="366">
        <f t="shared" si="41"/>
        <v>0</v>
      </c>
      <c r="V62" s="337">
        <v>64.2</v>
      </c>
      <c r="W62" s="366">
        <f t="shared" si="42"/>
        <v>16.912539515279242</v>
      </c>
      <c r="X62" s="338"/>
      <c r="Y62" s="587"/>
      <c r="Z62" s="338"/>
      <c r="AA62" s="587"/>
    </row>
    <row r="63" spans="1:27">
      <c r="A63" s="172" t="s">
        <v>192</v>
      </c>
      <c r="C63" s="366"/>
      <c r="E63" s="366"/>
      <c r="F63" s="337">
        <v>605.53200000000004</v>
      </c>
      <c r="G63" s="366">
        <f t="shared" si="39"/>
        <v>30.609524493149749</v>
      </c>
      <c r="H63" s="337">
        <v>726.54300000000001</v>
      </c>
      <c r="I63" s="366">
        <f t="shared" si="40"/>
        <v>54.11152496095486</v>
      </c>
      <c r="J63" s="337">
        <v>0</v>
      </c>
      <c r="K63" s="366">
        <v>0</v>
      </c>
      <c r="L63" s="337">
        <v>56.01</v>
      </c>
      <c r="M63" s="366">
        <f t="shared" si="37"/>
        <v>53.778204512722041</v>
      </c>
      <c r="O63" s="366"/>
      <c r="P63" s="337">
        <v>278.3</v>
      </c>
      <c r="Q63" s="366">
        <f t="shared" si="38"/>
        <v>53.207150368033638</v>
      </c>
      <c r="R63" s="337">
        <v>285.10000000000002</v>
      </c>
      <c r="S63" s="366">
        <f t="shared" si="41"/>
        <v>40.514423760125048</v>
      </c>
      <c r="T63" s="337">
        <v>0</v>
      </c>
      <c r="U63" s="366">
        <f t="shared" si="41"/>
        <v>0</v>
      </c>
      <c r="V63" s="337">
        <v>0</v>
      </c>
      <c r="W63" s="366">
        <f t="shared" si="42"/>
        <v>0</v>
      </c>
      <c r="X63" s="338"/>
      <c r="Y63" s="587"/>
      <c r="Z63" s="338"/>
      <c r="AA63" s="587"/>
    </row>
    <row r="64" spans="1:27">
      <c r="A64" s="172" t="s">
        <v>193</v>
      </c>
      <c r="C64" s="366"/>
      <c r="E64" s="366"/>
      <c r="F64" s="337">
        <v>345.07900000000001</v>
      </c>
      <c r="G64" s="366">
        <f t="shared" si="39"/>
        <v>17.443676143575601</v>
      </c>
      <c r="H64" s="337">
        <v>349.20400000000001</v>
      </c>
      <c r="I64" s="366">
        <f t="shared" si="40"/>
        <v>26.008042142674668</v>
      </c>
      <c r="J64" s="337">
        <v>0</v>
      </c>
      <c r="K64" s="366">
        <v>0</v>
      </c>
      <c r="L64" s="337">
        <v>25.74</v>
      </c>
      <c r="M64" s="366">
        <f t="shared" si="37"/>
        <v>24.714354296687471</v>
      </c>
      <c r="O64" s="366"/>
      <c r="P64" s="337">
        <v>119.4</v>
      </c>
      <c r="Q64" s="366">
        <f t="shared" si="38"/>
        <v>22.82764554057929</v>
      </c>
      <c r="R64" s="337">
        <v>309.60000000000002</v>
      </c>
      <c r="S64" s="366">
        <f t="shared" si="41"/>
        <v>43.996021031689644</v>
      </c>
      <c r="T64" s="337">
        <v>0</v>
      </c>
      <c r="U64" s="366">
        <f t="shared" si="41"/>
        <v>0</v>
      </c>
      <c r="V64" s="337">
        <v>0</v>
      </c>
      <c r="W64" s="366">
        <f t="shared" si="42"/>
        <v>0</v>
      </c>
      <c r="X64" s="338"/>
      <c r="Y64" s="587"/>
      <c r="Z64" s="338"/>
      <c r="AA64" s="587"/>
    </row>
    <row r="65" spans="1:27" ht="13.5" thickBot="1">
      <c r="A65" s="172" t="s">
        <v>194</v>
      </c>
      <c r="C65" s="366"/>
      <c r="E65" s="366"/>
      <c r="F65" s="337">
        <v>540.85799999999995</v>
      </c>
      <c r="G65" s="366">
        <f t="shared" si="39"/>
        <v>27.340266407582064</v>
      </c>
      <c r="H65" s="337">
        <v>161.24600000000001</v>
      </c>
      <c r="I65" s="366">
        <f t="shared" si="40"/>
        <v>12.009291884794331</v>
      </c>
      <c r="J65" s="337">
        <v>0</v>
      </c>
      <c r="K65" s="366">
        <v>0</v>
      </c>
      <c r="L65" s="337">
        <v>9.0299999999999994</v>
      </c>
      <c r="M65" s="366">
        <f t="shared" si="37"/>
        <v>8.6701872299567917</v>
      </c>
      <c r="O65" s="366"/>
      <c r="P65" s="337">
        <v>0.45</v>
      </c>
      <c r="Q65" s="366">
        <f t="shared" si="38"/>
        <v>8.603383997705763E-2</v>
      </c>
      <c r="R65" s="337">
        <v>0</v>
      </c>
      <c r="S65" s="366">
        <f t="shared" si="41"/>
        <v>0</v>
      </c>
      <c r="T65" s="337">
        <v>0</v>
      </c>
      <c r="U65" s="366">
        <f t="shared" si="41"/>
        <v>0</v>
      </c>
      <c r="V65" s="337">
        <v>0</v>
      </c>
      <c r="W65" s="366">
        <f t="shared" si="42"/>
        <v>0</v>
      </c>
      <c r="X65" s="338"/>
      <c r="Y65" s="587"/>
      <c r="Z65" s="338"/>
      <c r="AA65" s="587"/>
    </row>
    <row r="66" spans="1:27" ht="13.5" thickBot="1">
      <c r="A66" s="164" t="s">
        <v>18</v>
      </c>
      <c r="B66" s="356">
        <f t="shared" ref="B66:W66" si="43">SUM(B58:B65)</f>
        <v>0</v>
      </c>
      <c r="C66" s="365">
        <f t="shared" si="43"/>
        <v>0</v>
      </c>
      <c r="D66" s="356">
        <f t="shared" si="43"/>
        <v>0</v>
      </c>
      <c r="E66" s="365">
        <f t="shared" si="43"/>
        <v>0</v>
      </c>
      <c r="F66" s="356">
        <f t="shared" si="43"/>
        <v>1978.2469999999998</v>
      </c>
      <c r="G66" s="365">
        <f t="shared" si="43"/>
        <v>100</v>
      </c>
      <c r="H66" s="356">
        <f t="shared" si="43"/>
        <v>1342.6770000000001</v>
      </c>
      <c r="I66" s="1186">
        <f t="shared" si="40"/>
        <v>100</v>
      </c>
      <c r="J66" s="356">
        <f t="shared" si="43"/>
        <v>0</v>
      </c>
      <c r="K66" s="365">
        <f t="shared" si="43"/>
        <v>0</v>
      </c>
      <c r="L66" s="356">
        <f t="shared" si="43"/>
        <v>104.14999999999999</v>
      </c>
      <c r="M66" s="365">
        <f t="shared" si="43"/>
        <v>100.00000000000001</v>
      </c>
      <c r="N66" s="356"/>
      <c r="O66" s="365"/>
      <c r="P66" s="356">
        <f t="shared" si="43"/>
        <v>523.05000000000007</v>
      </c>
      <c r="Q66" s="365">
        <f t="shared" si="43"/>
        <v>99.999999999999972</v>
      </c>
      <c r="R66" s="356">
        <f>SUM(R58:R65)</f>
        <v>703.7</v>
      </c>
      <c r="S66" s="365">
        <f>SUM(S58:S65)</f>
        <v>100</v>
      </c>
      <c r="T66" s="356">
        <f>SUM(T58:T65)</f>
        <v>0</v>
      </c>
      <c r="U66" s="365">
        <f>SUM(U58:U65)</f>
        <v>0</v>
      </c>
      <c r="V66" s="356">
        <f t="shared" si="43"/>
        <v>379.59999999999997</v>
      </c>
      <c r="W66" s="365">
        <f t="shared" si="43"/>
        <v>100</v>
      </c>
      <c r="X66" s="338"/>
      <c r="Y66" s="587"/>
      <c r="Z66" s="338"/>
      <c r="AA66" s="587"/>
    </row>
    <row r="67" spans="1:27">
      <c r="A67" s="160" t="s">
        <v>1464</v>
      </c>
      <c r="B67" s="361"/>
      <c r="C67" s="372"/>
      <c r="D67" s="361"/>
      <c r="E67" s="372"/>
      <c r="F67" s="361">
        <v>4</v>
      </c>
      <c r="G67" s="372"/>
      <c r="H67" s="361">
        <v>4</v>
      </c>
      <c r="I67" s="372"/>
      <c r="J67" s="361">
        <v>0</v>
      </c>
      <c r="K67" s="372"/>
      <c r="L67" s="361">
        <v>7</v>
      </c>
      <c r="M67" s="372"/>
      <c r="N67" s="361"/>
      <c r="O67" s="372"/>
      <c r="P67" s="1382">
        <v>5</v>
      </c>
      <c r="Q67" s="372"/>
      <c r="R67" s="361">
        <v>8</v>
      </c>
      <c r="S67" s="372"/>
      <c r="T67" s="361">
        <v>0</v>
      </c>
      <c r="U67" s="372"/>
      <c r="V67" s="361">
        <v>8</v>
      </c>
      <c r="W67" s="372"/>
      <c r="X67" s="338"/>
      <c r="Y67" s="587"/>
      <c r="Z67" s="338"/>
      <c r="AA67" s="587"/>
    </row>
    <row r="68" spans="1:27" ht="13.5" thickBot="1">
      <c r="A68" s="329" t="s">
        <v>1465</v>
      </c>
      <c r="B68" s="344"/>
      <c r="C68" s="369"/>
      <c r="D68" s="344"/>
      <c r="E68" s="369"/>
      <c r="F68" s="344">
        <v>3</v>
      </c>
      <c r="G68" s="369"/>
      <c r="H68" s="344">
        <v>3</v>
      </c>
      <c r="I68" s="369"/>
      <c r="J68" s="344">
        <v>0</v>
      </c>
      <c r="K68" s="369"/>
      <c r="L68" s="344">
        <v>1</v>
      </c>
      <c r="M68" s="369"/>
      <c r="N68" s="344"/>
      <c r="O68" s="369"/>
      <c r="P68" s="1383">
        <v>8.52</v>
      </c>
      <c r="Q68" s="369"/>
      <c r="R68" s="344">
        <v>6</v>
      </c>
      <c r="S68" s="369"/>
      <c r="T68" s="344">
        <v>0</v>
      </c>
      <c r="U68" s="369"/>
      <c r="V68" s="344">
        <v>0</v>
      </c>
      <c r="W68" s="369"/>
      <c r="X68" s="338"/>
      <c r="Y68" s="587"/>
      <c r="Z68" s="338"/>
      <c r="AA68" s="587"/>
    </row>
    <row r="69" spans="1:27" ht="13.5" thickBot="1">
      <c r="A69" s="162" t="s">
        <v>1466</v>
      </c>
      <c r="B69" s="377"/>
      <c r="C69" s="376"/>
      <c r="D69" s="377"/>
      <c r="E69" s="376"/>
      <c r="F69" s="377">
        <v>4.25</v>
      </c>
      <c r="G69" s="376"/>
      <c r="H69" s="377">
        <v>4</v>
      </c>
      <c r="I69" s="376"/>
      <c r="J69" s="377">
        <v>0</v>
      </c>
      <c r="K69" s="376"/>
      <c r="L69" s="377">
        <v>4.3849999999999998</v>
      </c>
      <c r="M69" s="376"/>
      <c r="N69" s="377"/>
      <c r="O69" s="376"/>
      <c r="P69" s="329">
        <v>3.21</v>
      </c>
      <c r="Q69" s="376"/>
      <c r="R69" s="377">
        <v>4.8</v>
      </c>
      <c r="S69" s="376"/>
      <c r="T69" s="377">
        <v>0</v>
      </c>
      <c r="U69" s="376"/>
      <c r="V69" s="377">
        <v>5</v>
      </c>
      <c r="W69" s="376"/>
      <c r="X69" s="1070"/>
      <c r="Y69" s="1070"/>
      <c r="Z69" s="1070"/>
      <c r="AA69" s="1070"/>
    </row>
    <row r="70" spans="1:27">
      <c r="G70" s="337"/>
      <c r="N70" s="337" t="s">
        <v>1475</v>
      </c>
      <c r="V70" s="337" t="s">
        <v>1475</v>
      </c>
    </row>
    <row r="71" spans="1:27">
      <c r="G71" s="337"/>
      <c r="N71" s="337">
        <v>0</v>
      </c>
      <c r="V71" s="337">
        <v>248.95</v>
      </c>
    </row>
    <row r="73" spans="1:27">
      <c r="A73" s="337" t="s">
        <v>1476</v>
      </c>
      <c r="B73" s="337">
        <f>B51+D51+F51+H51+J51+T51+'Bond2 (2)'!C17+'Bond2 (2)'!M17+'Bond2 (2)'!O17+'Bond2 (2)'!Q17+'Bond2 (2)'!S17+'D Money '!X17+'D Money '!J51+'D Money '!Z51+'D Money '!AB51+'D Money '!L51+'D Money '!N69+'D Varied'!P10+'D Varied'!AN10+'D Varied (2)'!J10</f>
        <v>30445.320435609996</v>
      </c>
    </row>
  </sheetData>
  <sheetProtection password="DF1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&amp;CASSOCIATION OF COLLECTIVE INVESTMENTS
QUARTERLY REPORT</oddHeader>
    <oddFooter>&amp;RPAGE 39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N39"/>
  <sheetViews>
    <sheetView workbookViewId="0" xr3:uid="{ADC5A24A-8A23-51FC-8409-FDD24D10817C}"/>
  </sheetViews>
  <sheetFormatPr defaultRowHeight="12.75"/>
  <cols>
    <col min="1" max="1" width="36.42578125" customWidth="1"/>
    <col min="2" max="2" width="12" hidden="1" customWidth="1"/>
    <col min="3" max="3" width="12" customWidth="1"/>
    <col min="4" max="4" width="5.5703125" customWidth="1"/>
    <col min="5" max="5" width="12.7109375" style="337" customWidth="1"/>
    <col min="6" max="6" width="4.7109375" style="337" customWidth="1"/>
    <col min="7" max="7" width="12.7109375" style="337" customWidth="1"/>
    <col min="8" max="8" width="4.85546875" style="367" customWidth="1"/>
    <col min="9" max="9" width="12.7109375" style="337" customWidth="1"/>
    <col min="10" max="10" width="4.7109375" style="367" customWidth="1"/>
    <col min="11" max="11" width="12.7109375" style="337" customWidth="1"/>
    <col min="12" max="12" width="4.7109375" style="337" customWidth="1"/>
    <col min="13" max="13" width="12.7109375" style="337" customWidth="1"/>
    <col min="14" max="14" width="4.7109375" style="337" customWidth="1"/>
    <col min="15" max="15" width="12.7109375" style="337" customWidth="1"/>
    <col min="16" max="16" width="4.7109375" style="337" customWidth="1"/>
    <col min="17" max="17" width="11.42578125" style="337" customWidth="1"/>
    <col min="18" max="18" width="4.7109375" style="337" customWidth="1"/>
    <col min="19" max="19" width="11.42578125" style="337" customWidth="1"/>
    <col min="20" max="20" width="4.7109375" style="337" customWidth="1"/>
    <col min="21" max="21" width="12.7109375" style="337" customWidth="1"/>
    <col min="22" max="22" width="4.7109375" style="337" customWidth="1"/>
    <col min="23" max="23" width="11.7109375" style="337" customWidth="1"/>
    <col min="24" max="24" width="4.7109375" style="337" customWidth="1"/>
    <col min="25" max="25" width="12.7109375" customWidth="1"/>
    <col min="26" max="26" width="4.7109375" customWidth="1"/>
    <col min="27" max="27" width="12.7109375" customWidth="1"/>
    <col min="28" max="28" width="4.85546875" customWidth="1"/>
    <col min="29" max="29" width="12.7109375" customWidth="1"/>
    <col min="30" max="30" width="4.7109375" customWidth="1"/>
    <col min="31" max="31" width="12.710937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2.7109375" customWidth="1"/>
    <col min="38" max="38" width="4.7109375" customWidth="1"/>
  </cols>
  <sheetData>
    <row r="1" spans="1:40">
      <c r="A1" s="144" t="s">
        <v>1477</v>
      </c>
      <c r="B1" s="144"/>
      <c r="C1" s="144"/>
      <c r="D1" s="144"/>
      <c r="R1" s="337" t="str">
        <f>Summary!V1</f>
        <v>QUARTER ENDED 31 DECEMBER 2004</v>
      </c>
    </row>
    <row r="2" spans="1:40">
      <c r="A2" s="145"/>
      <c r="B2" s="145"/>
      <c r="C2" s="145"/>
      <c r="D2" s="145"/>
    </row>
    <row r="3" spans="1:40" s="507" customFormat="1" ht="12">
      <c r="A3" s="510" t="s">
        <v>84</v>
      </c>
      <c r="B3" s="430" t="s">
        <v>78</v>
      </c>
      <c r="C3" s="1267" t="s">
        <v>1478</v>
      </c>
      <c r="D3" s="514"/>
      <c r="E3" s="440" t="s">
        <v>489</v>
      </c>
      <c r="F3" s="514"/>
      <c r="G3" s="439" t="s">
        <v>1479</v>
      </c>
      <c r="H3" s="515"/>
      <c r="I3" s="440" t="s">
        <v>514</v>
      </c>
      <c r="J3" s="515"/>
      <c r="K3" s="440" t="s">
        <v>509</v>
      </c>
      <c r="L3" s="514"/>
      <c r="M3" s="1247" t="s">
        <v>514</v>
      </c>
      <c r="N3" s="1265"/>
      <c r="O3" s="1247" t="s">
        <v>514</v>
      </c>
      <c r="P3" s="514"/>
      <c r="Q3" s="1253" t="s">
        <v>508</v>
      </c>
      <c r="R3" s="440"/>
      <c r="S3" s="1253" t="s">
        <v>508</v>
      </c>
      <c r="T3" s="440"/>
      <c r="U3" s="1253" t="s">
        <v>508</v>
      </c>
      <c r="V3" s="440"/>
      <c r="W3" s="440" t="s">
        <v>509</v>
      </c>
      <c r="X3" s="514"/>
      <c r="Y3" s="520"/>
      <c r="Z3" s="520"/>
      <c r="AA3" s="510"/>
      <c r="AB3" s="510"/>
      <c r="AC3" s="510"/>
      <c r="AD3" s="510"/>
      <c r="AE3" s="510"/>
      <c r="AF3" s="510"/>
      <c r="AG3" s="510"/>
      <c r="AH3" s="510"/>
      <c r="AI3" s="510"/>
      <c r="AJ3" s="510"/>
      <c r="AK3" s="510"/>
      <c r="AL3" s="510"/>
      <c r="AM3" s="510"/>
      <c r="AN3" s="510"/>
    </row>
    <row r="4" spans="1:40" s="507" customFormat="1" ht="12">
      <c r="A4" s="510"/>
      <c r="B4" s="319"/>
      <c r="C4" s="1369" t="s">
        <v>333</v>
      </c>
      <c r="D4" s="517"/>
      <c r="E4" s="383" t="s">
        <v>333</v>
      </c>
      <c r="F4" s="517"/>
      <c r="G4" s="485" t="s">
        <v>1462</v>
      </c>
      <c r="H4" s="518"/>
      <c r="I4" s="383" t="s">
        <v>333</v>
      </c>
      <c r="J4" s="518"/>
      <c r="K4" s="383" t="s">
        <v>333</v>
      </c>
      <c r="L4" s="517"/>
      <c r="M4" s="1248" t="s">
        <v>1480</v>
      </c>
      <c r="N4" s="1266"/>
      <c r="O4" s="1248" t="s">
        <v>1481</v>
      </c>
      <c r="P4" s="517"/>
      <c r="Q4" s="1248" t="s">
        <v>1482</v>
      </c>
      <c r="R4" s="383"/>
      <c r="S4" s="1248" t="s">
        <v>1483</v>
      </c>
      <c r="T4" s="383"/>
      <c r="U4" s="1248" t="s">
        <v>1484</v>
      </c>
      <c r="V4" s="383"/>
      <c r="W4" s="383" t="s">
        <v>1485</v>
      </c>
      <c r="X4" s="517"/>
      <c r="Y4" s="520"/>
      <c r="Z4" s="520"/>
      <c r="AA4" s="510"/>
      <c r="AB4" s="510"/>
      <c r="AC4" s="510"/>
      <c r="AD4" s="510"/>
      <c r="AE4" s="510"/>
      <c r="AF4" s="510"/>
      <c r="AG4" s="510"/>
      <c r="AH4" s="510"/>
      <c r="AI4" s="510"/>
      <c r="AJ4" s="510"/>
      <c r="AK4" s="510"/>
      <c r="AL4" s="510"/>
      <c r="AM4" s="510"/>
      <c r="AN4" s="510"/>
    </row>
    <row r="5" spans="1:40">
      <c r="A5" s="145"/>
      <c r="B5" s="1437"/>
      <c r="C5" s="345" t="s">
        <v>116</v>
      </c>
      <c r="D5" s="346" t="s">
        <v>22</v>
      </c>
      <c r="E5" s="347" t="s">
        <v>116</v>
      </c>
      <c r="F5" s="346" t="s">
        <v>22</v>
      </c>
      <c r="G5" s="347" t="s">
        <v>116</v>
      </c>
      <c r="H5" s="370" t="s">
        <v>22</v>
      </c>
      <c r="I5" s="347" t="s">
        <v>116</v>
      </c>
      <c r="J5" s="370" t="s">
        <v>22</v>
      </c>
      <c r="K5" s="347" t="s">
        <v>116</v>
      </c>
      <c r="L5" s="346" t="s">
        <v>22</v>
      </c>
      <c r="M5" s="347" t="s">
        <v>116</v>
      </c>
      <c r="N5" s="346" t="s">
        <v>22</v>
      </c>
      <c r="O5" s="347" t="s">
        <v>116</v>
      </c>
      <c r="P5" s="346" t="s">
        <v>22</v>
      </c>
      <c r="Q5" s="347" t="s">
        <v>116</v>
      </c>
      <c r="R5" s="346" t="s">
        <v>22</v>
      </c>
      <c r="S5" s="347" t="s">
        <v>116</v>
      </c>
      <c r="T5" s="346" t="s">
        <v>22</v>
      </c>
      <c r="U5" s="347" t="s">
        <v>116</v>
      </c>
      <c r="V5" s="346" t="s">
        <v>22</v>
      </c>
      <c r="W5" s="347" t="s">
        <v>116</v>
      </c>
      <c r="X5" s="346" t="s">
        <v>22</v>
      </c>
      <c r="Y5" s="419"/>
      <c r="Z5" s="419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</row>
    <row r="6" spans="1:40">
      <c r="A6" s="144" t="s">
        <v>117</v>
      </c>
      <c r="B6" s="1438"/>
      <c r="C6" s="384"/>
      <c r="D6" s="349"/>
      <c r="F6" s="349"/>
      <c r="H6" s="366"/>
      <c r="J6" s="366"/>
      <c r="L6" s="349"/>
      <c r="N6" s="349"/>
      <c r="P6" s="349"/>
      <c r="R6" s="349"/>
      <c r="T6" s="349"/>
      <c r="V6" s="349"/>
      <c r="X6" s="349"/>
      <c r="Y6" s="338"/>
      <c r="Z6" s="338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>
      <c r="A7" s="144" t="s">
        <v>335</v>
      </c>
      <c r="B7" s="1438"/>
      <c r="C7" s="1189"/>
      <c r="D7" s="450"/>
      <c r="E7" s="421"/>
      <c r="F7" s="450"/>
      <c r="G7" s="421"/>
      <c r="H7" s="425"/>
      <c r="I7" s="421"/>
      <c r="J7" s="425"/>
      <c r="K7" s="421"/>
      <c r="L7" s="450"/>
      <c r="M7" s="421"/>
      <c r="N7" s="450"/>
      <c r="O7" s="421"/>
      <c r="P7" s="450"/>
      <c r="Q7" s="421"/>
      <c r="R7" s="450"/>
      <c r="S7" s="421"/>
      <c r="T7" s="450"/>
      <c r="U7" s="421"/>
      <c r="V7" s="450"/>
      <c r="W7" s="421"/>
      <c r="X7" s="450"/>
      <c r="Y7" s="420"/>
      <c r="Z7" s="420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ht="12.75" customHeight="1">
      <c r="A8" s="511" t="s">
        <v>318</v>
      </c>
      <c r="B8" s="1189">
        <f>C8+E8+G8+K8+I8+M8+O8+Q8+S8+U8+W8</f>
        <v>7363.3498114299991</v>
      </c>
      <c r="C8" s="1189">
        <v>14.2</v>
      </c>
      <c r="D8" s="425">
        <f t="shared" ref="D8:D17" si="0">C8/$C$17*100</f>
        <v>99.300699300699307</v>
      </c>
      <c r="E8" s="1189">
        <v>393.2</v>
      </c>
      <c r="F8" s="425">
        <f t="shared" ref="F8:F17" si="1">E8/$E$17*100</f>
        <v>78.155436294971167</v>
      </c>
      <c r="G8" s="1189">
        <v>529.9</v>
      </c>
      <c r="H8" s="425">
        <f t="shared" ref="H8:H14" si="2">G8/$G$17*100</f>
        <v>82.231533209186836</v>
      </c>
      <c r="I8" s="1189">
        <v>191.2</v>
      </c>
      <c r="J8" s="425">
        <f>I8/$I$17*100</f>
        <v>87.948482060717566</v>
      </c>
      <c r="K8" s="1189">
        <v>432.44981143000001</v>
      </c>
      <c r="L8" s="425">
        <f>K8/$K$17*100</f>
        <v>56.510519349590759</v>
      </c>
      <c r="M8" s="1189">
        <v>5039.2</v>
      </c>
      <c r="N8" s="425">
        <f>M8/$M$17*100</f>
        <v>95.796817671995882</v>
      </c>
      <c r="O8" s="1189">
        <v>0</v>
      </c>
      <c r="P8" s="425">
        <f t="shared" ref="P8:P14" si="3">O8/$O$17*100</f>
        <v>0</v>
      </c>
      <c r="Q8" s="1189">
        <v>239.4</v>
      </c>
      <c r="R8" s="425">
        <f>Q8/$Q$17*100</f>
        <v>94.029850746268664</v>
      </c>
      <c r="S8" s="1189">
        <v>368.1</v>
      </c>
      <c r="T8" s="425">
        <f t="shared" ref="T8:T14" si="4">S8/$S$17*100</f>
        <v>96.563483735571879</v>
      </c>
      <c r="U8" s="1189">
        <v>155.69999999999999</v>
      </c>
      <c r="V8" s="425">
        <f t="shared" ref="V8:V14" si="5">U8/$U$17*100</f>
        <v>78.51739788199697</v>
      </c>
      <c r="W8" s="1189">
        <v>0</v>
      </c>
      <c r="X8" s="425">
        <f>W8/$W$17*100</f>
        <v>0</v>
      </c>
      <c r="Y8" s="420"/>
      <c r="Z8" s="1032"/>
      <c r="AA8" s="420"/>
      <c r="AB8" s="1032"/>
      <c r="AC8" s="420"/>
      <c r="AD8" s="1032"/>
      <c r="AE8" s="420"/>
      <c r="AF8" s="1032"/>
      <c r="AG8" s="420"/>
      <c r="AH8" s="1032"/>
      <c r="AI8" s="420"/>
      <c r="AJ8" s="1032"/>
      <c r="AK8" s="420"/>
      <c r="AL8" s="1032"/>
      <c r="AM8" s="420"/>
      <c r="AN8" s="1032"/>
    </row>
    <row r="9" spans="1:40">
      <c r="A9" s="511" t="s">
        <v>319</v>
      </c>
      <c r="B9" s="1189">
        <f>C9+E9+G9+K9+I9+M9+O9+Q9+S9+U9+W9</f>
        <v>235.76634267</v>
      </c>
      <c r="C9" s="1189">
        <v>0</v>
      </c>
      <c r="D9" s="425">
        <f t="shared" si="0"/>
        <v>0</v>
      </c>
      <c r="E9" s="1189">
        <v>0</v>
      </c>
      <c r="F9" s="425">
        <f t="shared" si="1"/>
        <v>0</v>
      </c>
      <c r="G9" s="1189">
        <v>0</v>
      </c>
      <c r="H9" s="425">
        <f t="shared" si="2"/>
        <v>0</v>
      </c>
      <c r="I9" s="1189">
        <v>0</v>
      </c>
      <c r="J9" s="425">
        <f t="shared" ref="J9:J16" si="6">I9/$I$17*100</f>
        <v>0</v>
      </c>
      <c r="K9" s="1189">
        <v>235.76634267</v>
      </c>
      <c r="L9" s="425">
        <f t="shared" ref="L9:L14" si="7">K9/$K$17*100</f>
        <v>30.808843286065112</v>
      </c>
      <c r="M9" s="1189">
        <v>0</v>
      </c>
      <c r="N9" s="425">
        <f t="shared" ref="N9:N14" si="8">M9/$M$17*100</f>
        <v>0</v>
      </c>
      <c r="O9" s="1189">
        <v>0</v>
      </c>
      <c r="P9" s="425">
        <f t="shared" si="3"/>
        <v>0</v>
      </c>
      <c r="Q9" s="1189">
        <v>0</v>
      </c>
      <c r="R9" s="425">
        <f t="shared" ref="R9:R14" si="9">Q9/$Q$17*100</f>
        <v>0</v>
      </c>
      <c r="S9" s="1189">
        <v>0</v>
      </c>
      <c r="T9" s="425">
        <f t="shared" si="4"/>
        <v>0</v>
      </c>
      <c r="U9" s="1189">
        <v>0</v>
      </c>
      <c r="V9" s="425">
        <f t="shared" si="5"/>
        <v>0</v>
      </c>
      <c r="W9" s="1189">
        <v>0</v>
      </c>
      <c r="X9" s="425">
        <f t="shared" ref="X9:X14" si="10">W9/$W$17*100</f>
        <v>0</v>
      </c>
      <c r="Y9" s="420"/>
      <c r="Z9" s="1032"/>
      <c r="AA9" s="420"/>
      <c r="AB9" s="1032"/>
      <c r="AC9" s="420"/>
      <c r="AD9" s="1032"/>
      <c r="AE9" s="420"/>
      <c r="AF9" s="1032"/>
      <c r="AG9" s="420"/>
      <c r="AH9" s="1032"/>
      <c r="AI9" s="420"/>
      <c r="AJ9" s="1032"/>
      <c r="AK9" s="420"/>
      <c r="AL9" s="1032"/>
      <c r="AM9" s="420"/>
      <c r="AN9" s="1032"/>
    </row>
    <row r="10" spans="1:40">
      <c r="A10" s="511" t="s">
        <v>320</v>
      </c>
      <c r="B10" s="1189">
        <f t="shared" ref="B10:B16" si="11">C10+E10+G10+K10+I10+M10+O10+Q10+S10+U10+W10</f>
        <v>0</v>
      </c>
      <c r="C10" s="1189">
        <v>0</v>
      </c>
      <c r="D10" s="425">
        <f t="shared" si="0"/>
        <v>0</v>
      </c>
      <c r="E10" s="1189">
        <v>0</v>
      </c>
      <c r="F10" s="425">
        <f t="shared" si="1"/>
        <v>0</v>
      </c>
      <c r="G10" s="1189">
        <v>0</v>
      </c>
      <c r="H10" s="425">
        <f t="shared" si="2"/>
        <v>0</v>
      </c>
      <c r="I10" s="1189">
        <v>0</v>
      </c>
      <c r="J10" s="425">
        <f t="shared" si="6"/>
        <v>0</v>
      </c>
      <c r="K10" s="1189"/>
      <c r="L10" s="425">
        <f t="shared" si="7"/>
        <v>0</v>
      </c>
      <c r="M10" s="1189">
        <v>0</v>
      </c>
      <c r="N10" s="425">
        <f t="shared" si="8"/>
        <v>0</v>
      </c>
      <c r="O10" s="1189">
        <v>0</v>
      </c>
      <c r="P10" s="425">
        <f t="shared" si="3"/>
        <v>0</v>
      </c>
      <c r="Q10" s="1189">
        <v>0</v>
      </c>
      <c r="R10" s="425">
        <f t="shared" si="9"/>
        <v>0</v>
      </c>
      <c r="S10" s="1189">
        <v>0</v>
      </c>
      <c r="T10" s="425">
        <f t="shared" si="4"/>
        <v>0</v>
      </c>
      <c r="U10" s="1189">
        <v>0</v>
      </c>
      <c r="V10" s="425">
        <f t="shared" si="5"/>
        <v>0</v>
      </c>
      <c r="W10" s="1189">
        <v>0</v>
      </c>
      <c r="X10" s="425">
        <f t="shared" si="10"/>
        <v>0</v>
      </c>
      <c r="Y10" s="420"/>
      <c r="Z10" s="1032"/>
      <c r="AA10" s="420"/>
      <c r="AB10" s="1032"/>
      <c r="AC10" s="420"/>
      <c r="AD10" s="1032"/>
      <c r="AE10" s="420"/>
      <c r="AF10" s="1032"/>
      <c r="AG10" s="420"/>
      <c r="AH10" s="1032"/>
      <c r="AI10" s="420"/>
      <c r="AJ10" s="1032"/>
      <c r="AK10" s="420"/>
      <c r="AL10" s="1032"/>
      <c r="AM10" s="420"/>
      <c r="AN10" s="1032"/>
    </row>
    <row r="11" spans="1:40">
      <c r="A11" s="511" t="s">
        <v>321</v>
      </c>
      <c r="B11" s="1189">
        <f t="shared" si="11"/>
        <v>76.911379999999994</v>
      </c>
      <c r="C11" s="1189">
        <v>0</v>
      </c>
      <c r="D11" s="425">
        <f t="shared" si="0"/>
        <v>0</v>
      </c>
      <c r="E11" s="1189">
        <v>0</v>
      </c>
      <c r="F11" s="425">
        <f t="shared" si="1"/>
        <v>0</v>
      </c>
      <c r="G11" s="1189">
        <v>0</v>
      </c>
      <c r="H11" s="425">
        <f t="shared" si="2"/>
        <v>0</v>
      </c>
      <c r="I11" s="1189">
        <v>0</v>
      </c>
      <c r="J11" s="425">
        <f t="shared" si="6"/>
        <v>0</v>
      </c>
      <c r="K11" s="1189">
        <v>76.911379999999994</v>
      </c>
      <c r="L11" s="425">
        <f t="shared" si="7"/>
        <v>10.050419523416201</v>
      </c>
      <c r="M11" s="1189">
        <v>0</v>
      </c>
      <c r="N11" s="425">
        <f t="shared" si="8"/>
        <v>0</v>
      </c>
      <c r="O11" s="1189">
        <v>0</v>
      </c>
      <c r="P11" s="425">
        <f t="shared" si="3"/>
        <v>0</v>
      </c>
      <c r="Q11" s="1189">
        <v>0</v>
      </c>
      <c r="R11" s="425">
        <f t="shared" si="9"/>
        <v>0</v>
      </c>
      <c r="S11" s="1189">
        <v>0</v>
      </c>
      <c r="T11" s="425">
        <f t="shared" si="4"/>
        <v>0</v>
      </c>
      <c r="U11" s="1189">
        <v>0</v>
      </c>
      <c r="V11" s="425">
        <f t="shared" si="5"/>
        <v>0</v>
      </c>
      <c r="W11" s="1189">
        <v>0</v>
      </c>
      <c r="X11" s="425">
        <f t="shared" si="10"/>
        <v>0</v>
      </c>
      <c r="Y11" s="420"/>
      <c r="Z11" s="1032"/>
      <c r="AA11" s="420"/>
      <c r="AB11" s="1032"/>
      <c r="AC11" s="420"/>
      <c r="AD11" s="1032"/>
      <c r="AE11" s="420"/>
      <c r="AF11" s="1032"/>
      <c r="AG11" s="420"/>
      <c r="AH11" s="1032"/>
      <c r="AI11" s="420"/>
      <c r="AJ11" s="1032"/>
      <c r="AK11" s="420"/>
      <c r="AL11" s="1032"/>
      <c r="AM11" s="420"/>
      <c r="AN11" s="1032"/>
    </row>
    <row r="12" spans="1:40">
      <c r="A12" s="511" t="s">
        <v>322</v>
      </c>
      <c r="B12" s="1189">
        <f t="shared" si="11"/>
        <v>545.10621991000005</v>
      </c>
      <c r="C12" s="1189">
        <v>0.1</v>
      </c>
      <c r="D12" s="425">
        <f t="shared" si="0"/>
        <v>0.69930069930069938</v>
      </c>
      <c r="E12" s="1189">
        <v>109.9</v>
      </c>
      <c r="F12" s="425">
        <f t="shared" si="1"/>
        <v>21.844563705028822</v>
      </c>
      <c r="G12" s="1189">
        <v>114.5</v>
      </c>
      <c r="H12" s="425">
        <f t="shared" si="2"/>
        <v>17.768466790813157</v>
      </c>
      <c r="I12" s="1189">
        <v>26.2</v>
      </c>
      <c r="J12" s="425">
        <f t="shared" si="6"/>
        <v>12.05151793928243</v>
      </c>
      <c r="K12" s="1189">
        <v>1.3062189100000019</v>
      </c>
      <c r="L12" s="425">
        <f t="shared" si="7"/>
        <v>0.17069057966349649</v>
      </c>
      <c r="M12" s="1189">
        <v>221.1</v>
      </c>
      <c r="N12" s="425">
        <f t="shared" si="8"/>
        <v>4.2031823280041065</v>
      </c>
      <c r="O12" s="1189">
        <v>9.9999999999999995E-7</v>
      </c>
      <c r="P12" s="425">
        <f t="shared" si="3"/>
        <v>100</v>
      </c>
      <c r="Q12" s="1189">
        <v>15.2</v>
      </c>
      <c r="R12" s="425">
        <f t="shared" si="9"/>
        <v>5.9701492537313428</v>
      </c>
      <c r="S12" s="1189">
        <v>13.1</v>
      </c>
      <c r="T12" s="425">
        <f t="shared" si="4"/>
        <v>3.4365162644281209</v>
      </c>
      <c r="U12" s="1189">
        <v>42.6</v>
      </c>
      <c r="V12" s="425">
        <f t="shared" si="5"/>
        <v>21.482602118003026</v>
      </c>
      <c r="W12" s="1189">
        <f>SUM('FOF7'!AG8:AG12)</f>
        <v>1.1000000000000001</v>
      </c>
      <c r="X12" s="425">
        <f t="shared" si="10"/>
        <v>100</v>
      </c>
      <c r="Y12" s="420"/>
      <c r="Z12" s="1032"/>
      <c r="AA12" s="420"/>
      <c r="AB12" s="1032"/>
      <c r="AC12" s="420"/>
      <c r="AD12" s="1032"/>
      <c r="AE12" s="420"/>
      <c r="AF12" s="1032"/>
      <c r="AG12" s="420"/>
      <c r="AH12" s="1032"/>
      <c r="AI12" s="420"/>
      <c r="AJ12" s="1032"/>
      <c r="AK12" s="420"/>
      <c r="AL12" s="1032"/>
      <c r="AM12" s="420"/>
      <c r="AN12" s="1032"/>
    </row>
    <row r="13" spans="1:40">
      <c r="A13" s="511" t="s">
        <v>323</v>
      </c>
      <c r="B13" s="1189">
        <f t="shared" si="11"/>
        <v>18.821665639999999</v>
      </c>
      <c r="C13" s="1189">
        <v>0</v>
      </c>
      <c r="D13" s="425">
        <f t="shared" si="0"/>
        <v>0</v>
      </c>
      <c r="E13" s="1189">
        <v>0</v>
      </c>
      <c r="F13" s="425">
        <f t="shared" si="1"/>
        <v>0</v>
      </c>
      <c r="G13" s="1189">
        <v>0</v>
      </c>
      <c r="H13" s="425">
        <f t="shared" si="2"/>
        <v>0</v>
      </c>
      <c r="I13" s="1189">
        <v>0</v>
      </c>
      <c r="J13" s="425">
        <f t="shared" si="6"/>
        <v>0</v>
      </c>
      <c r="K13" s="1189">
        <v>18.821665639999999</v>
      </c>
      <c r="L13" s="425">
        <f t="shared" si="7"/>
        <v>2.459527261264431</v>
      </c>
      <c r="M13" s="1189">
        <v>0</v>
      </c>
      <c r="N13" s="425">
        <f t="shared" si="8"/>
        <v>0</v>
      </c>
      <c r="O13" s="1189">
        <v>0</v>
      </c>
      <c r="P13" s="425">
        <f t="shared" si="3"/>
        <v>0</v>
      </c>
      <c r="Q13" s="1189">
        <v>0</v>
      </c>
      <c r="R13" s="425">
        <f t="shared" si="9"/>
        <v>0</v>
      </c>
      <c r="S13" s="1189">
        <v>0</v>
      </c>
      <c r="T13" s="425">
        <f t="shared" si="4"/>
        <v>0</v>
      </c>
      <c r="U13" s="1189">
        <v>0</v>
      </c>
      <c r="V13" s="425">
        <f t="shared" si="5"/>
        <v>0</v>
      </c>
      <c r="W13" s="1189">
        <v>0</v>
      </c>
      <c r="X13" s="425">
        <f t="shared" si="10"/>
        <v>0</v>
      </c>
      <c r="Y13" s="420"/>
      <c r="Z13" s="1032"/>
      <c r="AA13" s="420"/>
      <c r="AB13" s="1032"/>
      <c r="AC13" s="420"/>
      <c r="AD13" s="1032"/>
      <c r="AE13" s="420"/>
      <c r="AF13" s="1032"/>
      <c r="AG13" s="420"/>
      <c r="AH13" s="1032"/>
      <c r="AI13" s="420"/>
      <c r="AJ13" s="1032"/>
      <c r="AK13" s="420"/>
      <c r="AL13" s="1032"/>
      <c r="AM13" s="420"/>
      <c r="AN13" s="1032"/>
    </row>
    <row r="14" spans="1:40" ht="13.5" thickBot="1">
      <c r="A14" s="511" t="s">
        <v>324</v>
      </c>
      <c r="B14" s="1189">
        <f t="shared" si="11"/>
        <v>0</v>
      </c>
      <c r="C14" s="1189">
        <v>0</v>
      </c>
      <c r="D14" s="1447">
        <f t="shared" si="0"/>
        <v>0</v>
      </c>
      <c r="E14" s="1189">
        <v>0</v>
      </c>
      <c r="F14" s="425">
        <f t="shared" si="1"/>
        <v>0</v>
      </c>
      <c r="G14" s="1189">
        <v>0</v>
      </c>
      <c r="H14" s="425">
        <f t="shared" si="2"/>
        <v>0</v>
      </c>
      <c r="I14" s="1189">
        <v>0</v>
      </c>
      <c r="J14" s="425">
        <f t="shared" si="6"/>
        <v>0</v>
      </c>
      <c r="K14" s="1189"/>
      <c r="L14" s="425">
        <f t="shared" si="7"/>
        <v>0</v>
      </c>
      <c r="M14" s="1189">
        <v>0</v>
      </c>
      <c r="N14" s="425">
        <f t="shared" si="8"/>
        <v>0</v>
      </c>
      <c r="O14" s="1189">
        <v>0</v>
      </c>
      <c r="P14" s="425">
        <f t="shared" si="3"/>
        <v>0</v>
      </c>
      <c r="Q14" s="1189">
        <v>0</v>
      </c>
      <c r="R14" s="425">
        <f t="shared" si="9"/>
        <v>0</v>
      </c>
      <c r="S14" s="1189">
        <v>0</v>
      </c>
      <c r="T14" s="425">
        <f t="shared" si="4"/>
        <v>0</v>
      </c>
      <c r="U14" s="1189">
        <v>0</v>
      </c>
      <c r="V14" s="425">
        <f t="shared" si="5"/>
        <v>0</v>
      </c>
      <c r="W14" s="1189">
        <v>0</v>
      </c>
      <c r="X14" s="425">
        <f t="shared" si="10"/>
        <v>0</v>
      </c>
      <c r="Y14" s="420"/>
      <c r="Z14" s="1032"/>
      <c r="AA14" s="420"/>
      <c r="AB14" s="1032"/>
      <c r="AC14" s="420"/>
      <c r="AD14" s="1032"/>
      <c r="AE14" s="420"/>
      <c r="AF14" s="1032"/>
      <c r="AG14" s="420"/>
      <c r="AH14" s="1032"/>
      <c r="AI14" s="420"/>
      <c r="AJ14" s="1032"/>
      <c r="AK14" s="420"/>
      <c r="AL14" s="1032"/>
      <c r="AM14" s="420"/>
      <c r="AN14" s="1032"/>
    </row>
    <row r="15" spans="1:40" ht="16.5" customHeight="1" thickBot="1">
      <c r="A15" s="1429" t="s">
        <v>174</v>
      </c>
      <c r="B15" s="1439">
        <f>SUM(B8:B14)</f>
        <v>8239.9554196499994</v>
      </c>
      <c r="C15" s="1444">
        <f>SUM(C8:C14)</f>
        <v>14.299999999999999</v>
      </c>
      <c r="D15" s="1447">
        <f t="shared" si="0"/>
        <v>100</v>
      </c>
      <c r="E15" s="1444">
        <f>SUM(E8:E14)</f>
        <v>503.1</v>
      </c>
      <c r="F15" s="776">
        <f t="shared" si="1"/>
        <v>100</v>
      </c>
      <c r="G15" s="1444">
        <f>SUM(G8:G14)</f>
        <v>644.4</v>
      </c>
      <c r="H15" s="426">
        <f>SUM(H8:H14)</f>
        <v>100</v>
      </c>
      <c r="I15" s="1444">
        <f>SUM(I8:I14)</f>
        <v>217.39999999999998</v>
      </c>
      <c r="J15" s="1185">
        <f t="shared" si="6"/>
        <v>100</v>
      </c>
      <c r="K15" s="1444">
        <f>SUM(K8:K14)</f>
        <v>765.25541865000002</v>
      </c>
      <c r="L15" s="426">
        <f t="shared" ref="L15:X15" si="12">SUM(L8:L14)</f>
        <v>99.999999999999986</v>
      </c>
      <c r="M15" s="1444">
        <f>SUM(M8:M14)</f>
        <v>5260.3</v>
      </c>
      <c r="N15" s="426">
        <f t="shared" si="12"/>
        <v>99.999999999999986</v>
      </c>
      <c r="O15" s="1444">
        <f>SUM(O8:O14)</f>
        <v>9.9999999999999995E-7</v>
      </c>
      <c r="P15" s="426">
        <f t="shared" si="12"/>
        <v>100</v>
      </c>
      <c r="Q15" s="1444">
        <f>SUM(Q8:Q14)</f>
        <v>254.6</v>
      </c>
      <c r="R15" s="426">
        <f t="shared" si="12"/>
        <v>100</v>
      </c>
      <c r="S15" s="1444">
        <f>SUM(S8:S14)</f>
        <v>381.20000000000005</v>
      </c>
      <c r="T15" s="426">
        <f t="shared" si="12"/>
        <v>100</v>
      </c>
      <c r="U15" s="1444">
        <f>SUM(U8:U14)</f>
        <v>198.29999999999998</v>
      </c>
      <c r="V15" s="426">
        <f>SUM(V8:V14)</f>
        <v>100</v>
      </c>
      <c r="W15" s="1444">
        <f>SUM(W8:W14)</f>
        <v>1.1000000000000001</v>
      </c>
      <c r="X15" s="426">
        <f t="shared" si="12"/>
        <v>100</v>
      </c>
      <c r="Y15" s="420"/>
      <c r="Z15" s="1032"/>
      <c r="AA15" s="420"/>
      <c r="AB15" s="1032"/>
      <c r="AC15" s="420"/>
      <c r="AD15" s="1032"/>
      <c r="AE15" s="420"/>
      <c r="AF15" s="1032"/>
      <c r="AG15" s="420"/>
      <c r="AH15" s="1032"/>
      <c r="AI15" s="420"/>
      <c r="AJ15" s="1032"/>
      <c r="AK15" s="420"/>
      <c r="AL15" s="1032"/>
      <c r="AM15" s="420"/>
      <c r="AN15" s="1032"/>
    </row>
    <row r="16" spans="1:40" ht="16.5" customHeight="1" thickBot="1">
      <c r="A16" s="1429" t="s">
        <v>176</v>
      </c>
      <c r="B16" s="1189">
        <f t="shared" si="11"/>
        <v>0</v>
      </c>
      <c r="C16" s="1444">
        <v>0</v>
      </c>
      <c r="D16" s="1447">
        <f t="shared" si="0"/>
        <v>0</v>
      </c>
      <c r="E16" s="1444">
        <v>0</v>
      </c>
      <c r="F16" s="776">
        <f t="shared" si="1"/>
        <v>0</v>
      </c>
      <c r="G16" s="1444">
        <v>0</v>
      </c>
      <c r="H16" s="426">
        <f>G16/$G$17*100</f>
        <v>0</v>
      </c>
      <c r="I16" s="1444">
        <v>0</v>
      </c>
      <c r="J16" s="425">
        <f t="shared" si="6"/>
        <v>0</v>
      </c>
      <c r="K16" s="1444">
        <v>0</v>
      </c>
      <c r="L16" s="426">
        <f>K16/K17*100</f>
        <v>0</v>
      </c>
      <c r="M16" s="1444">
        <v>0</v>
      </c>
      <c r="N16" s="426">
        <f>M16/$M$17*100</f>
        <v>0</v>
      </c>
      <c r="O16" s="1444">
        <v>0</v>
      </c>
      <c r="P16" s="426">
        <f>O16/$O$17*100</f>
        <v>0</v>
      </c>
      <c r="Q16" s="1444">
        <v>0</v>
      </c>
      <c r="R16" s="426">
        <f>Q16/$Q$17*100</f>
        <v>0</v>
      </c>
      <c r="S16" s="1444">
        <v>0</v>
      </c>
      <c r="T16" s="426">
        <f>S16/$S$17*100</f>
        <v>0</v>
      </c>
      <c r="U16" s="1444">
        <v>0</v>
      </c>
      <c r="V16" s="426">
        <f>U16/$U$17*100</f>
        <v>0</v>
      </c>
      <c r="W16" s="1444">
        <v>0</v>
      </c>
      <c r="X16" s="426">
        <f>W16/$W$17*100</f>
        <v>0</v>
      </c>
      <c r="Y16" s="420"/>
      <c r="Z16" s="1032"/>
      <c r="AA16" s="420"/>
      <c r="AB16" s="1032"/>
      <c r="AC16" s="420"/>
      <c r="AD16" s="1032"/>
      <c r="AE16" s="420"/>
      <c r="AF16" s="1032"/>
      <c r="AG16" s="420"/>
      <c r="AH16" s="1032"/>
      <c r="AI16" s="420"/>
      <c r="AJ16" s="1032"/>
      <c r="AK16" s="420"/>
      <c r="AL16" s="1032"/>
      <c r="AM16" s="420"/>
      <c r="AN16" s="1032"/>
    </row>
    <row r="17" spans="1:40" ht="16.5" customHeight="1" thickBot="1">
      <c r="A17" s="1429" t="s">
        <v>178</v>
      </c>
      <c r="B17" s="422">
        <f>SUM(B15:B16)</f>
        <v>8239.9554196499994</v>
      </c>
      <c r="C17" s="1444">
        <f>SUM(C15:C16)</f>
        <v>14.299999999999999</v>
      </c>
      <c r="D17" s="1447">
        <f t="shared" si="0"/>
        <v>100</v>
      </c>
      <c r="E17" s="1444">
        <f>SUM(E15:E16)</f>
        <v>503.1</v>
      </c>
      <c r="F17" s="776">
        <f t="shared" si="1"/>
        <v>100</v>
      </c>
      <c r="G17" s="1444">
        <f>SUM(G15:G16)</f>
        <v>644.4</v>
      </c>
      <c r="H17" s="426">
        <f t="shared" ref="H17:X17" si="13">SUM(H15:H16)</f>
        <v>100</v>
      </c>
      <c r="I17" s="1444">
        <f>SUM(I15:I16)</f>
        <v>217.39999999999998</v>
      </c>
      <c r="J17" s="426">
        <f t="shared" si="13"/>
        <v>100</v>
      </c>
      <c r="K17" s="1444">
        <f>SUM(K15:K16)</f>
        <v>765.25541865000002</v>
      </c>
      <c r="L17" s="426">
        <f t="shared" si="13"/>
        <v>99.999999999999986</v>
      </c>
      <c r="M17" s="1444">
        <f>SUM(M15:M16)</f>
        <v>5260.3</v>
      </c>
      <c r="N17" s="426">
        <f t="shared" si="13"/>
        <v>99.999999999999986</v>
      </c>
      <c r="O17" s="1444">
        <f>SUM(O15:O16)</f>
        <v>9.9999999999999995E-7</v>
      </c>
      <c r="P17" s="426">
        <f t="shared" si="13"/>
        <v>100</v>
      </c>
      <c r="Q17" s="1444">
        <f>SUM(Q15:Q16)</f>
        <v>254.6</v>
      </c>
      <c r="R17" s="426">
        <f t="shared" si="13"/>
        <v>100</v>
      </c>
      <c r="S17" s="1444">
        <f>SUM(S15:S16)</f>
        <v>381.20000000000005</v>
      </c>
      <c r="T17" s="426">
        <f t="shared" si="13"/>
        <v>100</v>
      </c>
      <c r="U17" s="1444">
        <f>SUM(U15:U16)</f>
        <v>198.29999999999998</v>
      </c>
      <c r="V17" s="426">
        <f t="shared" si="13"/>
        <v>100</v>
      </c>
      <c r="W17" s="1444">
        <f>SUM(W15:W16)</f>
        <v>1.1000000000000001</v>
      </c>
      <c r="X17" s="426">
        <f t="shared" si="13"/>
        <v>100</v>
      </c>
      <c r="Y17" s="420"/>
      <c r="Z17" s="1032"/>
      <c r="AA17" s="420"/>
      <c r="AB17" s="1032"/>
      <c r="AC17" s="420"/>
      <c r="AD17" s="1032"/>
      <c r="AE17" s="420"/>
      <c r="AF17" s="1032"/>
      <c r="AG17" s="420"/>
      <c r="AH17" s="1032"/>
      <c r="AI17" s="420"/>
      <c r="AJ17" s="1032"/>
      <c r="AK17" s="420"/>
      <c r="AL17" s="1032"/>
      <c r="AM17" s="420"/>
      <c r="AN17" s="1032"/>
    </row>
    <row r="18" spans="1:40" ht="13.5" thickBot="1">
      <c r="C18" s="1445"/>
      <c r="D18" s="367"/>
      <c r="E18" s="1445"/>
      <c r="F18" s="367"/>
      <c r="G18" s="1445"/>
      <c r="I18" s="1445"/>
      <c r="K18" s="1445"/>
      <c r="L18" s="367"/>
      <c r="M18" s="1445"/>
      <c r="N18" s="367"/>
      <c r="O18" s="1445"/>
      <c r="P18" s="367"/>
      <c r="Q18" s="1445"/>
      <c r="R18" s="367"/>
      <c r="S18" s="1445"/>
      <c r="T18" s="367"/>
      <c r="U18" s="1445"/>
      <c r="V18" s="367"/>
      <c r="W18" s="1445"/>
      <c r="X18" s="367"/>
      <c r="Y18" s="338"/>
      <c r="Z18" s="587"/>
      <c r="AA18" s="338"/>
      <c r="AB18" s="587"/>
      <c r="AC18" s="338"/>
      <c r="AD18" s="587"/>
      <c r="AE18" s="338"/>
      <c r="AF18" s="587"/>
      <c r="AG18" s="338"/>
      <c r="AH18" s="587"/>
      <c r="AI18" s="338"/>
      <c r="AJ18" s="587"/>
      <c r="AK18" s="338"/>
      <c r="AL18" s="587"/>
      <c r="AM18" s="338"/>
      <c r="AN18" s="587"/>
    </row>
    <row r="19" spans="1:40" s="385" customFormat="1" ht="16.5" customHeight="1">
      <c r="A19" s="411" t="s">
        <v>181</v>
      </c>
      <c r="B19" s="1189">
        <f>C19+E19+G19+K19+I19+M19+O19+Q19+S19+U19+W19</f>
        <v>6045</v>
      </c>
      <c r="C19" s="1189">
        <v>3</v>
      </c>
      <c r="D19" s="423"/>
      <c r="E19" s="1189">
        <v>1406</v>
      </c>
      <c r="F19" s="477"/>
      <c r="G19" s="1189">
        <v>346</v>
      </c>
      <c r="H19" s="477"/>
      <c r="I19" s="1189">
        <v>888</v>
      </c>
      <c r="J19" s="477"/>
      <c r="K19" s="1189">
        <v>3392</v>
      </c>
      <c r="L19" s="477"/>
      <c r="M19" s="1189">
        <v>2</v>
      </c>
      <c r="N19" s="477"/>
      <c r="O19" s="1189">
        <v>0</v>
      </c>
      <c r="P19" s="477"/>
      <c r="Q19" s="1189">
        <v>4</v>
      </c>
      <c r="R19" s="477"/>
      <c r="S19" s="1189">
        <v>2</v>
      </c>
      <c r="T19" s="477"/>
      <c r="U19" s="1189">
        <v>2</v>
      </c>
      <c r="V19" s="477"/>
      <c r="W19" s="1189"/>
      <c r="X19" s="477"/>
      <c r="Y19" s="1035"/>
      <c r="Z19" s="1035"/>
      <c r="AA19" s="1035"/>
      <c r="AB19" s="1035"/>
      <c r="AC19" s="1035"/>
      <c r="AD19" s="1035"/>
      <c r="AE19" s="1035"/>
      <c r="AF19" s="1035"/>
      <c r="AG19" s="1035"/>
      <c r="AH19" s="1035"/>
      <c r="AI19" s="1035"/>
      <c r="AJ19" s="1035"/>
      <c r="AK19" s="1035"/>
      <c r="AL19" s="1035"/>
      <c r="AM19" s="1035"/>
      <c r="AN19" s="1035"/>
    </row>
    <row r="20" spans="1:40" s="385" customFormat="1" ht="16.5" customHeight="1" thickBot="1">
      <c r="A20" s="413" t="s">
        <v>182</v>
      </c>
      <c r="B20" s="1189" t="e">
        <f>(E20+G20+K20+I20+M20+O20+Q20+S20+W20)/B19</f>
        <v>#DIV/0!</v>
      </c>
      <c r="C20" s="1446">
        <f>C17/C19*1000000</f>
        <v>4766666.666666667</v>
      </c>
      <c r="D20" s="478"/>
      <c r="E20" s="424">
        <f>E17/E19*1000000</f>
        <v>357823.61308677105</v>
      </c>
      <c r="F20" s="478"/>
      <c r="G20" s="424">
        <f>G17/G19*1000000</f>
        <v>1862427.7456647397</v>
      </c>
      <c r="H20" s="478"/>
      <c r="I20" s="424">
        <f>I17/I19*1000000</f>
        <v>244819.81981981979</v>
      </c>
      <c r="J20" s="478"/>
      <c r="K20" s="424">
        <f>K17/K19*1000000</f>
        <v>225605.96068691037</v>
      </c>
      <c r="L20" s="478"/>
      <c r="M20" s="424">
        <f>M17/M19*1000000</f>
        <v>2630150000</v>
      </c>
      <c r="N20" s="478"/>
      <c r="O20" s="424" t="e">
        <f>O17/O19*1000000</f>
        <v>#DIV/0!</v>
      </c>
      <c r="P20" s="478"/>
      <c r="Q20" s="424">
        <f>Q17/Q19*1000000</f>
        <v>63650000</v>
      </c>
      <c r="R20" s="478"/>
      <c r="S20" s="424">
        <f>S17/S19*1000000</f>
        <v>190600000.00000003</v>
      </c>
      <c r="T20" s="478"/>
      <c r="U20" s="424">
        <f>U17/U19*1000000</f>
        <v>99149999.999999985</v>
      </c>
      <c r="V20" s="478"/>
      <c r="W20" s="424" t="e">
        <f>W17/W19*1000000</f>
        <v>#DIV/0!</v>
      </c>
      <c r="X20" s="478"/>
      <c r="Y20" s="1035"/>
      <c r="Z20" s="1035"/>
      <c r="AA20" s="1035"/>
      <c r="AB20" s="1035"/>
      <c r="AC20" s="1035"/>
      <c r="AD20" s="1035"/>
      <c r="AE20" s="1035"/>
      <c r="AF20" s="1035"/>
      <c r="AG20" s="1035"/>
      <c r="AH20" s="1035"/>
      <c r="AI20" s="1035"/>
      <c r="AJ20" s="1035"/>
      <c r="AK20" s="1035"/>
      <c r="AL20" s="1035"/>
      <c r="AM20" s="1035"/>
      <c r="AN20" s="1035"/>
    </row>
    <row r="21" spans="1:40">
      <c r="C21" s="384"/>
      <c r="D21" s="367"/>
      <c r="F21" s="367"/>
      <c r="Y21" s="338"/>
      <c r="Z21" s="587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</row>
    <row r="22" spans="1:40" s="507" customFormat="1">
      <c r="A22" s="1428" t="s">
        <v>339</v>
      </c>
      <c r="B22" s="1440"/>
      <c r="C22" s="1267" t="s">
        <v>1478</v>
      </c>
      <c r="D22" s="514"/>
      <c r="E22" s="440" t="s">
        <v>489</v>
      </c>
      <c r="F22" s="514"/>
      <c r="G22" s="439" t="s">
        <v>1479</v>
      </c>
      <c r="H22" s="515"/>
      <c r="I22" s="440" t="s">
        <v>514</v>
      </c>
      <c r="J22" s="515"/>
      <c r="K22" s="440" t="s">
        <v>509</v>
      </c>
      <c r="L22" s="514"/>
      <c r="M22" s="440" t="s">
        <v>514</v>
      </c>
      <c r="N22" s="514"/>
      <c r="O22" s="440" t="s">
        <v>514</v>
      </c>
      <c r="P22" s="514"/>
      <c r="Q22" s="1253" t="s">
        <v>508</v>
      </c>
      <c r="R22" s="440"/>
      <c r="S22" s="1253" t="s">
        <v>508</v>
      </c>
      <c r="T22" s="514"/>
      <c r="U22" s="1253" t="s">
        <v>508</v>
      </c>
      <c r="V22" s="514"/>
      <c r="W22" s="440" t="s">
        <v>509</v>
      </c>
      <c r="X22" s="514"/>
      <c r="Y22" s="520"/>
      <c r="Z22" s="1071"/>
      <c r="AA22" s="510"/>
      <c r="AB22" s="510"/>
      <c r="AC22" s="510"/>
      <c r="AD22" s="510"/>
      <c r="AE22" s="510"/>
      <c r="AF22" s="510"/>
      <c r="AG22" s="510"/>
      <c r="AH22" s="510"/>
      <c r="AI22" s="510"/>
      <c r="AJ22" s="510"/>
      <c r="AK22" s="510"/>
      <c r="AL22" s="510"/>
      <c r="AM22" s="510"/>
      <c r="AN22" s="510"/>
    </row>
    <row r="23" spans="1:40" s="507" customFormat="1" ht="12">
      <c r="A23" s="510"/>
      <c r="B23" s="319"/>
      <c r="C23" s="1369" t="s">
        <v>333</v>
      </c>
      <c r="D23" s="517"/>
      <c r="E23" s="383" t="s">
        <v>333</v>
      </c>
      <c r="F23" s="517"/>
      <c r="G23" s="485" t="s">
        <v>1462</v>
      </c>
      <c r="H23" s="518"/>
      <c r="I23" s="383" t="s">
        <v>333</v>
      </c>
      <c r="J23" s="518"/>
      <c r="K23" s="383" t="s">
        <v>333</v>
      </c>
      <c r="L23" s="517"/>
      <c r="M23" s="383" t="s">
        <v>1480</v>
      </c>
      <c r="N23" s="517"/>
      <c r="O23" s="383" t="s">
        <v>1481</v>
      </c>
      <c r="P23" s="517"/>
      <c r="Q23" s="1248" t="s">
        <v>1482</v>
      </c>
      <c r="R23" s="383"/>
      <c r="S23" s="1248" t="s">
        <v>1483</v>
      </c>
      <c r="T23" s="517"/>
      <c r="U23" s="1248" t="s">
        <v>1484</v>
      </c>
      <c r="V23" s="517"/>
      <c r="W23" s="383" t="s">
        <v>1485</v>
      </c>
      <c r="X23" s="517"/>
      <c r="Y23" s="1036"/>
      <c r="Z23" s="1071"/>
      <c r="AA23" s="510"/>
      <c r="AB23" s="510"/>
      <c r="AC23" s="510"/>
      <c r="AD23" s="510"/>
      <c r="AE23" s="510"/>
      <c r="AF23" s="510"/>
      <c r="AG23" s="510"/>
      <c r="AH23" s="510"/>
      <c r="AI23" s="510"/>
      <c r="AJ23" s="510"/>
      <c r="AK23" s="510"/>
      <c r="AL23" s="510"/>
      <c r="AM23" s="510"/>
      <c r="AN23" s="510"/>
    </row>
    <row r="24" spans="1:40">
      <c r="A24" s="145"/>
      <c r="B24" s="1437"/>
      <c r="C24" s="345" t="s">
        <v>116</v>
      </c>
      <c r="D24" s="370" t="s">
        <v>22</v>
      </c>
      <c r="E24" s="347" t="s">
        <v>116</v>
      </c>
      <c r="F24" s="370" t="s">
        <v>22</v>
      </c>
      <c r="G24" s="347" t="s">
        <v>116</v>
      </c>
      <c r="H24" s="370" t="s">
        <v>22</v>
      </c>
      <c r="I24" s="347" t="s">
        <v>116</v>
      </c>
      <c r="J24" s="370" t="s">
        <v>22</v>
      </c>
      <c r="K24" s="347" t="s">
        <v>116</v>
      </c>
      <c r="L24" s="346" t="s">
        <v>22</v>
      </c>
      <c r="M24" s="347" t="s">
        <v>116</v>
      </c>
      <c r="N24" s="346" t="s">
        <v>22</v>
      </c>
      <c r="O24" s="347" t="s">
        <v>116</v>
      </c>
      <c r="P24" s="346" t="s">
        <v>22</v>
      </c>
      <c r="Q24" s="347" t="s">
        <v>116</v>
      </c>
      <c r="R24" s="346" t="s">
        <v>22</v>
      </c>
      <c r="S24" s="347" t="s">
        <v>116</v>
      </c>
      <c r="T24" s="346" t="s">
        <v>22</v>
      </c>
      <c r="U24" s="347" t="s">
        <v>116</v>
      </c>
      <c r="V24" s="346" t="s">
        <v>22</v>
      </c>
      <c r="W24" s="347" t="s">
        <v>116</v>
      </c>
      <c r="X24" s="346" t="s">
        <v>22</v>
      </c>
      <c r="Y24" s="419"/>
      <c r="Z24" s="777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</row>
    <row r="25" spans="1:40">
      <c r="A25" s="144" t="s">
        <v>186</v>
      </c>
      <c r="B25" s="1189">
        <f t="shared" ref="B25:B32" si="14">C25+E25+G25+K25+I25+M25+O25+Q25+S25+U25+W25</f>
        <v>107.37945042749973</v>
      </c>
      <c r="C25" s="1189">
        <v>0.14018577749974967</v>
      </c>
      <c r="D25" s="366">
        <f t="shared" ref="D25:D32" si="15">C25/$C$33*100</f>
        <v>0.97725070297725369</v>
      </c>
      <c r="E25" s="337">
        <v>10.199999999999999</v>
      </c>
      <c r="F25" s="366">
        <f t="shared" ref="F25:F32" si="16">E25/$E$33*100</f>
        <v>2.0274299344066784</v>
      </c>
      <c r="G25" s="337">
        <v>0</v>
      </c>
      <c r="H25" s="366">
        <f>G25/$G$33*100</f>
        <v>0</v>
      </c>
      <c r="I25" s="337">
        <v>0</v>
      </c>
      <c r="J25" s="366">
        <f>I25/$I$33*100</f>
        <v>0</v>
      </c>
      <c r="K25" s="421">
        <v>97.039264549999999</v>
      </c>
      <c r="L25" s="366">
        <f>K25/$K$33*100</f>
        <v>12.680637364344133</v>
      </c>
      <c r="M25" s="337">
        <v>0</v>
      </c>
      <c r="N25" s="366">
        <f>M25/$M$33*100</f>
        <v>0</v>
      </c>
      <c r="O25" s="337">
        <v>9.9999999999999995E-8</v>
      </c>
      <c r="P25" s="366">
        <f t="shared" ref="P25:P32" si="17">O25/$O$33*100</f>
        <v>100</v>
      </c>
      <c r="Q25" s="337">
        <v>0</v>
      </c>
      <c r="R25" s="366">
        <f>Q25/$Q$33*100</f>
        <v>0</v>
      </c>
      <c r="S25" s="337">
        <v>0</v>
      </c>
      <c r="T25" s="366">
        <f t="shared" ref="T25:T32" si="18">S25/$S$33*100</f>
        <v>0</v>
      </c>
      <c r="U25" s="337">
        <v>0</v>
      </c>
      <c r="V25" s="366">
        <f t="shared" ref="V25:V32" si="19">U25/$U$33*100</f>
        <v>0</v>
      </c>
      <c r="W25" s="421"/>
      <c r="X25" s="366"/>
      <c r="Y25" s="337"/>
      <c r="Z25" s="587"/>
      <c r="AA25" s="338"/>
      <c r="AB25" s="587"/>
      <c r="AC25" s="338"/>
      <c r="AD25" s="587"/>
      <c r="AE25" s="338"/>
      <c r="AF25" s="587"/>
      <c r="AG25" s="338"/>
      <c r="AH25" s="587"/>
      <c r="AI25" s="338"/>
      <c r="AJ25" s="587"/>
      <c r="AK25" s="338"/>
      <c r="AL25" s="587"/>
      <c r="AM25" s="338"/>
      <c r="AN25" s="587"/>
    </row>
    <row r="26" spans="1:40">
      <c r="A26" s="779" t="s">
        <v>188</v>
      </c>
      <c r="B26" s="1189">
        <f t="shared" si="14"/>
        <v>417.33664400000004</v>
      </c>
      <c r="C26" s="384">
        <v>0.13664399999999999</v>
      </c>
      <c r="D26" s="366">
        <f t="shared" si="15"/>
        <v>0.95256057668091387</v>
      </c>
      <c r="E26" s="337">
        <v>72.599999999999994</v>
      </c>
      <c r="F26" s="366">
        <f t="shared" si="16"/>
        <v>14.430530709600479</v>
      </c>
      <c r="G26" s="337">
        <v>26.4</v>
      </c>
      <c r="H26" s="366">
        <f t="shared" ref="H26:H32" si="20">G26/$G$33*100</f>
        <v>4.0968342644320304</v>
      </c>
      <c r="I26" s="337">
        <v>26.2</v>
      </c>
      <c r="J26" s="366">
        <f t="shared" ref="J26:J32" si="21">I26/$I$33*100</f>
        <v>12.068171349608473</v>
      </c>
      <c r="K26" s="1189">
        <v>0</v>
      </c>
      <c r="L26" s="366">
        <f t="shared" ref="L26:L32" si="22">K26/$K$33*100</f>
        <v>0</v>
      </c>
      <c r="M26" s="337">
        <v>221.1</v>
      </c>
      <c r="N26" s="366">
        <f t="shared" ref="N26:N32" si="23">M26/$M$33*100</f>
        <v>4.2031823280041065</v>
      </c>
      <c r="O26" s="337">
        <v>0</v>
      </c>
      <c r="P26" s="366">
        <f t="shared" si="17"/>
        <v>0</v>
      </c>
      <c r="Q26" s="337">
        <v>15.2</v>
      </c>
      <c r="R26" s="366">
        <f t="shared" ref="R26:R32" si="24">Q26/$Q$33*100</f>
        <v>5.9701492537313436</v>
      </c>
      <c r="S26" s="337">
        <v>13.1</v>
      </c>
      <c r="T26" s="366">
        <f t="shared" si="18"/>
        <v>3.4365162644281217</v>
      </c>
      <c r="U26" s="337">
        <v>42.6</v>
      </c>
      <c r="V26" s="366">
        <f t="shared" si="19"/>
        <v>21.482602118003022</v>
      </c>
      <c r="W26" s="421"/>
      <c r="X26" s="366"/>
      <c r="Y26" s="337"/>
      <c r="Z26" s="587"/>
      <c r="AA26" s="338"/>
      <c r="AB26" s="587"/>
      <c r="AC26" s="338"/>
      <c r="AD26" s="587"/>
      <c r="AE26" s="338"/>
      <c r="AF26" s="587"/>
      <c r="AG26" s="338"/>
      <c r="AH26" s="587"/>
      <c r="AI26" s="338"/>
      <c r="AJ26" s="587"/>
      <c r="AK26" s="338"/>
      <c r="AL26" s="587"/>
      <c r="AM26" s="338"/>
      <c r="AN26" s="587"/>
    </row>
    <row r="27" spans="1:40">
      <c r="A27" s="779" t="s">
        <v>189</v>
      </c>
      <c r="B27" s="1189">
        <f t="shared" si="14"/>
        <v>0</v>
      </c>
      <c r="C27" s="384"/>
      <c r="D27" s="366">
        <f t="shared" si="15"/>
        <v>0</v>
      </c>
      <c r="E27" s="337">
        <v>0</v>
      </c>
      <c r="F27" s="366">
        <f t="shared" si="16"/>
        <v>0</v>
      </c>
      <c r="G27" s="337">
        <v>0</v>
      </c>
      <c r="H27" s="366">
        <f t="shared" si="20"/>
        <v>0</v>
      </c>
      <c r="I27" s="337">
        <v>0</v>
      </c>
      <c r="J27" s="366">
        <f t="shared" si="21"/>
        <v>0</v>
      </c>
      <c r="K27" s="1189">
        <v>0</v>
      </c>
      <c r="L27" s="366">
        <f t="shared" si="22"/>
        <v>0</v>
      </c>
      <c r="M27" s="337">
        <v>0</v>
      </c>
      <c r="N27" s="366">
        <f t="shared" si="23"/>
        <v>0</v>
      </c>
      <c r="O27" s="337">
        <v>0</v>
      </c>
      <c r="P27" s="366">
        <f t="shared" si="17"/>
        <v>0</v>
      </c>
      <c r="Q27" s="337">
        <v>0</v>
      </c>
      <c r="R27" s="366">
        <f t="shared" si="24"/>
        <v>0</v>
      </c>
      <c r="S27" s="337">
        <v>0</v>
      </c>
      <c r="T27" s="366">
        <f t="shared" si="18"/>
        <v>0</v>
      </c>
      <c r="U27" s="337">
        <v>0</v>
      </c>
      <c r="V27" s="366">
        <f t="shared" si="19"/>
        <v>0</v>
      </c>
      <c r="W27" s="421"/>
      <c r="X27" s="366"/>
      <c r="Y27" s="337"/>
      <c r="Z27" s="587"/>
      <c r="AA27" s="338"/>
      <c r="AB27" s="587"/>
      <c r="AC27" s="338"/>
      <c r="AD27" s="587"/>
      <c r="AE27" s="338"/>
      <c r="AF27" s="587"/>
      <c r="AG27" s="338"/>
      <c r="AH27" s="587"/>
      <c r="AI27" s="338"/>
      <c r="AJ27" s="587"/>
      <c r="AK27" s="338"/>
      <c r="AL27" s="587"/>
      <c r="AM27" s="338"/>
      <c r="AN27" s="587"/>
    </row>
    <row r="28" spans="1:40">
      <c r="A28" s="779" t="s">
        <v>190</v>
      </c>
      <c r="B28" s="1189">
        <f t="shared" si="14"/>
        <v>61.1</v>
      </c>
      <c r="C28" s="384"/>
      <c r="D28" s="366">
        <f t="shared" si="15"/>
        <v>0</v>
      </c>
      <c r="E28" s="337">
        <v>27.1</v>
      </c>
      <c r="F28" s="366">
        <f t="shared" si="16"/>
        <v>5.3866030610216669</v>
      </c>
      <c r="G28" s="337">
        <v>23</v>
      </c>
      <c r="H28" s="366">
        <f t="shared" si="20"/>
        <v>3.56921166977033</v>
      </c>
      <c r="I28" s="337">
        <v>0</v>
      </c>
      <c r="J28" s="366">
        <f t="shared" si="21"/>
        <v>0</v>
      </c>
      <c r="K28" s="1189">
        <v>0</v>
      </c>
      <c r="L28" s="366">
        <f t="shared" si="22"/>
        <v>0</v>
      </c>
      <c r="M28" s="337">
        <v>0</v>
      </c>
      <c r="N28" s="366">
        <f t="shared" si="23"/>
        <v>0</v>
      </c>
      <c r="O28" s="337">
        <v>0</v>
      </c>
      <c r="P28" s="366">
        <f t="shared" si="17"/>
        <v>0</v>
      </c>
      <c r="Q28" s="337">
        <v>11</v>
      </c>
      <c r="R28" s="366">
        <f t="shared" si="24"/>
        <v>4.3205027494108412</v>
      </c>
      <c r="S28" s="337">
        <v>0</v>
      </c>
      <c r="T28" s="366">
        <f t="shared" si="18"/>
        <v>0</v>
      </c>
      <c r="U28" s="337">
        <v>0</v>
      </c>
      <c r="V28" s="366">
        <f t="shared" si="19"/>
        <v>0</v>
      </c>
      <c r="W28" s="421"/>
      <c r="X28" s="366"/>
      <c r="Y28" s="337"/>
      <c r="Z28" s="587"/>
      <c r="AA28" s="338"/>
      <c r="AB28" s="587"/>
      <c r="AC28" s="338"/>
      <c r="AD28" s="587"/>
      <c r="AE28" s="338"/>
      <c r="AF28" s="587"/>
      <c r="AG28" s="338"/>
      <c r="AH28" s="587"/>
      <c r="AI28" s="338"/>
      <c r="AJ28" s="587"/>
      <c r="AK28" s="338"/>
      <c r="AL28" s="587"/>
      <c r="AM28" s="338"/>
      <c r="AN28" s="587"/>
    </row>
    <row r="29" spans="1:40">
      <c r="A29" s="779" t="s">
        <v>191</v>
      </c>
      <c r="B29" s="1189">
        <f t="shared" si="14"/>
        <v>142.49999999999997</v>
      </c>
      <c r="C29" s="384">
        <v>0</v>
      </c>
      <c r="D29" s="366">
        <f t="shared" si="15"/>
        <v>0</v>
      </c>
      <c r="E29" s="337">
        <v>26.1</v>
      </c>
      <c r="F29" s="366">
        <f t="shared" si="16"/>
        <v>5.1878354203935606</v>
      </c>
      <c r="G29" s="337">
        <v>12.2</v>
      </c>
      <c r="H29" s="366">
        <f t="shared" si="20"/>
        <v>1.8932340161390444</v>
      </c>
      <c r="I29" s="337">
        <v>0</v>
      </c>
      <c r="J29" s="366">
        <f t="shared" si="21"/>
        <v>0</v>
      </c>
      <c r="K29" s="1189">
        <v>0</v>
      </c>
      <c r="L29" s="366">
        <f t="shared" si="22"/>
        <v>0</v>
      </c>
      <c r="M29" s="337">
        <v>100.1</v>
      </c>
      <c r="N29" s="366">
        <f t="shared" si="23"/>
        <v>1.9029332927779783</v>
      </c>
      <c r="O29" s="337">
        <v>0</v>
      </c>
      <c r="P29" s="366">
        <f t="shared" si="17"/>
        <v>0</v>
      </c>
      <c r="Q29" s="337">
        <v>0</v>
      </c>
      <c r="R29" s="366">
        <f t="shared" si="24"/>
        <v>0</v>
      </c>
      <c r="S29" s="337">
        <v>0.4</v>
      </c>
      <c r="T29" s="366">
        <f t="shared" si="18"/>
        <v>0.1049317943336831</v>
      </c>
      <c r="U29" s="337">
        <v>3.7</v>
      </c>
      <c r="V29" s="366">
        <f t="shared" si="19"/>
        <v>1.8658598083711546</v>
      </c>
      <c r="W29" s="421"/>
      <c r="X29" s="366"/>
      <c r="Y29" s="337"/>
      <c r="Z29" s="587"/>
      <c r="AA29" s="338"/>
      <c r="AB29" s="587"/>
      <c r="AC29" s="338"/>
      <c r="AD29" s="587"/>
      <c r="AE29" s="338"/>
      <c r="AF29" s="587"/>
      <c r="AG29" s="338"/>
      <c r="AH29" s="587"/>
      <c r="AI29" s="338"/>
      <c r="AJ29" s="587"/>
      <c r="AK29" s="338"/>
      <c r="AL29" s="587"/>
      <c r="AM29" s="338"/>
      <c r="AN29" s="587"/>
    </row>
    <row r="30" spans="1:40">
      <c r="A30" s="779" t="s">
        <v>192</v>
      </c>
      <c r="B30" s="1189">
        <f t="shared" si="14"/>
        <v>1906.4639232241198</v>
      </c>
      <c r="C30" s="384">
        <v>9.6679160841195788</v>
      </c>
      <c r="D30" s="366">
        <f t="shared" si="15"/>
        <v>67.396122188984734</v>
      </c>
      <c r="E30" s="337">
        <v>141.69999999999999</v>
      </c>
      <c r="F30" s="366">
        <f t="shared" si="16"/>
        <v>28.165374677002585</v>
      </c>
      <c r="G30" s="337">
        <v>325.3</v>
      </c>
      <c r="H30" s="366">
        <f t="shared" si="20"/>
        <v>50.481067659838615</v>
      </c>
      <c r="I30" s="337">
        <v>33.4</v>
      </c>
      <c r="J30" s="366">
        <f t="shared" si="21"/>
        <v>15.384615384615383</v>
      </c>
      <c r="K30" s="421">
        <v>183.79600714</v>
      </c>
      <c r="L30" s="366">
        <f>K30/$K$33*100</f>
        <v>24.017602837002798</v>
      </c>
      <c r="M30" s="337">
        <v>776.7</v>
      </c>
      <c r="N30" s="366">
        <f t="shared" si="23"/>
        <v>14.765317567439121</v>
      </c>
      <c r="O30" s="337">
        <v>0</v>
      </c>
      <c r="P30" s="366">
        <f t="shared" si="17"/>
        <v>0</v>
      </c>
      <c r="Q30" s="337">
        <v>129.69999999999999</v>
      </c>
      <c r="R30" s="366">
        <f t="shared" si="24"/>
        <v>50.942655145326</v>
      </c>
      <c r="S30" s="337">
        <v>218.3</v>
      </c>
      <c r="T30" s="366">
        <f t="shared" si="18"/>
        <v>57.266526757607558</v>
      </c>
      <c r="U30" s="337">
        <v>87.9</v>
      </c>
      <c r="V30" s="366">
        <f t="shared" si="19"/>
        <v>44.326777609682296</v>
      </c>
      <c r="W30" s="421"/>
      <c r="X30" s="366"/>
      <c r="Y30" s="338"/>
      <c r="Z30" s="587"/>
      <c r="AA30" s="338"/>
      <c r="AB30" s="587"/>
      <c r="AC30" s="338"/>
      <c r="AD30" s="587"/>
      <c r="AE30" s="338"/>
      <c r="AF30" s="587"/>
      <c r="AG30" s="338"/>
      <c r="AH30" s="587"/>
      <c r="AI30" s="338"/>
      <c r="AJ30" s="587"/>
      <c r="AK30" s="338"/>
      <c r="AL30" s="587"/>
      <c r="AM30" s="338"/>
      <c r="AN30" s="587"/>
    </row>
    <row r="31" spans="1:40">
      <c r="A31" s="779" t="s">
        <v>193</v>
      </c>
      <c r="B31" s="1189">
        <f t="shared" si="14"/>
        <v>2678.3002071913997</v>
      </c>
      <c r="C31" s="384">
        <v>3.7058153814000003</v>
      </c>
      <c r="D31" s="366">
        <f t="shared" si="15"/>
        <v>25.833652679805812</v>
      </c>
      <c r="E31" s="337">
        <v>85.2</v>
      </c>
      <c r="F31" s="366">
        <f t="shared" si="16"/>
        <v>16.935002981514611</v>
      </c>
      <c r="G31" s="337">
        <v>183.7</v>
      </c>
      <c r="H31" s="366">
        <f t="shared" si="20"/>
        <v>28.507138423339544</v>
      </c>
      <c r="I31" s="337">
        <v>116.2</v>
      </c>
      <c r="J31" s="366">
        <f t="shared" si="21"/>
        <v>53.52372178719483</v>
      </c>
      <c r="K31" s="421">
        <v>445.69439181000001</v>
      </c>
      <c r="L31" s="366">
        <f t="shared" si="22"/>
        <v>58.241259185888161</v>
      </c>
      <c r="M31" s="337">
        <v>1628.9</v>
      </c>
      <c r="N31" s="366">
        <f t="shared" si="23"/>
        <v>30.965914491568924</v>
      </c>
      <c r="O31" s="337">
        <v>0</v>
      </c>
      <c r="P31" s="366">
        <f t="shared" si="17"/>
        <v>0</v>
      </c>
      <c r="Q31" s="337">
        <v>66.7</v>
      </c>
      <c r="R31" s="366">
        <f t="shared" si="24"/>
        <v>26.197957580518466</v>
      </c>
      <c r="S31" s="337">
        <v>102.5</v>
      </c>
      <c r="T31" s="366">
        <f t="shared" si="18"/>
        <v>26.888772298006298</v>
      </c>
      <c r="U31" s="337">
        <v>45.7</v>
      </c>
      <c r="V31" s="366">
        <f t="shared" si="19"/>
        <v>23.045890065557234</v>
      </c>
      <c r="W31" s="421"/>
      <c r="X31" s="366"/>
      <c r="Y31" s="338"/>
      <c r="Z31" s="587"/>
      <c r="AA31" s="338"/>
      <c r="AB31" s="587"/>
      <c r="AC31" s="338"/>
      <c r="AD31" s="587"/>
      <c r="AE31" s="338"/>
      <c r="AF31" s="587"/>
      <c r="AG31" s="338"/>
      <c r="AH31" s="587"/>
      <c r="AI31" s="338"/>
      <c r="AJ31" s="587"/>
      <c r="AK31" s="338"/>
      <c r="AL31" s="587"/>
      <c r="AM31" s="338"/>
      <c r="AN31" s="587"/>
    </row>
    <row r="32" spans="1:40" ht="13.5" thickBot="1">
      <c r="A32" s="779" t="s">
        <v>194</v>
      </c>
      <c r="B32" s="1189">
        <f t="shared" si="14"/>
        <v>2925.5201083770003</v>
      </c>
      <c r="C32" s="384">
        <v>0.69435322699999991</v>
      </c>
      <c r="D32" s="366">
        <f t="shared" si="15"/>
        <v>4.8404138515512827</v>
      </c>
      <c r="E32" s="337">
        <v>140.19999999999999</v>
      </c>
      <c r="F32" s="366">
        <f t="shared" si="16"/>
        <v>27.867223216060427</v>
      </c>
      <c r="G32" s="337">
        <v>73.8</v>
      </c>
      <c r="H32" s="366">
        <f t="shared" si="20"/>
        <v>11.452513966480449</v>
      </c>
      <c r="I32" s="337">
        <v>41.3</v>
      </c>
      <c r="J32" s="366">
        <f t="shared" si="21"/>
        <v>19.023491478581295</v>
      </c>
      <c r="K32" s="421">
        <v>38.725755149999998</v>
      </c>
      <c r="L32" s="366">
        <f t="shared" si="22"/>
        <v>5.0605006127649199</v>
      </c>
      <c r="M32" s="337">
        <v>2533.5</v>
      </c>
      <c r="N32" s="366">
        <f t="shared" si="23"/>
        <v>48.162652320209872</v>
      </c>
      <c r="O32" s="337">
        <v>0</v>
      </c>
      <c r="P32" s="366">
        <f t="shared" si="17"/>
        <v>0</v>
      </c>
      <c r="Q32" s="337">
        <v>32</v>
      </c>
      <c r="R32" s="366">
        <f t="shared" si="24"/>
        <v>12.568735271013356</v>
      </c>
      <c r="S32" s="337">
        <v>46.9</v>
      </c>
      <c r="T32" s="366">
        <f t="shared" si="18"/>
        <v>12.303252885624344</v>
      </c>
      <c r="U32" s="337">
        <v>18.399999999999999</v>
      </c>
      <c r="V32" s="366">
        <f t="shared" si="19"/>
        <v>9.2788703983862817</v>
      </c>
      <c r="W32" s="421"/>
      <c r="X32" s="366"/>
      <c r="Y32" s="338"/>
      <c r="Z32" s="587"/>
      <c r="AA32" s="338"/>
      <c r="AB32" s="587"/>
      <c r="AC32" s="338"/>
      <c r="AD32" s="587"/>
      <c r="AE32" s="338"/>
      <c r="AF32" s="587"/>
      <c r="AG32" s="338"/>
      <c r="AH32" s="587"/>
      <c r="AI32" s="338"/>
      <c r="AJ32" s="587"/>
      <c r="AK32" s="338"/>
      <c r="AL32" s="587"/>
      <c r="AM32" s="338"/>
      <c r="AN32" s="587"/>
    </row>
    <row r="33" spans="1:40" ht="16.5" customHeight="1" thickBot="1">
      <c r="A33" s="1429" t="s">
        <v>18</v>
      </c>
      <c r="B33" s="1439">
        <f>SUM(B25:B32)</f>
        <v>8238.6003332200198</v>
      </c>
      <c r="C33" s="492">
        <f>SUM(C25:C32)</f>
        <v>14.344914470019329</v>
      </c>
      <c r="D33" s="365">
        <f>SUM(D25:D32)</f>
        <v>100</v>
      </c>
      <c r="E33" s="356">
        <f t="shared" ref="E33:P33" si="25">SUM(E25:E32)</f>
        <v>503.09999999999997</v>
      </c>
      <c r="F33" s="365">
        <f t="shared" si="25"/>
        <v>100.00000000000001</v>
      </c>
      <c r="G33" s="356">
        <f t="shared" si="25"/>
        <v>644.39999999999986</v>
      </c>
      <c r="H33" s="365">
        <f t="shared" si="25"/>
        <v>100.00000000000001</v>
      </c>
      <c r="I33" s="356">
        <f t="shared" si="25"/>
        <v>217.10000000000002</v>
      </c>
      <c r="J33" s="365">
        <f t="shared" si="25"/>
        <v>99.999999999999972</v>
      </c>
      <c r="K33" s="356">
        <f t="shared" si="25"/>
        <v>765.25541864999991</v>
      </c>
      <c r="L33" s="365">
        <f t="shared" si="25"/>
        <v>100.00000000000001</v>
      </c>
      <c r="M33" s="356">
        <f t="shared" si="25"/>
        <v>5260.3</v>
      </c>
      <c r="N33" s="365">
        <f t="shared" si="25"/>
        <v>100</v>
      </c>
      <c r="O33" s="356">
        <f t="shared" si="25"/>
        <v>9.9999999999999995E-8</v>
      </c>
      <c r="P33" s="365">
        <f t="shared" si="25"/>
        <v>100</v>
      </c>
      <c r="Q33" s="356">
        <f t="shared" ref="Q33:V33" si="26">SUM(Q25:Q32)</f>
        <v>254.59999999999997</v>
      </c>
      <c r="R33" s="365">
        <f t="shared" si="26"/>
        <v>100</v>
      </c>
      <c r="S33" s="356">
        <f t="shared" si="26"/>
        <v>381.2</v>
      </c>
      <c r="T33" s="365">
        <f t="shared" si="26"/>
        <v>100</v>
      </c>
      <c r="U33" s="356">
        <f t="shared" si="26"/>
        <v>198.30000000000004</v>
      </c>
      <c r="V33" s="426">
        <f t="shared" si="26"/>
        <v>99.999999999999972</v>
      </c>
      <c r="W33" s="356"/>
      <c r="X33" s="365"/>
      <c r="Y33" s="338"/>
      <c r="Z33" s="587"/>
      <c r="AA33" s="338"/>
      <c r="AB33" s="587"/>
      <c r="AC33" s="338"/>
      <c r="AD33" s="587"/>
      <c r="AE33" s="338"/>
      <c r="AF33" s="587"/>
      <c r="AG33" s="338"/>
      <c r="AH33" s="587"/>
      <c r="AI33" s="338"/>
      <c r="AJ33" s="587"/>
      <c r="AK33" s="338"/>
      <c r="AL33" s="587"/>
      <c r="AM33" s="338"/>
      <c r="AN33" s="587"/>
    </row>
    <row r="34" spans="1:40" ht="13.5" thickBot="1">
      <c r="B34" s="1441"/>
      <c r="C34" s="384"/>
      <c r="D34" s="367"/>
      <c r="F34" s="367"/>
      <c r="L34" s="367"/>
      <c r="N34" s="367"/>
      <c r="P34" s="367"/>
      <c r="R34" s="367"/>
      <c r="T34" s="367"/>
      <c r="V34" s="367"/>
      <c r="X34" s="367"/>
      <c r="Y34" s="338"/>
      <c r="Z34" s="587"/>
      <c r="AA34" s="338"/>
      <c r="AB34" s="587"/>
      <c r="AC34" s="338"/>
      <c r="AD34" s="587"/>
      <c r="AE34" s="338"/>
      <c r="AF34" s="587"/>
      <c r="AG34" s="338"/>
      <c r="AH34" s="587"/>
      <c r="AI34" s="338"/>
      <c r="AJ34" s="587"/>
      <c r="AK34" s="338"/>
      <c r="AL34" s="587"/>
      <c r="AM34" s="338"/>
      <c r="AN34" s="587"/>
    </row>
    <row r="35" spans="1:40" ht="16.5" customHeight="1">
      <c r="A35" s="160" t="s">
        <v>1464</v>
      </c>
      <c r="B35" s="1442"/>
      <c r="C35" s="1325">
        <v>5</v>
      </c>
      <c r="D35" s="372"/>
      <c r="E35" s="361">
        <v>5</v>
      </c>
      <c r="F35" s="372"/>
      <c r="G35" s="361">
        <v>7</v>
      </c>
      <c r="H35" s="372"/>
      <c r="I35" s="361">
        <v>5.5</v>
      </c>
      <c r="J35" s="372"/>
      <c r="K35" s="361">
        <v>5</v>
      </c>
      <c r="L35" s="372"/>
      <c r="M35" s="361">
        <v>4.7</v>
      </c>
      <c r="N35" s="372"/>
      <c r="O35" s="361">
        <v>0</v>
      </c>
      <c r="P35" s="372"/>
      <c r="Q35" s="361">
        <v>4.9000000000000004</v>
      </c>
      <c r="R35" s="372"/>
      <c r="S35" s="361">
        <v>5.0999999999999996</v>
      </c>
      <c r="T35" s="372"/>
      <c r="U35" s="361">
        <v>4.0999999999999996</v>
      </c>
      <c r="V35" s="372"/>
      <c r="W35" s="361">
        <v>4</v>
      </c>
      <c r="X35" s="372"/>
      <c r="Y35" s="338"/>
      <c r="Z35" s="587"/>
      <c r="AA35" s="338"/>
      <c r="AB35" s="587"/>
      <c r="AC35" s="338"/>
      <c r="AD35" s="587"/>
      <c r="AE35" s="338"/>
      <c r="AF35" s="587"/>
      <c r="AG35" s="338"/>
      <c r="AH35" s="587"/>
      <c r="AI35" s="338"/>
      <c r="AJ35" s="587"/>
      <c r="AK35" s="338"/>
      <c r="AL35" s="587"/>
      <c r="AM35" s="338"/>
      <c r="AN35" s="587"/>
    </row>
    <row r="36" spans="1:40" ht="16.5" customHeight="1" thickBot="1">
      <c r="A36" s="329" t="s">
        <v>1465</v>
      </c>
      <c r="B36" s="1443"/>
      <c r="C36" s="342">
        <v>11.7</v>
      </c>
      <c r="D36" s="369"/>
      <c r="E36" s="344">
        <v>2</v>
      </c>
      <c r="F36" s="369"/>
      <c r="G36" s="344">
        <v>7</v>
      </c>
      <c r="H36" s="369"/>
      <c r="I36" s="344">
        <v>0</v>
      </c>
      <c r="J36" s="369"/>
      <c r="K36" s="344">
        <v>7.3</v>
      </c>
      <c r="L36" s="369"/>
      <c r="M36" s="344">
        <v>0</v>
      </c>
      <c r="N36" s="369"/>
      <c r="O36" s="344">
        <v>0</v>
      </c>
      <c r="P36" s="369"/>
      <c r="Q36" s="344">
        <v>0</v>
      </c>
      <c r="R36" s="369"/>
      <c r="S36" s="344">
        <v>0</v>
      </c>
      <c r="T36" s="369"/>
      <c r="U36" s="344">
        <v>0</v>
      </c>
      <c r="V36" s="369"/>
      <c r="W36" s="344">
        <v>4.5999999999999996</v>
      </c>
      <c r="X36" s="369"/>
      <c r="Y36" s="338"/>
      <c r="Z36" s="587"/>
      <c r="AA36" s="338"/>
      <c r="AB36" s="587"/>
      <c r="AC36" s="338"/>
      <c r="AD36" s="587"/>
      <c r="AE36" s="338"/>
      <c r="AF36" s="587"/>
      <c r="AG36" s="338"/>
      <c r="AH36" s="587"/>
      <c r="AI36" s="338"/>
      <c r="AJ36" s="587"/>
      <c r="AK36" s="338"/>
      <c r="AL36" s="587"/>
      <c r="AM36" s="338"/>
      <c r="AN36" s="587"/>
    </row>
    <row r="37" spans="1:40" ht="16.5" customHeight="1" thickBot="1">
      <c r="A37" s="162" t="s">
        <v>1466</v>
      </c>
      <c r="B37" s="1437"/>
      <c r="C37" s="1435">
        <v>6.2</v>
      </c>
      <c r="D37" s="376"/>
      <c r="E37" s="377">
        <v>4.2699999999999996</v>
      </c>
      <c r="F37" s="376"/>
      <c r="G37" s="377">
        <v>4.76</v>
      </c>
      <c r="H37" s="376"/>
      <c r="I37" s="377">
        <v>5.5</v>
      </c>
      <c r="J37" s="376"/>
      <c r="K37" s="377">
        <v>5.4</v>
      </c>
      <c r="L37" s="376"/>
      <c r="M37" s="377">
        <v>7.8</v>
      </c>
      <c r="N37" s="376"/>
      <c r="O37" s="377">
        <v>0</v>
      </c>
      <c r="P37" s="376"/>
      <c r="Q37" s="377">
        <v>4.7</v>
      </c>
      <c r="R37" s="376"/>
      <c r="S37" s="377">
        <v>4.9000000000000004</v>
      </c>
      <c r="T37" s="376"/>
      <c r="U37" s="377">
        <v>3.9</v>
      </c>
      <c r="V37" s="376"/>
      <c r="W37" s="377">
        <v>4.2</v>
      </c>
      <c r="X37" s="376"/>
      <c r="Y37" s="1070"/>
      <c r="Z37" s="1070"/>
      <c r="AA37" s="1070"/>
      <c r="AB37" s="1070"/>
      <c r="AC37" s="1070"/>
      <c r="AD37" s="1070"/>
      <c r="AE37" s="1070"/>
      <c r="AF37" s="1070"/>
      <c r="AG37" s="1070"/>
      <c r="AH37" s="1070"/>
      <c r="AI37" s="1070"/>
      <c r="AJ37" s="1070"/>
      <c r="AK37" s="1070"/>
      <c r="AL37" s="1070"/>
      <c r="AM37" s="1070"/>
      <c r="AN37" s="1070"/>
    </row>
    <row r="38" spans="1:40">
      <c r="W38" s="337" t="s">
        <v>466</v>
      </c>
    </row>
    <row r="39" spans="1:40">
      <c r="W39" s="337">
        <v>159.06</v>
      </c>
    </row>
  </sheetData>
  <sheetProtection password="DF1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40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W71"/>
  <sheetViews>
    <sheetView workbookViewId="0" xr3:uid="{A04B861E-F498-527C-915C-A4920B5A1E15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4.7109375" customWidth="1"/>
    <col min="7" max="7" width="4.7109375" customWidth="1"/>
    <col min="8" max="8" width="12.7109375" style="337" customWidth="1"/>
    <col min="9" max="9" width="4.7109375" style="337" customWidth="1"/>
    <col min="10" max="10" width="12.7109375" customWidth="1"/>
    <col min="11" max="11" width="4.7109375" customWidth="1"/>
    <col min="12" max="12" width="11.140625" customWidth="1"/>
    <col min="13" max="13" width="5.2851562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</cols>
  <sheetData>
    <row r="1" spans="1:20">
      <c r="A1" s="144" t="s">
        <v>1477</v>
      </c>
      <c r="T1" t="str">
        <f>Summary!V1</f>
        <v>QUARTER ENDED 31 DECEMBER 2004</v>
      </c>
    </row>
    <row r="2" spans="1:20">
      <c r="A2" s="145"/>
    </row>
    <row r="3" spans="1:20" s="428" customFormat="1" ht="12">
      <c r="A3" s="432" t="s">
        <v>1486</v>
      </c>
      <c r="B3" s="430" t="s">
        <v>78</v>
      </c>
      <c r="C3" s="427"/>
      <c r="D3" s="440" t="s">
        <v>442</v>
      </c>
      <c r="E3" s="514"/>
      <c r="F3" s="325" t="s">
        <v>445</v>
      </c>
      <c r="G3" s="427"/>
      <c r="H3" s="325" t="s">
        <v>530</v>
      </c>
      <c r="I3" s="427"/>
      <c r="J3" s="325" t="s">
        <v>1390</v>
      </c>
      <c r="K3" s="427"/>
      <c r="L3" s="325" t="s">
        <v>471</v>
      </c>
      <c r="M3" s="427"/>
      <c r="N3" s="325" t="s">
        <v>484</v>
      </c>
      <c r="O3" s="427"/>
    </row>
    <row r="4" spans="1:20" s="428" customFormat="1" ht="12">
      <c r="A4" s="432"/>
      <c r="B4" s="431"/>
      <c r="C4" s="429"/>
      <c r="D4" s="383" t="s">
        <v>1487</v>
      </c>
      <c r="E4" s="517"/>
      <c r="F4" s="169" t="s">
        <v>1487</v>
      </c>
      <c r="G4" s="429"/>
      <c r="H4" s="169" t="s">
        <v>1488</v>
      </c>
      <c r="I4" s="429"/>
      <c r="J4" s="169" t="s">
        <v>1489</v>
      </c>
      <c r="K4" s="429"/>
      <c r="L4" s="169" t="s">
        <v>1487</v>
      </c>
      <c r="M4" s="429"/>
      <c r="N4" s="169" t="s">
        <v>1487</v>
      </c>
      <c r="O4" s="429"/>
    </row>
    <row r="5" spans="1:20">
      <c r="A5" s="142"/>
      <c r="B5" s="155" t="s">
        <v>116</v>
      </c>
      <c r="C5" s="157" t="s">
        <v>22</v>
      </c>
      <c r="D5" s="347" t="s">
        <v>116</v>
      </c>
      <c r="E5" s="346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</row>
    <row r="6" spans="1:20">
      <c r="A6" s="141" t="s">
        <v>117</v>
      </c>
      <c r="C6" s="158"/>
      <c r="D6" s="337"/>
      <c r="E6" s="349"/>
      <c r="G6" s="158"/>
      <c r="H6"/>
      <c r="I6" s="158"/>
      <c r="K6" s="158"/>
      <c r="M6" s="159"/>
      <c r="O6" s="158"/>
    </row>
    <row r="7" spans="1:20">
      <c r="A7" s="141" t="s">
        <v>335</v>
      </c>
      <c r="C7" s="158"/>
      <c r="D7" s="421"/>
      <c r="E7" s="450"/>
      <c r="G7" s="158"/>
      <c r="H7"/>
      <c r="I7" s="158"/>
      <c r="K7" s="158"/>
      <c r="M7" s="158"/>
      <c r="O7" s="158"/>
    </row>
    <row r="8" spans="1:20" ht="12.75" customHeight="1">
      <c r="A8" s="171" t="s">
        <v>318</v>
      </c>
      <c r="B8" s="420">
        <f>+D8+F8+H8+J8+L8+N8+B42+D42+F42+H42+J42</f>
        <v>914.07148350000011</v>
      </c>
      <c r="C8" s="425">
        <f t="shared" ref="C8:C14" si="0">B8/$B$17*100</f>
        <v>10.954224331212647</v>
      </c>
      <c r="D8" s="420">
        <v>1.5326486399999999</v>
      </c>
      <c r="E8" s="425">
        <f>D8/$D$17*100</f>
        <v>1.0970160740347548</v>
      </c>
      <c r="F8" s="420">
        <v>0</v>
      </c>
      <c r="G8" s="425">
        <f>F8/$F$17*100</f>
        <v>0</v>
      </c>
      <c r="H8" s="420">
        <v>160.21706541999998</v>
      </c>
      <c r="I8" s="425">
        <f t="shared" ref="I8:I14" si="1">H8/$H$17*100</f>
        <v>16.653858797665649</v>
      </c>
      <c r="J8" s="420">
        <v>83.838345000000004</v>
      </c>
      <c r="K8" s="425">
        <f>J8/$J$17*100</f>
        <v>15.74073061833664</v>
      </c>
      <c r="L8" s="420">
        <v>0</v>
      </c>
      <c r="M8" s="425">
        <f t="shared" ref="M8:M14" si="2">L8/$L$17*100</f>
        <v>0</v>
      </c>
      <c r="N8" s="420">
        <v>204.2</v>
      </c>
      <c r="O8" s="425">
        <f>N8/$N$17*100</f>
        <v>16.479703010249374</v>
      </c>
    </row>
    <row r="9" spans="1:20">
      <c r="A9" s="171" t="s">
        <v>319</v>
      </c>
      <c r="B9" s="420">
        <f t="shared" ref="B9:B18" si="3">+D9+F9+H9+J9+L9+N9+B43+D43+F43+H43+J43</f>
        <v>3662.1853696800003</v>
      </c>
      <c r="C9" s="425">
        <f t="shared" si="0"/>
        <v>43.887596108296748</v>
      </c>
      <c r="D9" s="420">
        <v>11.70250499</v>
      </c>
      <c r="E9" s="425">
        <f t="shared" ref="E9:E14" si="4">D9/$D$17*100</f>
        <v>8.3762421115004724</v>
      </c>
      <c r="F9" s="420">
        <v>0</v>
      </c>
      <c r="G9" s="425">
        <f t="shared" ref="G9:G14" si="5">F9/$F$17*100</f>
        <v>0</v>
      </c>
      <c r="H9" s="420"/>
      <c r="I9" s="425">
        <f t="shared" si="1"/>
        <v>0</v>
      </c>
      <c r="J9" s="420">
        <v>17</v>
      </c>
      <c r="K9" s="425">
        <f t="shared" ref="K9:K16" si="6">J9/$J$17*100</f>
        <v>3.1917664943376791</v>
      </c>
      <c r="L9" s="420">
        <v>8.6199999999999992</v>
      </c>
      <c r="M9" s="425">
        <f t="shared" si="2"/>
        <v>10.044278722908413</v>
      </c>
      <c r="N9" s="420">
        <v>83</v>
      </c>
      <c r="O9" s="425">
        <f t="shared" ref="O9:O14" si="7">N9/$N$17*100</f>
        <v>6.6984101363893158</v>
      </c>
    </row>
    <row r="10" spans="1:20">
      <c r="A10" s="171" t="s">
        <v>320</v>
      </c>
      <c r="B10" s="420">
        <f t="shared" si="3"/>
        <v>30.452238690000005</v>
      </c>
      <c r="C10" s="425">
        <f t="shared" si="0"/>
        <v>0.36493935104572495</v>
      </c>
      <c r="D10" s="420">
        <v>30.452238690000005</v>
      </c>
      <c r="E10" s="425">
        <f t="shared" si="4"/>
        <v>21.796643053996426</v>
      </c>
      <c r="F10" s="420">
        <v>0</v>
      </c>
      <c r="G10" s="425">
        <f t="shared" si="5"/>
        <v>0</v>
      </c>
      <c r="H10" s="420"/>
      <c r="I10" s="425">
        <f t="shared" si="1"/>
        <v>0</v>
      </c>
      <c r="J10" s="420">
        <v>0</v>
      </c>
      <c r="K10" s="425">
        <f t="shared" si="6"/>
        <v>0</v>
      </c>
      <c r="L10" s="420">
        <v>0</v>
      </c>
      <c r="M10" s="425">
        <f t="shared" si="2"/>
        <v>0</v>
      </c>
      <c r="N10" s="420"/>
      <c r="O10" s="425">
        <f t="shared" si="7"/>
        <v>0</v>
      </c>
    </row>
    <row r="11" spans="1:20">
      <c r="A11" s="171" t="s">
        <v>321</v>
      </c>
      <c r="B11" s="420">
        <f t="shared" si="3"/>
        <v>1539.95351912</v>
      </c>
      <c r="C11" s="425">
        <f t="shared" si="0"/>
        <v>18.454788944393144</v>
      </c>
      <c r="D11" s="420">
        <v>38.27665193</v>
      </c>
      <c r="E11" s="425">
        <f t="shared" si="4"/>
        <v>27.397083278946056</v>
      </c>
      <c r="F11" s="420">
        <v>0</v>
      </c>
      <c r="G11" s="425">
        <f t="shared" si="5"/>
        <v>0</v>
      </c>
      <c r="H11" s="420">
        <v>138.69783178</v>
      </c>
      <c r="I11" s="425">
        <f t="shared" si="1"/>
        <v>14.417029171963369</v>
      </c>
      <c r="J11" s="420">
        <v>48.738692999999998</v>
      </c>
      <c r="K11" s="425">
        <f t="shared" si="6"/>
        <v>9.1507368997182557</v>
      </c>
      <c r="L11" s="420">
        <v>0</v>
      </c>
      <c r="M11" s="425">
        <f t="shared" si="2"/>
        <v>0</v>
      </c>
      <c r="N11" s="420">
        <v>864.3</v>
      </c>
      <c r="O11" s="425">
        <f t="shared" si="7"/>
        <v>69.752239528690183</v>
      </c>
    </row>
    <row r="12" spans="1:20">
      <c r="A12" s="171" t="s">
        <v>322</v>
      </c>
      <c r="B12" s="420">
        <f t="shared" si="3"/>
        <v>1261.4705628500003</v>
      </c>
      <c r="C12" s="425">
        <f t="shared" si="0"/>
        <v>15.117451733390588</v>
      </c>
      <c r="D12" s="420">
        <v>57.746637870000001</v>
      </c>
      <c r="E12" s="425">
        <f t="shared" si="4"/>
        <v>41.333015481522295</v>
      </c>
      <c r="F12" s="420">
        <v>0</v>
      </c>
      <c r="G12" s="425">
        <f t="shared" si="5"/>
        <v>0</v>
      </c>
      <c r="H12" s="420">
        <v>71.931165829999998</v>
      </c>
      <c r="I12" s="425">
        <f t="shared" si="1"/>
        <v>7.4769281021592953</v>
      </c>
      <c r="J12" s="420">
        <v>213.74247299999999</v>
      </c>
      <c r="K12" s="425">
        <f t="shared" si="6"/>
        <v>40.130356690486821</v>
      </c>
      <c r="L12" s="420">
        <v>77.2</v>
      </c>
      <c r="M12" s="425">
        <f t="shared" si="2"/>
        <v>89.955721277091584</v>
      </c>
      <c r="N12" s="420">
        <v>87.6</v>
      </c>
      <c r="O12" s="425">
        <f t="shared" si="7"/>
        <v>7.0696473246711324</v>
      </c>
    </row>
    <row r="13" spans="1:20">
      <c r="A13" s="171" t="s">
        <v>323</v>
      </c>
      <c r="B13" s="420">
        <f t="shared" si="3"/>
        <v>345.13681666005982</v>
      </c>
      <c r="C13" s="425">
        <f t="shared" si="0"/>
        <v>4.1361164667105657</v>
      </c>
      <c r="D13" s="420">
        <v>0</v>
      </c>
      <c r="E13" s="425">
        <f t="shared" si="4"/>
        <v>0</v>
      </c>
      <c r="F13" s="420">
        <v>79.900000000000006</v>
      </c>
      <c r="G13" s="425">
        <f t="shared" si="5"/>
        <v>100</v>
      </c>
      <c r="H13" s="420"/>
      <c r="I13" s="425">
        <f t="shared" si="1"/>
        <v>0</v>
      </c>
      <c r="J13" s="420">
        <v>169.30090563005982</v>
      </c>
      <c r="K13" s="425">
        <f t="shared" si="6"/>
        <v>31.786409297120599</v>
      </c>
      <c r="L13" s="420">
        <v>0</v>
      </c>
      <c r="M13" s="425">
        <f t="shared" si="2"/>
        <v>0</v>
      </c>
      <c r="N13" s="420"/>
      <c r="O13" s="425">
        <f t="shared" si="7"/>
        <v>0</v>
      </c>
    </row>
    <row r="14" spans="1:20" ht="13.5" thickBot="1">
      <c r="A14" s="171" t="s">
        <v>324</v>
      </c>
      <c r="B14" s="420">
        <f t="shared" si="3"/>
        <v>591.19563173000006</v>
      </c>
      <c r="C14" s="425">
        <f t="shared" si="0"/>
        <v>7.0848830649505725</v>
      </c>
      <c r="D14" s="420">
        <v>0</v>
      </c>
      <c r="E14" s="425">
        <f t="shared" si="4"/>
        <v>0</v>
      </c>
      <c r="F14" s="420">
        <v>0</v>
      </c>
      <c r="G14" s="425">
        <f t="shared" si="5"/>
        <v>0</v>
      </c>
      <c r="H14" s="420">
        <v>591.19563173000006</v>
      </c>
      <c r="I14" s="425">
        <f t="shared" si="1"/>
        <v>61.452183928211689</v>
      </c>
      <c r="J14" s="420">
        <v>0</v>
      </c>
      <c r="K14" s="425">
        <f t="shared" si="6"/>
        <v>0</v>
      </c>
      <c r="L14" s="420">
        <v>0</v>
      </c>
      <c r="M14" s="425">
        <f t="shared" si="2"/>
        <v>0</v>
      </c>
      <c r="N14" s="420"/>
      <c r="O14" s="425">
        <f t="shared" si="7"/>
        <v>0</v>
      </c>
    </row>
    <row r="15" spans="1:20" ht="16.5" customHeight="1" thickBot="1">
      <c r="A15" s="164" t="s">
        <v>174</v>
      </c>
      <c r="B15" s="451">
        <f t="shared" ref="B15:O15" si="8">SUM(B8:B14)</f>
        <v>8344.4656222300619</v>
      </c>
      <c r="C15" s="426">
        <f t="shared" si="8"/>
        <v>100</v>
      </c>
      <c r="D15" s="422">
        <f>SUM(D8:D14)</f>
        <v>139.71068212</v>
      </c>
      <c r="E15" s="426">
        <f t="shared" si="8"/>
        <v>100</v>
      </c>
      <c r="F15" s="422">
        <f>SUM(F8:F14)</f>
        <v>79.900000000000006</v>
      </c>
      <c r="G15" s="426">
        <f t="shared" si="8"/>
        <v>100</v>
      </c>
      <c r="H15" s="422">
        <f>SUM(H8:H14)</f>
        <v>962.04169476000004</v>
      </c>
      <c r="I15" s="426">
        <f t="shared" si="8"/>
        <v>100</v>
      </c>
      <c r="J15" s="422">
        <f>SUM(J8:J14)</f>
        <v>532.62041663005982</v>
      </c>
      <c r="K15" s="426">
        <f>SUM(K8:K14)</f>
        <v>100</v>
      </c>
      <c r="L15" s="422">
        <f>SUM(L8:L14)</f>
        <v>85.820000000000007</v>
      </c>
      <c r="M15" s="426">
        <f t="shared" si="8"/>
        <v>100</v>
      </c>
      <c r="N15" s="422">
        <f>SUM(N8:N14)</f>
        <v>1239.0999999999999</v>
      </c>
      <c r="O15" s="426">
        <f t="shared" si="8"/>
        <v>100.00000000000001</v>
      </c>
    </row>
    <row r="16" spans="1:20" ht="16.5" customHeight="1" thickBot="1">
      <c r="A16" s="164" t="s">
        <v>176</v>
      </c>
      <c r="B16" s="420">
        <f t="shared" si="3"/>
        <v>0</v>
      </c>
      <c r="C16" s="426">
        <f>B16/$B$17*100</f>
        <v>0</v>
      </c>
      <c r="D16" s="422">
        <v>0</v>
      </c>
      <c r="E16" s="426">
        <f>D16/$D$17*100</f>
        <v>0</v>
      </c>
      <c r="F16" s="422">
        <v>0</v>
      </c>
      <c r="G16" s="426">
        <f>F16/$F$17*100</f>
        <v>0</v>
      </c>
      <c r="H16" s="422">
        <v>0</v>
      </c>
      <c r="I16" s="426">
        <f>H16/$H$17*100</f>
        <v>0</v>
      </c>
      <c r="J16" s="422">
        <v>0</v>
      </c>
      <c r="K16" s="425">
        <f t="shared" si="6"/>
        <v>0</v>
      </c>
      <c r="L16" s="422">
        <v>0</v>
      </c>
      <c r="M16" s="426">
        <f>L16/$L$17*100</f>
        <v>0</v>
      </c>
      <c r="N16" s="422">
        <v>0</v>
      </c>
      <c r="O16" s="426">
        <f>N16/$N$17*100</f>
        <v>0</v>
      </c>
    </row>
    <row r="17" spans="1:15" ht="16.5" customHeight="1" thickBot="1">
      <c r="A17" s="164" t="s">
        <v>178</v>
      </c>
      <c r="B17" s="451">
        <f t="shared" ref="B17:O17" si="9">SUM(B15:B16)</f>
        <v>8344.4656222300619</v>
      </c>
      <c r="C17" s="426">
        <f t="shared" si="9"/>
        <v>100</v>
      </c>
      <c r="D17" s="422">
        <f>SUM(D15:D16)</f>
        <v>139.71068212</v>
      </c>
      <c r="E17" s="426">
        <f t="shared" si="9"/>
        <v>100</v>
      </c>
      <c r="F17" s="422">
        <f>SUM(F15:F16)</f>
        <v>79.900000000000006</v>
      </c>
      <c r="G17" s="426">
        <f t="shared" si="9"/>
        <v>100</v>
      </c>
      <c r="H17" s="422">
        <f>SUM(H15:H16)</f>
        <v>962.04169476000004</v>
      </c>
      <c r="I17" s="426">
        <f t="shared" si="9"/>
        <v>100</v>
      </c>
      <c r="J17" s="422">
        <f>SUM(J15:J16)</f>
        <v>532.62041663005982</v>
      </c>
      <c r="K17" s="426">
        <f>SUM(K15:K16)</f>
        <v>100</v>
      </c>
      <c r="L17" s="422">
        <f>SUM(L15:L16)</f>
        <v>85.820000000000007</v>
      </c>
      <c r="M17" s="426">
        <f t="shared" si="9"/>
        <v>100</v>
      </c>
      <c r="N17" s="422">
        <f>SUM(N15:N16)</f>
        <v>1239.0999999999999</v>
      </c>
      <c r="O17" s="426">
        <f t="shared" si="9"/>
        <v>100.00000000000001</v>
      </c>
    </row>
    <row r="18" spans="1:15" s="389" customFormat="1" ht="16.5" customHeight="1">
      <c r="A18" s="406" t="s">
        <v>181</v>
      </c>
      <c r="B18" s="420">
        <f t="shared" si="3"/>
        <v>58635</v>
      </c>
      <c r="C18" s="522"/>
      <c r="D18" s="423">
        <v>163</v>
      </c>
      <c r="E18" s="522"/>
      <c r="F18" s="423">
        <v>862</v>
      </c>
      <c r="G18" s="522"/>
      <c r="H18" s="423">
        <v>1790</v>
      </c>
      <c r="I18" s="522"/>
      <c r="J18" s="423">
        <v>10</v>
      </c>
      <c r="K18" s="522"/>
      <c r="L18" s="423">
        <v>271</v>
      </c>
      <c r="M18" s="522"/>
      <c r="N18" s="423">
        <v>11064</v>
      </c>
      <c r="O18" s="522"/>
    </row>
    <row r="19" spans="1:15" s="389" customFormat="1" ht="16.5" customHeight="1" thickBot="1">
      <c r="A19" s="410" t="s">
        <v>182</v>
      </c>
      <c r="B19" s="524">
        <f>B17/B18*1000000</f>
        <v>142312.02562002323</v>
      </c>
      <c r="C19" s="525"/>
      <c r="D19" s="526">
        <f>D17/D18*1000000</f>
        <v>857120.749202454</v>
      </c>
      <c r="E19" s="525"/>
      <c r="F19" s="526">
        <f>F17/F18*1000000</f>
        <v>92691.415313225065</v>
      </c>
      <c r="G19" s="525"/>
      <c r="H19" s="526">
        <f>H17/H18*1000000</f>
        <v>537453.46075977653</v>
      </c>
      <c r="I19" s="525"/>
      <c r="J19" s="526">
        <f>J17/J18*1000000</f>
        <v>53262041.663005978</v>
      </c>
      <c r="K19" s="525"/>
      <c r="L19" s="526">
        <f>L17/L18*1000000</f>
        <v>316678.96678966796</v>
      </c>
      <c r="M19" s="525"/>
      <c r="N19" s="526">
        <f>N17/N18*1000000</f>
        <v>111993.85394070859</v>
      </c>
      <c r="O19" s="525"/>
    </row>
    <row r="20" spans="1:15">
      <c r="D20" s="337"/>
      <c r="E20" s="337"/>
      <c r="H20" s="509" t="s">
        <v>466</v>
      </c>
      <c r="I20"/>
      <c r="J20">
        <f>315.11+87.86</f>
        <v>402.97</v>
      </c>
    </row>
    <row r="21" spans="1:15" s="428" customFormat="1">
      <c r="A21" s="141" t="s">
        <v>339</v>
      </c>
      <c r="B21" s="430" t="s">
        <v>78</v>
      </c>
      <c r="C21" s="427"/>
      <c r="D21" s="440" t="s">
        <v>1388</v>
      </c>
      <c r="E21" s="514"/>
      <c r="F21" s="325" t="s">
        <v>445</v>
      </c>
      <c r="G21" s="427"/>
      <c r="H21" s="325" t="s">
        <v>530</v>
      </c>
      <c r="I21" s="427"/>
      <c r="J21" s="325" t="s">
        <v>1390</v>
      </c>
      <c r="K21" s="427"/>
      <c r="L21" s="325" t="s">
        <v>471</v>
      </c>
      <c r="M21" s="506"/>
      <c r="N21" s="325" t="s">
        <v>484</v>
      </c>
      <c r="O21" s="427"/>
    </row>
    <row r="22" spans="1:15" s="428" customFormat="1" ht="12">
      <c r="A22" s="432"/>
      <c r="B22" s="431"/>
      <c r="C22" s="429"/>
      <c r="D22" s="383" t="s">
        <v>1487</v>
      </c>
      <c r="E22" s="517"/>
      <c r="F22" s="169" t="s">
        <v>1487</v>
      </c>
      <c r="G22" s="429"/>
      <c r="H22" s="169" t="s">
        <v>1488</v>
      </c>
      <c r="I22" s="429"/>
      <c r="J22" s="169" t="s">
        <v>1489</v>
      </c>
      <c r="K22" s="429"/>
      <c r="L22" s="169" t="s">
        <v>1487</v>
      </c>
      <c r="M22" s="508"/>
      <c r="N22" s="169" t="s">
        <v>1487</v>
      </c>
      <c r="O22" s="429"/>
    </row>
    <row r="23" spans="1:15">
      <c r="A23" s="142"/>
      <c r="B23" s="155" t="s">
        <v>116</v>
      </c>
      <c r="C23" s="157" t="s">
        <v>22</v>
      </c>
      <c r="D23" s="347" t="s">
        <v>116</v>
      </c>
      <c r="E23" s="346" t="s">
        <v>22</v>
      </c>
      <c r="F23" s="156" t="s">
        <v>116</v>
      </c>
      <c r="G23" s="157" t="s">
        <v>22</v>
      </c>
      <c r="H23" s="156" t="s">
        <v>116</v>
      </c>
      <c r="I23" s="157" t="s">
        <v>22</v>
      </c>
      <c r="J23" s="156" t="s">
        <v>116</v>
      </c>
      <c r="K23" s="157" t="s">
        <v>22</v>
      </c>
      <c r="L23" s="156" t="s">
        <v>116</v>
      </c>
      <c r="M23" s="157" t="s">
        <v>22</v>
      </c>
      <c r="N23" s="156" t="s">
        <v>116</v>
      </c>
      <c r="O23" s="157" t="s">
        <v>22</v>
      </c>
    </row>
    <row r="24" spans="1:15">
      <c r="A24" s="141" t="s">
        <v>186</v>
      </c>
      <c r="B24" s="420">
        <f t="shared" ref="B24:B31" si="10">+D24+F24+H24+J24+L24+N24+B58+D58+F58+H58+J58</f>
        <v>795.59879681005975</v>
      </c>
      <c r="C24" s="366">
        <f t="shared" ref="C24:C31" si="11">B24/$B$32*100</f>
        <v>9.5349057951485605</v>
      </c>
      <c r="D24" s="337">
        <v>12.071152</v>
      </c>
      <c r="E24" s="366">
        <f>D24/$D$32*100</f>
        <v>8.6401066409502825</v>
      </c>
      <c r="F24" s="337">
        <v>20</v>
      </c>
      <c r="G24" s="366">
        <f>F24/$F$32*100</f>
        <v>25.031289111389231</v>
      </c>
      <c r="H24" s="337">
        <v>0</v>
      </c>
      <c r="I24" s="366">
        <f t="shared" ref="I24:I31" si="12">H24/$H$32*100</f>
        <v>0</v>
      </c>
      <c r="J24" s="337">
        <v>169.30090563005982</v>
      </c>
      <c r="K24" s="366">
        <f>J24/$J$32*100</f>
        <v>31.786409297120599</v>
      </c>
      <c r="L24" s="337">
        <v>47.19</v>
      </c>
      <c r="M24" s="366">
        <f t="shared" ref="M24:M31" si="13">L24/$L$32*100</f>
        <v>54.987182474947559</v>
      </c>
      <c r="N24" s="337">
        <v>0</v>
      </c>
      <c r="O24" s="366">
        <f>N24/$N$32*100</f>
        <v>0</v>
      </c>
    </row>
    <row r="25" spans="1:15">
      <c r="A25" s="172" t="s">
        <v>188</v>
      </c>
      <c r="B25" s="420">
        <f t="shared" si="10"/>
        <v>1534.9549172200002</v>
      </c>
      <c r="C25" s="366">
        <f t="shared" si="11"/>
        <v>18.395767557937688</v>
      </c>
      <c r="D25" s="337">
        <v>6.5766470000000004</v>
      </c>
      <c r="E25" s="366">
        <f t="shared" ref="E25:E31" si="14">D25/$D$32*100</f>
        <v>4.7073329388848517</v>
      </c>
      <c r="F25" s="337">
        <v>51.7</v>
      </c>
      <c r="G25" s="366">
        <f t="shared" ref="G25:G31" si="15">F25/$F$32*100</f>
        <v>64.705882352941174</v>
      </c>
      <c r="H25" s="337">
        <v>615.87975945000005</v>
      </c>
      <c r="I25" s="366">
        <f t="shared" si="12"/>
        <v>64.017990251632398</v>
      </c>
      <c r="J25" s="337">
        <v>70.488510769999991</v>
      </c>
      <c r="K25" s="366">
        <f t="shared" ref="K25:K31" si="16">J25/$J$32*100</f>
        <v>13.234286288908622</v>
      </c>
      <c r="L25" s="337">
        <v>30.01</v>
      </c>
      <c r="M25" s="366">
        <f t="shared" si="13"/>
        <v>34.968538802144025</v>
      </c>
      <c r="N25" s="337">
        <v>326.60000000000002</v>
      </c>
      <c r="O25" s="366">
        <f t="shared" ref="O25:O31" si="17">N25/$N$32*100</f>
        <v>26.357840368009043</v>
      </c>
    </row>
    <row r="26" spans="1:15">
      <c r="A26" s="172" t="s">
        <v>189</v>
      </c>
      <c r="B26" s="420">
        <f t="shared" si="10"/>
        <v>268.01052500000003</v>
      </c>
      <c r="C26" s="366">
        <f t="shared" si="11"/>
        <v>3.2119896588951153</v>
      </c>
      <c r="D26" s="337">
        <v>0</v>
      </c>
      <c r="E26" s="366">
        <f t="shared" si="14"/>
        <v>0</v>
      </c>
      <c r="F26" s="337">
        <v>7.4</v>
      </c>
      <c r="G26" s="366">
        <f t="shared" si="15"/>
        <v>9.2615769712140175</v>
      </c>
      <c r="H26" s="337">
        <v>38.110525000000003</v>
      </c>
      <c r="I26" s="366">
        <f t="shared" si="12"/>
        <v>3.9614213334651134</v>
      </c>
      <c r="J26" s="337">
        <v>0</v>
      </c>
      <c r="K26" s="366">
        <f t="shared" si="16"/>
        <v>0</v>
      </c>
      <c r="L26" s="337">
        <v>0</v>
      </c>
      <c r="M26" s="366">
        <f t="shared" si="13"/>
        <v>0</v>
      </c>
      <c r="N26" s="337">
        <v>62.8</v>
      </c>
      <c r="O26" s="366">
        <f t="shared" si="17"/>
        <v>5.0681946574126382</v>
      </c>
    </row>
    <row r="27" spans="1:15">
      <c r="A27" s="172" t="s">
        <v>190</v>
      </c>
      <c r="B27" s="420">
        <f t="shared" si="10"/>
        <v>319.33301240999998</v>
      </c>
      <c r="C27" s="366">
        <f t="shared" si="11"/>
        <v>3.8270673646295994</v>
      </c>
      <c r="D27" s="337">
        <v>28.381782000000001</v>
      </c>
      <c r="E27" s="366">
        <f t="shared" si="14"/>
        <v>20.314682736179879</v>
      </c>
      <c r="F27" s="337">
        <v>0.8</v>
      </c>
      <c r="G27" s="366">
        <f t="shared" si="15"/>
        <v>1.0012515644555695</v>
      </c>
      <c r="H27" s="337">
        <v>69.861429999999999</v>
      </c>
      <c r="I27" s="366">
        <f t="shared" si="12"/>
        <v>7.2617881592651816</v>
      </c>
      <c r="J27" s="337">
        <v>0</v>
      </c>
      <c r="K27" s="366">
        <f t="shared" si="16"/>
        <v>0</v>
      </c>
      <c r="L27" s="337">
        <v>0</v>
      </c>
      <c r="M27" s="366">
        <f t="shared" si="13"/>
        <v>0</v>
      </c>
      <c r="N27" s="337">
        <v>111.7</v>
      </c>
      <c r="O27" s="366">
        <f t="shared" si="17"/>
        <v>9.0146073763215249</v>
      </c>
    </row>
    <row r="28" spans="1:15">
      <c r="A28" s="172" t="s">
        <v>191</v>
      </c>
      <c r="B28" s="420">
        <f t="shared" si="10"/>
        <v>3186.4847323100003</v>
      </c>
      <c r="C28" s="366">
        <f t="shared" si="11"/>
        <v>38.188634600849689</v>
      </c>
      <c r="D28" s="337">
        <v>44.673788000000002</v>
      </c>
      <c r="E28" s="366">
        <f t="shared" si="14"/>
        <v>31.975928426317978</v>
      </c>
      <c r="F28" s="337">
        <v>0</v>
      </c>
      <c r="G28" s="366">
        <f t="shared" si="15"/>
        <v>0</v>
      </c>
      <c r="H28" s="337">
        <v>85.643309000000002</v>
      </c>
      <c r="I28" s="366">
        <f t="shared" si="12"/>
        <v>8.9022450186961422</v>
      </c>
      <c r="J28" s="337">
        <v>162.70875218</v>
      </c>
      <c r="K28" s="366">
        <f t="shared" si="16"/>
        <v>30.548726090800987</v>
      </c>
      <c r="L28" s="337">
        <v>5.33</v>
      </c>
      <c r="M28" s="366">
        <f t="shared" si="13"/>
        <v>6.2106735026800273</v>
      </c>
      <c r="N28" s="337">
        <v>331.3</v>
      </c>
      <c r="O28" s="366">
        <f t="shared" si="17"/>
        <v>26.737147929949163</v>
      </c>
    </row>
    <row r="29" spans="1:15">
      <c r="A29" s="172" t="s">
        <v>192</v>
      </c>
      <c r="B29" s="420">
        <f t="shared" si="10"/>
        <v>2013.9969842800001</v>
      </c>
      <c r="C29" s="366">
        <f t="shared" si="11"/>
        <v>24.13687852950293</v>
      </c>
      <c r="D29" s="337">
        <v>28.836583000000001</v>
      </c>
      <c r="E29" s="366">
        <f t="shared" si="14"/>
        <v>20.64021331854773</v>
      </c>
      <c r="F29" s="337">
        <v>0</v>
      </c>
      <c r="G29" s="366">
        <f t="shared" si="15"/>
        <v>0</v>
      </c>
      <c r="H29" s="337">
        <v>143.655056</v>
      </c>
      <c r="I29" s="366">
        <f t="shared" si="12"/>
        <v>14.932310785498903</v>
      </c>
      <c r="J29" s="337">
        <v>111.39793928</v>
      </c>
      <c r="K29" s="366">
        <f t="shared" si="16"/>
        <v>20.915071184245132</v>
      </c>
      <c r="L29" s="337">
        <v>3.29</v>
      </c>
      <c r="M29" s="366">
        <f t="shared" si="13"/>
        <v>3.8336052202283843</v>
      </c>
      <c r="N29" s="337">
        <v>292.60000000000002</v>
      </c>
      <c r="O29" s="366">
        <f t="shared" si="17"/>
        <v>23.613913324186914</v>
      </c>
    </row>
    <row r="30" spans="1:15">
      <c r="A30" s="172" t="s">
        <v>193</v>
      </c>
      <c r="B30" s="420">
        <f t="shared" si="10"/>
        <v>175.51785999999998</v>
      </c>
      <c r="C30" s="366">
        <f t="shared" si="11"/>
        <v>2.1035052682031816</v>
      </c>
      <c r="D30" s="337">
        <v>9.5262429999999991</v>
      </c>
      <c r="E30" s="366">
        <f t="shared" si="14"/>
        <v>6.8185501605485657</v>
      </c>
      <c r="F30" s="337">
        <v>0</v>
      </c>
      <c r="G30" s="366">
        <f t="shared" si="15"/>
        <v>0</v>
      </c>
      <c r="H30" s="337">
        <v>8.8916170000000001</v>
      </c>
      <c r="I30" s="366">
        <f t="shared" si="12"/>
        <v>0.92424445144224787</v>
      </c>
      <c r="J30" s="337">
        <v>0</v>
      </c>
      <c r="K30" s="366">
        <f t="shared" si="16"/>
        <v>0</v>
      </c>
      <c r="L30" s="337">
        <v>0</v>
      </c>
      <c r="M30" s="366">
        <f t="shared" si="13"/>
        <v>0</v>
      </c>
      <c r="N30" s="337">
        <v>114.1</v>
      </c>
      <c r="O30" s="366">
        <f t="shared" si="17"/>
        <v>9.2082963441207326</v>
      </c>
    </row>
    <row r="31" spans="1:15" ht="13.5" thickBot="1">
      <c r="A31" s="172" t="s">
        <v>194</v>
      </c>
      <c r="B31" s="420">
        <f t="shared" si="10"/>
        <v>50.16879677</v>
      </c>
      <c r="C31" s="366">
        <f t="shared" si="11"/>
        <v>0.60125122483324367</v>
      </c>
      <c r="D31" s="337">
        <v>9.6444880000000008</v>
      </c>
      <c r="E31" s="366">
        <f t="shared" si="14"/>
        <v>6.9031857785707054</v>
      </c>
      <c r="F31" s="337">
        <v>0</v>
      </c>
      <c r="G31" s="366">
        <f t="shared" si="15"/>
        <v>0</v>
      </c>
      <c r="H31" s="337">
        <v>0</v>
      </c>
      <c r="I31" s="366">
        <f t="shared" si="12"/>
        <v>0</v>
      </c>
      <c r="J31" s="337">
        <v>18.72430877</v>
      </c>
      <c r="K31" s="366">
        <f t="shared" si="16"/>
        <v>3.5155071389246562</v>
      </c>
      <c r="L31" s="337">
        <v>0</v>
      </c>
      <c r="M31" s="366">
        <f t="shared" si="13"/>
        <v>0</v>
      </c>
      <c r="N31" s="337">
        <v>0</v>
      </c>
      <c r="O31" s="366">
        <f t="shared" si="17"/>
        <v>0</v>
      </c>
    </row>
    <row r="32" spans="1:15" ht="16.5" customHeight="1" thickBot="1">
      <c r="A32" s="164" t="s">
        <v>18</v>
      </c>
      <c r="B32" s="355">
        <f t="shared" ref="B32:O32" si="18">SUM(B24:B31)</f>
        <v>8344.0656248000596</v>
      </c>
      <c r="C32" s="365">
        <f t="shared" si="18"/>
        <v>100</v>
      </c>
      <c r="D32" s="356">
        <f>SUM(D24:D31)</f>
        <v>139.71068300000002</v>
      </c>
      <c r="E32" s="365">
        <f t="shared" si="18"/>
        <v>100</v>
      </c>
      <c r="F32" s="356">
        <f t="shared" si="18"/>
        <v>79.900000000000006</v>
      </c>
      <c r="G32" s="365">
        <f t="shared" si="18"/>
        <v>99.999999999999986</v>
      </c>
      <c r="H32" s="356">
        <f t="shared" si="18"/>
        <v>962.04169645000025</v>
      </c>
      <c r="I32" s="365">
        <f t="shared" si="18"/>
        <v>99.999999999999972</v>
      </c>
      <c r="J32" s="356">
        <f>SUM(J24:J31)</f>
        <v>532.62041663005982</v>
      </c>
      <c r="K32" s="365">
        <f>SUM(K24:K31)</f>
        <v>100</v>
      </c>
      <c r="L32" s="356">
        <f t="shared" si="18"/>
        <v>85.820000000000007</v>
      </c>
      <c r="M32" s="365">
        <f t="shared" si="18"/>
        <v>99.999999999999986</v>
      </c>
      <c r="N32" s="356">
        <f t="shared" si="18"/>
        <v>1239.0999999999999</v>
      </c>
      <c r="O32" s="365">
        <f t="shared" si="18"/>
        <v>100</v>
      </c>
    </row>
    <row r="33" spans="1:23" ht="16.5" customHeight="1">
      <c r="A33" s="328" t="s">
        <v>1464</v>
      </c>
      <c r="B33" s="160"/>
      <c r="C33" s="166"/>
      <c r="D33" s="361">
        <v>3</v>
      </c>
      <c r="E33" s="372"/>
      <c r="F33" s="361">
        <v>0</v>
      </c>
      <c r="G33" s="372"/>
      <c r="H33" s="361">
        <v>0</v>
      </c>
      <c r="I33" s="372"/>
      <c r="J33" s="361">
        <v>3</v>
      </c>
      <c r="K33" s="372"/>
      <c r="L33" s="361">
        <v>0</v>
      </c>
      <c r="M33" s="372"/>
      <c r="N33" s="361">
        <v>2</v>
      </c>
      <c r="O33" s="372"/>
    </row>
    <row r="34" spans="1:23" ht="16.5" customHeight="1" thickBot="1">
      <c r="A34" s="329" t="s">
        <v>1465</v>
      </c>
      <c r="B34" s="327"/>
      <c r="C34" s="154"/>
      <c r="D34" s="344">
        <v>11.9</v>
      </c>
      <c r="E34" s="369"/>
      <c r="F34" s="344">
        <v>2</v>
      </c>
      <c r="G34" s="369"/>
      <c r="H34" s="344">
        <v>0.8</v>
      </c>
      <c r="I34" s="369"/>
      <c r="J34" s="344">
        <v>1</v>
      </c>
      <c r="K34" s="369"/>
      <c r="L34" s="344">
        <v>6</v>
      </c>
      <c r="M34" s="369"/>
      <c r="N34" s="344">
        <v>6</v>
      </c>
      <c r="O34" s="369"/>
    </row>
    <row r="35" spans="1:23" ht="16.5" customHeight="1" thickBot="1">
      <c r="A35" s="162" t="s">
        <v>1466</v>
      </c>
      <c r="B35" s="162"/>
      <c r="C35" s="167"/>
      <c r="D35" s="377">
        <v>1.26</v>
      </c>
      <c r="E35" s="376"/>
      <c r="F35" s="377">
        <v>2</v>
      </c>
      <c r="G35" s="376"/>
      <c r="H35" s="377">
        <v>0.8</v>
      </c>
      <c r="I35" s="376"/>
      <c r="J35" s="377">
        <v>1.35</v>
      </c>
      <c r="K35" s="376"/>
      <c r="L35" s="377">
        <v>0.375</v>
      </c>
      <c r="M35" s="376"/>
      <c r="N35" s="377">
        <v>1.83</v>
      </c>
      <c r="O35" s="376"/>
    </row>
    <row r="37" spans="1:23" s="428" customFormat="1" ht="12">
      <c r="A37" s="432" t="s">
        <v>1486</v>
      </c>
      <c r="B37" s="498" t="s">
        <v>489</v>
      </c>
      <c r="C37" s="427"/>
      <c r="D37" s="430" t="s">
        <v>505</v>
      </c>
      <c r="E37" s="427"/>
      <c r="F37" s="430" t="s">
        <v>514</v>
      </c>
      <c r="G37" s="427"/>
      <c r="H37" s="325" t="s">
        <v>509</v>
      </c>
      <c r="I37" s="514"/>
      <c r="J37" s="325" t="s">
        <v>509</v>
      </c>
      <c r="K37" s="514"/>
      <c r="L37" s="1050"/>
      <c r="M37" s="1050"/>
      <c r="N37" s="510"/>
      <c r="O37" s="1050"/>
      <c r="P37" s="510"/>
      <c r="Q37" s="1050"/>
      <c r="R37" s="510"/>
      <c r="S37" s="1050"/>
      <c r="T37" s="510"/>
      <c r="U37" s="1050"/>
      <c r="V37" s="510"/>
      <c r="W37" s="1050"/>
    </row>
    <row r="38" spans="1:23" s="428" customFormat="1" ht="12">
      <c r="A38" s="432"/>
      <c r="B38" s="1068" t="s">
        <v>1490</v>
      </c>
      <c r="C38" s="429"/>
      <c r="D38" s="431" t="s">
        <v>1487</v>
      </c>
      <c r="E38" s="429"/>
      <c r="F38" s="431" t="s">
        <v>1487</v>
      </c>
      <c r="G38" s="429"/>
      <c r="H38" s="169" t="s">
        <v>1487</v>
      </c>
      <c r="I38" s="517"/>
      <c r="J38" s="169" t="s">
        <v>1491</v>
      </c>
      <c r="K38" s="517"/>
      <c r="L38" s="1050"/>
      <c r="M38" s="1050"/>
      <c r="N38" s="510"/>
      <c r="O38" s="1050"/>
      <c r="P38" s="510"/>
      <c r="Q38" s="1050"/>
      <c r="R38" s="510"/>
      <c r="S38" s="1050"/>
      <c r="T38" s="510"/>
      <c r="U38" s="1050"/>
      <c r="V38" s="510"/>
      <c r="W38" s="1050"/>
    </row>
    <row r="39" spans="1:23">
      <c r="A39" s="142"/>
      <c r="B39" s="155" t="s">
        <v>116</v>
      </c>
      <c r="C39" s="157" t="s">
        <v>22</v>
      </c>
      <c r="D39" s="156" t="s">
        <v>116</v>
      </c>
      <c r="E39" s="157" t="s">
        <v>22</v>
      </c>
      <c r="F39" s="156" t="s">
        <v>116</v>
      </c>
      <c r="G39" s="157" t="s">
        <v>22</v>
      </c>
      <c r="H39" s="347" t="s">
        <v>116</v>
      </c>
      <c r="I39" s="346" t="s">
        <v>22</v>
      </c>
      <c r="J39" s="347" t="s">
        <v>116</v>
      </c>
      <c r="K39" s="346" t="s">
        <v>22</v>
      </c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</row>
    <row r="40" spans="1:23">
      <c r="A40" s="141" t="s">
        <v>117</v>
      </c>
      <c r="C40" s="158"/>
      <c r="E40" s="158"/>
      <c r="G40" s="158"/>
      <c r="I40" s="349"/>
      <c r="J40" s="337"/>
      <c r="K40" s="349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</row>
    <row r="41" spans="1:23">
      <c r="A41" s="141" t="s">
        <v>335</v>
      </c>
      <c r="C41" s="158"/>
      <c r="E41" s="158"/>
      <c r="G41" s="158"/>
      <c r="H41" s="421"/>
      <c r="I41" s="450"/>
      <c r="J41" s="421"/>
      <c r="K41" s="450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</row>
    <row r="42" spans="1:23" ht="12.75" customHeight="1">
      <c r="A42" s="171" t="s">
        <v>318</v>
      </c>
      <c r="B42" s="420">
        <v>163.4</v>
      </c>
      <c r="C42" s="425">
        <f>B42/$B$51*100</f>
        <v>25.643440050219713</v>
      </c>
      <c r="D42" s="420">
        <v>51.7</v>
      </c>
      <c r="E42" s="425">
        <f>D42/$D$51*100</f>
        <v>25.901803607214429</v>
      </c>
      <c r="F42" s="420">
        <v>86.7</v>
      </c>
      <c r="G42" s="425">
        <f t="shared" ref="G42:G48" si="19">F42/$F$51*100</f>
        <v>45.897300158814183</v>
      </c>
      <c r="H42" s="420">
        <v>162.48342443999999</v>
      </c>
      <c r="I42" s="425">
        <f>H42/$H$51*100</f>
        <v>3.7970755317354774</v>
      </c>
      <c r="J42" s="420">
        <v>0</v>
      </c>
      <c r="K42" s="425">
        <f>J42/$J$51*100</f>
        <v>0</v>
      </c>
      <c r="L42" s="1032"/>
      <c r="M42" s="1032"/>
      <c r="N42" s="420"/>
      <c r="O42" s="1032"/>
      <c r="P42" s="420"/>
      <c r="Q42" s="1032"/>
      <c r="R42" s="420"/>
      <c r="S42" s="1032"/>
      <c r="T42" s="420"/>
      <c r="U42" s="1032"/>
      <c r="V42" s="420"/>
      <c r="W42" s="1032"/>
    </row>
    <row r="43" spans="1:23">
      <c r="A43" s="171" t="s">
        <v>319</v>
      </c>
      <c r="B43" s="420">
        <v>0</v>
      </c>
      <c r="C43" s="425">
        <f t="shared" ref="C43:C48" si="20">B43/$B$51*100</f>
        <v>0</v>
      </c>
      <c r="D43" s="420">
        <v>0</v>
      </c>
      <c r="E43" s="425">
        <f t="shared" ref="E43:E48" si="21">D43/$D$51*100</f>
        <v>0</v>
      </c>
      <c r="F43" s="420">
        <v>0</v>
      </c>
      <c r="G43" s="425">
        <f t="shared" si="19"/>
        <v>0</v>
      </c>
      <c r="H43" s="420">
        <v>3541.8628646900002</v>
      </c>
      <c r="I43" s="425">
        <f t="shared" ref="I43:I48" si="22">H43/$H$51*100</f>
        <v>82.769801699022622</v>
      </c>
      <c r="J43" s="420">
        <v>0</v>
      </c>
      <c r="K43" s="425">
        <f t="shared" ref="K43:K48" si="23">J43/$J$51*100</f>
        <v>0</v>
      </c>
      <c r="L43" s="1032"/>
      <c r="M43" s="1032"/>
      <c r="N43" s="420"/>
      <c r="O43" s="1032"/>
      <c r="P43" s="420"/>
      <c r="Q43" s="1032"/>
      <c r="R43" s="420"/>
      <c r="S43" s="1032"/>
      <c r="T43" s="420"/>
      <c r="U43" s="1032"/>
      <c r="V43" s="420"/>
      <c r="W43" s="1032"/>
    </row>
    <row r="44" spans="1:23">
      <c r="A44" s="171" t="s">
        <v>320</v>
      </c>
      <c r="B44" s="420">
        <v>0</v>
      </c>
      <c r="C44" s="425">
        <f t="shared" si="20"/>
        <v>0</v>
      </c>
      <c r="D44" s="420">
        <v>0</v>
      </c>
      <c r="E44" s="425">
        <f t="shared" si="21"/>
        <v>0</v>
      </c>
      <c r="F44" s="420">
        <v>0</v>
      </c>
      <c r="G44" s="425">
        <f t="shared" si="19"/>
        <v>0</v>
      </c>
      <c r="H44" s="420"/>
      <c r="I44" s="425">
        <f t="shared" si="22"/>
        <v>0</v>
      </c>
      <c r="J44" s="420">
        <v>0</v>
      </c>
      <c r="K44" s="425">
        <f t="shared" si="23"/>
        <v>0</v>
      </c>
      <c r="L44" s="1032"/>
      <c r="M44" s="1032"/>
      <c r="N44" s="420"/>
      <c r="O44" s="1032"/>
      <c r="P44" s="420"/>
      <c r="Q44" s="1032"/>
      <c r="R44" s="420"/>
      <c r="S44" s="1032"/>
      <c r="T44" s="420"/>
      <c r="U44" s="1032"/>
      <c r="V44" s="420"/>
      <c r="W44" s="1032"/>
    </row>
    <row r="45" spans="1:23">
      <c r="A45" s="171" t="s">
        <v>321</v>
      </c>
      <c r="B45" s="420">
        <v>0</v>
      </c>
      <c r="C45" s="425">
        <f t="shared" si="20"/>
        <v>0</v>
      </c>
      <c r="D45" s="420">
        <v>0</v>
      </c>
      <c r="E45" s="425">
        <f t="shared" si="21"/>
        <v>0</v>
      </c>
      <c r="F45" s="420">
        <v>0</v>
      </c>
      <c r="G45" s="425">
        <f t="shared" si="19"/>
        <v>0</v>
      </c>
      <c r="H45" s="420">
        <v>449.94034241000003</v>
      </c>
      <c r="I45" s="425">
        <f t="shared" si="22"/>
        <v>10.514656930661708</v>
      </c>
      <c r="J45" s="420">
        <v>0</v>
      </c>
      <c r="K45" s="425">
        <f t="shared" si="23"/>
        <v>0</v>
      </c>
      <c r="L45" s="1032"/>
      <c r="M45" s="1032"/>
      <c r="N45" s="420"/>
      <c r="O45" s="1032"/>
      <c r="P45" s="420"/>
      <c r="Q45" s="1032"/>
      <c r="R45" s="420"/>
      <c r="S45" s="1032"/>
      <c r="T45" s="420"/>
      <c r="U45" s="1032"/>
      <c r="V45" s="420"/>
      <c r="W45" s="1032"/>
    </row>
    <row r="46" spans="1:23">
      <c r="A46" s="171" t="s">
        <v>322</v>
      </c>
      <c r="B46" s="420">
        <v>473.8</v>
      </c>
      <c r="C46" s="425">
        <f t="shared" si="20"/>
        <v>74.356559949780291</v>
      </c>
      <c r="D46" s="420">
        <v>147.9</v>
      </c>
      <c r="E46" s="425">
        <f t="shared" si="21"/>
        <v>74.098196392785567</v>
      </c>
      <c r="F46" s="420">
        <v>102.2</v>
      </c>
      <c r="G46" s="425">
        <f t="shared" si="19"/>
        <v>54.10269984118581</v>
      </c>
      <c r="H46" s="420">
        <v>28.950286150000011</v>
      </c>
      <c r="I46" s="425">
        <f t="shared" si="22"/>
        <v>0.6765393058139163</v>
      </c>
      <c r="J46" s="420">
        <f>SUM('FOF7'!AD47:AD51)</f>
        <v>0.4</v>
      </c>
      <c r="K46" s="425">
        <f t="shared" si="23"/>
        <v>100</v>
      </c>
      <c r="L46" s="1032"/>
      <c r="M46" s="1032"/>
      <c r="N46" s="420"/>
      <c r="O46" s="1032"/>
      <c r="P46" s="420"/>
      <c r="Q46" s="1032"/>
      <c r="R46" s="420"/>
      <c r="S46" s="1032"/>
      <c r="T46" s="420"/>
      <c r="U46" s="1032"/>
      <c r="V46" s="420"/>
      <c r="W46" s="1032"/>
    </row>
    <row r="47" spans="1:23">
      <c r="A47" s="171" t="s">
        <v>323</v>
      </c>
      <c r="B47" s="420">
        <v>0</v>
      </c>
      <c r="C47" s="425">
        <f t="shared" si="20"/>
        <v>0</v>
      </c>
      <c r="D47" s="420">
        <v>0</v>
      </c>
      <c r="E47" s="425">
        <f t="shared" si="21"/>
        <v>0</v>
      </c>
      <c r="F47" s="420">
        <v>0</v>
      </c>
      <c r="G47" s="425">
        <f t="shared" si="19"/>
        <v>0</v>
      </c>
      <c r="H47" s="420">
        <v>95.93591103</v>
      </c>
      <c r="I47" s="425">
        <f t="shared" si="22"/>
        <v>2.2419265327663025</v>
      </c>
      <c r="J47" s="420">
        <v>0</v>
      </c>
      <c r="K47" s="425">
        <f t="shared" si="23"/>
        <v>0</v>
      </c>
      <c r="L47" s="1032"/>
      <c r="M47" s="1032"/>
      <c r="N47" s="420"/>
      <c r="O47" s="1032"/>
      <c r="P47" s="420"/>
      <c r="Q47" s="1032"/>
      <c r="R47" s="420"/>
      <c r="S47" s="1032"/>
      <c r="T47" s="420"/>
      <c r="U47" s="1032"/>
      <c r="V47" s="420"/>
      <c r="W47" s="1032"/>
    </row>
    <row r="48" spans="1:23" ht="13.5" thickBot="1">
      <c r="A48" s="171" t="s">
        <v>324</v>
      </c>
      <c r="B48" s="420">
        <v>0</v>
      </c>
      <c r="C48" s="425">
        <f t="shared" si="20"/>
        <v>0</v>
      </c>
      <c r="D48" s="420">
        <v>0</v>
      </c>
      <c r="E48" s="425">
        <f t="shared" si="21"/>
        <v>0</v>
      </c>
      <c r="F48" s="420">
        <v>0</v>
      </c>
      <c r="G48" s="425">
        <f t="shared" si="19"/>
        <v>0</v>
      </c>
      <c r="H48" s="420"/>
      <c r="I48" s="425">
        <f t="shared" si="22"/>
        <v>0</v>
      </c>
      <c r="J48" s="420">
        <v>0</v>
      </c>
      <c r="K48" s="425">
        <f t="shared" si="23"/>
        <v>0</v>
      </c>
      <c r="L48" s="1032"/>
      <c r="M48" s="1032"/>
      <c r="N48" s="420"/>
      <c r="O48" s="1032"/>
      <c r="P48" s="420"/>
      <c r="Q48" s="1032"/>
      <c r="R48" s="420"/>
      <c r="S48" s="1032"/>
      <c r="T48" s="420"/>
      <c r="U48" s="1032"/>
      <c r="V48" s="420"/>
      <c r="W48" s="1032"/>
    </row>
    <row r="49" spans="1:23" ht="16.5" customHeight="1" thickBot="1">
      <c r="A49" s="164" t="s">
        <v>174</v>
      </c>
      <c r="B49" s="422">
        <f>SUM(B42:B48)</f>
        <v>637.20000000000005</v>
      </c>
      <c r="C49" s="426">
        <f t="shared" ref="C49:I49" si="24">SUM(C42:C48)</f>
        <v>100</v>
      </c>
      <c r="D49" s="422">
        <f>SUM(D42:D48)</f>
        <v>199.60000000000002</v>
      </c>
      <c r="E49" s="426">
        <f t="shared" si="24"/>
        <v>100</v>
      </c>
      <c r="F49" s="422">
        <f>SUM(F42:F48)</f>
        <v>188.9</v>
      </c>
      <c r="G49" s="426">
        <f t="shared" si="24"/>
        <v>100</v>
      </c>
      <c r="H49" s="422">
        <f>SUM(H42:H48)</f>
        <v>4279.1728287199994</v>
      </c>
      <c r="I49" s="426">
        <f t="shared" si="24"/>
        <v>100.00000000000001</v>
      </c>
      <c r="J49" s="422">
        <f>SUM(J42:J48)</f>
        <v>0.4</v>
      </c>
      <c r="K49" s="426">
        <f>SUM(K42:K48)</f>
        <v>100</v>
      </c>
      <c r="L49" s="1032"/>
      <c r="M49" s="1032"/>
      <c r="N49" s="420"/>
      <c r="O49" s="1032"/>
      <c r="P49" s="420"/>
      <c r="Q49" s="1032"/>
      <c r="R49" s="420"/>
      <c r="S49" s="1032"/>
      <c r="T49" s="420"/>
      <c r="U49" s="1032"/>
      <c r="V49" s="420"/>
      <c r="W49" s="1032"/>
    </row>
    <row r="50" spans="1:23" ht="16.5" customHeight="1" thickBot="1">
      <c r="A50" s="164" t="s">
        <v>176</v>
      </c>
      <c r="B50" s="422">
        <v>0</v>
      </c>
      <c r="C50" s="426">
        <f>B50/$D$51*100</f>
        <v>0</v>
      </c>
      <c r="D50" s="422">
        <v>0</v>
      </c>
      <c r="E50" s="426">
        <f>D50/$D$51*100</f>
        <v>0</v>
      </c>
      <c r="F50" s="422">
        <v>0</v>
      </c>
      <c r="G50" s="426">
        <f>F50/$F$51*100</f>
        <v>0</v>
      </c>
      <c r="H50" s="422">
        <v>0</v>
      </c>
      <c r="I50" s="426">
        <f>H50/$H$51*100</f>
        <v>0</v>
      </c>
      <c r="J50" s="422">
        <v>0</v>
      </c>
      <c r="K50" s="426">
        <f>J50/$J$51*100</f>
        <v>0</v>
      </c>
      <c r="L50" s="1032"/>
      <c r="M50" s="1032"/>
      <c r="N50" s="420"/>
      <c r="O50" s="1032"/>
      <c r="P50" s="420"/>
      <c r="Q50" s="1032"/>
      <c r="R50" s="420"/>
      <c r="S50" s="1032"/>
      <c r="T50" s="420"/>
      <c r="U50" s="1032"/>
      <c r="V50" s="420"/>
      <c r="W50" s="1032"/>
    </row>
    <row r="51" spans="1:23" ht="16.5" customHeight="1" thickBot="1">
      <c r="A51" s="164" t="s">
        <v>178</v>
      </c>
      <c r="B51" s="422">
        <f>SUM(B49:B50)</f>
        <v>637.20000000000005</v>
      </c>
      <c r="C51" s="426">
        <f t="shared" ref="C51:I51" si="25">SUM(C49:C50)</f>
        <v>100</v>
      </c>
      <c r="D51" s="422">
        <f>SUM(D49:D50)</f>
        <v>199.60000000000002</v>
      </c>
      <c r="E51" s="426">
        <f t="shared" si="25"/>
        <v>100</v>
      </c>
      <c r="F51" s="422">
        <f>SUM(F49:F50)</f>
        <v>188.9</v>
      </c>
      <c r="G51" s="426">
        <f t="shared" si="25"/>
        <v>100</v>
      </c>
      <c r="H51" s="422">
        <f>SUM(H49:H50)</f>
        <v>4279.1728287199994</v>
      </c>
      <c r="I51" s="426">
        <f t="shared" si="25"/>
        <v>100.00000000000001</v>
      </c>
      <c r="J51" s="422">
        <f>SUM(J49:J50)</f>
        <v>0.4</v>
      </c>
      <c r="K51" s="426">
        <f>SUM(K49:K50)</f>
        <v>100</v>
      </c>
      <c r="L51" s="1032"/>
      <c r="M51" s="1032"/>
      <c r="N51" s="420"/>
      <c r="O51" s="1032"/>
      <c r="P51" s="420"/>
      <c r="Q51" s="1032"/>
      <c r="R51" s="420"/>
      <c r="S51" s="1032"/>
      <c r="T51" s="420"/>
      <c r="U51" s="1032"/>
      <c r="V51" s="420"/>
      <c r="W51" s="1032"/>
    </row>
    <row r="52" spans="1:23" s="389" customFormat="1" ht="16.5" customHeight="1">
      <c r="A52" s="406" t="s">
        <v>181</v>
      </c>
      <c r="B52" s="423">
        <v>3761</v>
      </c>
      <c r="C52" s="522"/>
      <c r="D52" s="423">
        <v>444</v>
      </c>
      <c r="E52" s="522"/>
      <c r="F52" s="423">
        <v>1274</v>
      </c>
      <c r="G52" s="522"/>
      <c r="H52" s="423">
        <v>38996</v>
      </c>
      <c r="I52" s="522"/>
      <c r="J52" s="423">
        <v>0</v>
      </c>
      <c r="K52" s="522"/>
      <c r="L52" s="1069"/>
      <c r="M52" s="1069"/>
      <c r="N52" s="1069"/>
      <c r="O52" s="1069"/>
      <c r="P52" s="1069"/>
      <c r="Q52" s="1069"/>
      <c r="R52" s="1069"/>
      <c r="S52" s="1035"/>
      <c r="T52" s="1069"/>
      <c r="U52" s="1069"/>
      <c r="V52" s="1069"/>
      <c r="W52" s="1069"/>
    </row>
    <row r="53" spans="1:23" s="389" customFormat="1" ht="16.5" customHeight="1" thickBot="1">
      <c r="A53" s="410" t="s">
        <v>182</v>
      </c>
      <c r="B53" s="526">
        <f>B51/B52*1000000</f>
        <v>169423.02579101303</v>
      </c>
      <c r="C53" s="525"/>
      <c r="D53" s="526">
        <f>D51/D52*1000000</f>
        <v>449549.54954954964</v>
      </c>
      <c r="E53" s="525"/>
      <c r="F53" s="526">
        <f>F51/F52*1000000</f>
        <v>148273.15541601257</v>
      </c>
      <c r="G53" s="525"/>
      <c r="H53" s="526">
        <f>H51/H52*1000000</f>
        <v>109733.63495538002</v>
      </c>
      <c r="I53" s="525"/>
      <c r="J53" s="526" t="e">
        <f>J51/J52*1000000</f>
        <v>#DIV/0!</v>
      </c>
      <c r="K53" s="525"/>
      <c r="L53" s="1069"/>
      <c r="M53" s="1069"/>
      <c r="N53" s="1069"/>
      <c r="O53" s="1069"/>
      <c r="P53" s="1069"/>
      <c r="Q53" s="1069"/>
      <c r="R53" s="1069"/>
      <c r="S53" s="1035"/>
      <c r="T53" s="1069"/>
      <c r="U53" s="1069"/>
      <c r="V53" s="1069"/>
      <c r="W53" s="1069"/>
    </row>
    <row r="54" spans="1:23">
      <c r="J54" s="337"/>
      <c r="K54" s="337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</row>
    <row r="55" spans="1:23" s="428" customFormat="1">
      <c r="A55" s="141" t="s">
        <v>339</v>
      </c>
      <c r="B55" s="498" t="s">
        <v>1078</v>
      </c>
      <c r="C55" s="427"/>
      <c r="D55" s="430" t="s">
        <v>505</v>
      </c>
      <c r="E55" s="427"/>
      <c r="F55" s="430" t="s">
        <v>514</v>
      </c>
      <c r="G55" s="427"/>
      <c r="H55" s="325" t="s">
        <v>509</v>
      </c>
      <c r="I55" s="514"/>
      <c r="J55" s="325" t="s">
        <v>509</v>
      </c>
      <c r="K55" s="514"/>
      <c r="L55" s="1050"/>
      <c r="M55" s="1050"/>
      <c r="N55" s="510"/>
      <c r="O55" s="1050"/>
      <c r="P55" s="510"/>
      <c r="Q55" s="1050"/>
      <c r="R55" s="510"/>
      <c r="S55" s="510"/>
      <c r="T55" s="510"/>
      <c r="U55" s="1050"/>
      <c r="V55" s="510"/>
      <c r="W55" s="1050"/>
    </row>
    <row r="56" spans="1:23" s="428" customFormat="1" ht="12">
      <c r="A56" s="432"/>
      <c r="B56" s="1068" t="s">
        <v>1490</v>
      </c>
      <c r="C56" s="429"/>
      <c r="D56" s="431" t="s">
        <v>1487</v>
      </c>
      <c r="E56" s="429"/>
      <c r="F56" s="431" t="s">
        <v>1487</v>
      </c>
      <c r="G56" s="429"/>
      <c r="H56" s="169" t="s">
        <v>1487</v>
      </c>
      <c r="I56" s="517"/>
      <c r="J56" s="169" t="s">
        <v>1491</v>
      </c>
      <c r="K56" s="517"/>
      <c r="L56" s="1050"/>
      <c r="M56" s="1050"/>
      <c r="N56" s="510"/>
      <c r="O56" s="1050"/>
      <c r="P56" s="510"/>
      <c r="Q56" s="1050"/>
      <c r="R56" s="510"/>
      <c r="S56" s="510"/>
      <c r="T56" s="510"/>
      <c r="U56" s="1050"/>
      <c r="V56" s="510"/>
      <c r="W56" s="1050"/>
    </row>
    <row r="57" spans="1:23">
      <c r="A57" s="142"/>
      <c r="B57" s="155" t="s">
        <v>116</v>
      </c>
      <c r="C57" s="157" t="s">
        <v>22</v>
      </c>
      <c r="D57" s="156" t="s">
        <v>116</v>
      </c>
      <c r="E57" s="157" t="s">
        <v>22</v>
      </c>
      <c r="F57" s="156" t="s">
        <v>116</v>
      </c>
      <c r="G57" s="157" t="s">
        <v>22</v>
      </c>
      <c r="H57" s="347" t="s">
        <v>116</v>
      </c>
      <c r="I57" s="346" t="s">
        <v>22</v>
      </c>
      <c r="J57" s="347"/>
      <c r="K57" s="346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</row>
    <row r="58" spans="1:23">
      <c r="A58" s="141" t="s">
        <v>186</v>
      </c>
      <c r="B58" s="337">
        <v>30.9</v>
      </c>
      <c r="C58" s="366">
        <f>B58/$B$66*100</f>
        <v>4.849340866290019</v>
      </c>
      <c r="D58" s="337">
        <v>0</v>
      </c>
      <c r="E58" s="366">
        <f>D58/$D$66*100</f>
        <v>0</v>
      </c>
      <c r="F58" s="337">
        <v>0</v>
      </c>
      <c r="G58" s="366">
        <f t="shared" ref="G58:G65" si="26">F58/$F$66*100</f>
        <v>0</v>
      </c>
      <c r="H58" s="421">
        <v>516.13673917999995</v>
      </c>
      <c r="I58" s="366">
        <f>H58/$H$66*100</f>
        <v>12.061600684036602</v>
      </c>
      <c r="J58" s="421"/>
      <c r="K58" s="366"/>
      <c r="L58" s="587"/>
      <c r="M58" s="587"/>
      <c r="N58" s="338"/>
      <c r="O58" s="587"/>
      <c r="P58" s="338"/>
      <c r="Q58" s="587"/>
      <c r="R58" s="338"/>
      <c r="S58" s="587"/>
      <c r="T58" s="338"/>
      <c r="U58" s="587"/>
      <c r="V58" s="338"/>
      <c r="W58" s="587"/>
    </row>
    <row r="59" spans="1:23">
      <c r="A59" s="172" t="s">
        <v>188</v>
      </c>
      <c r="B59" s="337">
        <v>291.5</v>
      </c>
      <c r="C59" s="366">
        <f t="shared" ref="C59:C65" si="27">B59/$B$66*100</f>
        <v>45.747018204645329</v>
      </c>
      <c r="D59" s="337">
        <v>40</v>
      </c>
      <c r="E59" s="366">
        <f t="shared" ref="E59:E65" si="28">D59/$D$66*100</f>
        <v>20.040080160320642</v>
      </c>
      <c r="F59" s="337">
        <v>102.2</v>
      </c>
      <c r="G59" s="366">
        <f t="shared" si="26"/>
        <v>54.10269984118581</v>
      </c>
      <c r="H59" s="421">
        <v>0</v>
      </c>
      <c r="I59" s="366">
        <f t="shared" ref="I59:I65" si="29">H59/$H$66*100</f>
        <v>0</v>
      </c>
      <c r="J59" s="421"/>
      <c r="K59" s="366"/>
      <c r="L59" s="587"/>
      <c r="M59" s="587"/>
      <c r="N59" s="338"/>
      <c r="O59" s="587"/>
      <c r="P59" s="338"/>
      <c r="Q59" s="587"/>
      <c r="R59" s="338"/>
      <c r="S59" s="587"/>
      <c r="T59" s="338"/>
      <c r="U59" s="587"/>
      <c r="V59" s="338"/>
      <c r="W59" s="587"/>
    </row>
    <row r="60" spans="1:23">
      <c r="A60" s="172" t="s">
        <v>189</v>
      </c>
      <c r="B60" s="337">
        <v>151.4</v>
      </c>
      <c r="C60" s="366">
        <f t="shared" si="27"/>
        <v>23.760200878844952</v>
      </c>
      <c r="D60" s="337">
        <v>8.3000000000000007</v>
      </c>
      <c r="E60" s="366">
        <f t="shared" si="28"/>
        <v>4.1583166332665336</v>
      </c>
      <c r="F60" s="337">
        <v>0</v>
      </c>
      <c r="G60" s="366">
        <f t="shared" si="26"/>
        <v>0</v>
      </c>
      <c r="H60" s="421">
        <v>0</v>
      </c>
      <c r="I60" s="366">
        <f t="shared" si="29"/>
        <v>0</v>
      </c>
      <c r="J60" s="421"/>
      <c r="K60" s="366"/>
      <c r="L60" s="587"/>
      <c r="M60" s="587"/>
      <c r="N60" s="338"/>
      <c r="O60" s="587"/>
      <c r="P60" s="338"/>
      <c r="Q60" s="587"/>
      <c r="R60" s="338"/>
      <c r="S60" s="587"/>
      <c r="T60" s="338"/>
      <c r="U60" s="587"/>
      <c r="V60" s="338"/>
      <c r="W60" s="587"/>
    </row>
    <row r="61" spans="1:23">
      <c r="A61" s="172" t="s">
        <v>190</v>
      </c>
      <c r="B61" s="337">
        <v>23.7</v>
      </c>
      <c r="C61" s="366">
        <f t="shared" si="27"/>
        <v>3.71939736346516</v>
      </c>
      <c r="D61" s="337">
        <v>26.2</v>
      </c>
      <c r="E61" s="366">
        <f t="shared" si="28"/>
        <v>13.126252505010019</v>
      </c>
      <c r="F61" s="337">
        <v>0</v>
      </c>
      <c r="G61" s="366">
        <f t="shared" si="26"/>
        <v>0</v>
      </c>
      <c r="H61" s="421">
        <v>58.689800409999997</v>
      </c>
      <c r="I61" s="366">
        <f t="shared" si="29"/>
        <v>1.3715220852053194</v>
      </c>
      <c r="J61" s="421"/>
      <c r="K61" s="366"/>
      <c r="L61" s="587"/>
      <c r="M61" s="587"/>
      <c r="N61" s="338"/>
      <c r="O61" s="587"/>
      <c r="P61" s="338"/>
      <c r="Q61" s="587"/>
      <c r="R61" s="338"/>
      <c r="S61" s="587"/>
      <c r="T61" s="338"/>
      <c r="U61" s="587"/>
      <c r="V61" s="338"/>
      <c r="W61" s="587"/>
    </row>
    <row r="62" spans="1:23">
      <c r="A62" s="172" t="s">
        <v>191</v>
      </c>
      <c r="B62" s="337">
        <v>62.4</v>
      </c>
      <c r="C62" s="366">
        <f t="shared" si="27"/>
        <v>9.7928436911487768</v>
      </c>
      <c r="D62" s="337">
        <v>73.7</v>
      </c>
      <c r="E62" s="366">
        <f t="shared" si="28"/>
        <v>36.923847695390783</v>
      </c>
      <c r="F62" s="337">
        <v>0</v>
      </c>
      <c r="G62" s="366">
        <f t="shared" si="26"/>
        <v>0</v>
      </c>
      <c r="H62" s="421">
        <v>2420.7288831300002</v>
      </c>
      <c r="I62" s="366">
        <f t="shared" si="29"/>
        <v>56.570019020570761</v>
      </c>
      <c r="J62" s="421"/>
      <c r="K62" s="366"/>
      <c r="L62" s="587"/>
      <c r="M62" s="587"/>
      <c r="N62" s="338"/>
      <c r="O62" s="587"/>
      <c r="P62" s="338"/>
      <c r="Q62" s="587"/>
      <c r="R62" s="338"/>
      <c r="S62" s="587"/>
      <c r="T62" s="338"/>
      <c r="U62" s="587"/>
      <c r="V62" s="338"/>
      <c r="W62" s="587"/>
    </row>
    <row r="63" spans="1:23">
      <c r="A63" s="172" t="s">
        <v>192</v>
      </c>
      <c r="B63" s="337">
        <v>54</v>
      </c>
      <c r="C63" s="366">
        <f t="shared" si="27"/>
        <v>8.4745762711864412</v>
      </c>
      <c r="D63" s="337">
        <v>36.5</v>
      </c>
      <c r="E63" s="366">
        <f t="shared" si="28"/>
        <v>18.286573146292586</v>
      </c>
      <c r="F63" s="337">
        <v>60.1</v>
      </c>
      <c r="G63" s="366">
        <f t="shared" si="26"/>
        <v>31.815775542615139</v>
      </c>
      <c r="H63" s="421">
        <v>1283.6174060000001</v>
      </c>
      <c r="I63" s="366">
        <f t="shared" si="29"/>
        <v>29.996858210187309</v>
      </c>
      <c r="J63" s="421"/>
      <c r="K63" s="366"/>
      <c r="L63" s="587"/>
      <c r="M63" s="587"/>
      <c r="N63" s="338"/>
      <c r="O63" s="587"/>
      <c r="P63" s="338"/>
      <c r="Q63" s="587"/>
      <c r="R63" s="338"/>
      <c r="S63" s="587"/>
      <c r="T63" s="338"/>
      <c r="U63" s="587"/>
      <c r="V63" s="338"/>
      <c r="W63" s="587"/>
    </row>
    <row r="64" spans="1:23">
      <c r="A64" s="172" t="s">
        <v>193</v>
      </c>
      <c r="B64" s="337">
        <v>16.399999999999999</v>
      </c>
      <c r="C64" s="366">
        <f t="shared" si="27"/>
        <v>2.5737602008788452</v>
      </c>
      <c r="D64" s="337">
        <v>0</v>
      </c>
      <c r="E64" s="366">
        <f t="shared" si="28"/>
        <v>0</v>
      </c>
      <c r="F64" s="337">
        <v>26.6</v>
      </c>
      <c r="G64" s="366">
        <f t="shared" si="26"/>
        <v>14.081524616199047</v>
      </c>
      <c r="H64" s="421">
        <v>0</v>
      </c>
      <c r="I64" s="366">
        <f t="shared" si="29"/>
        <v>0</v>
      </c>
      <c r="J64" s="421"/>
      <c r="K64" s="366"/>
      <c r="L64" s="587"/>
      <c r="M64" s="587"/>
      <c r="N64" s="338"/>
      <c r="O64" s="587"/>
      <c r="P64" s="338"/>
      <c r="Q64" s="587"/>
      <c r="R64" s="338"/>
      <c r="S64" s="587"/>
      <c r="T64" s="338"/>
      <c r="U64" s="587"/>
      <c r="V64" s="338"/>
      <c r="W64" s="587"/>
    </row>
    <row r="65" spans="1:23" ht="13.5" thickBot="1">
      <c r="A65" s="172" t="s">
        <v>194</v>
      </c>
      <c r="B65" s="337">
        <v>6.9</v>
      </c>
      <c r="C65" s="366">
        <f t="shared" si="27"/>
        <v>1.0828625235404898</v>
      </c>
      <c r="D65" s="337">
        <v>14.9</v>
      </c>
      <c r="E65" s="366">
        <f t="shared" si="28"/>
        <v>7.4649298597194393</v>
      </c>
      <c r="F65" s="337">
        <v>0</v>
      </c>
      <c r="G65" s="366">
        <f t="shared" si="26"/>
        <v>0</v>
      </c>
      <c r="H65" s="509">
        <v>0</v>
      </c>
      <c r="I65" s="366">
        <f t="shared" si="29"/>
        <v>0</v>
      </c>
      <c r="J65" s="421"/>
      <c r="K65" s="366"/>
      <c r="L65" s="587"/>
      <c r="M65" s="587"/>
      <c r="N65" s="338"/>
      <c r="O65" s="587"/>
      <c r="P65" s="338"/>
      <c r="Q65" s="587"/>
      <c r="R65" s="338"/>
      <c r="S65" s="587"/>
      <c r="T65" s="338"/>
      <c r="U65" s="587"/>
      <c r="V65" s="338"/>
      <c r="W65" s="587"/>
    </row>
    <row r="66" spans="1:23" ht="16.5" customHeight="1" thickBot="1">
      <c r="A66" s="164" t="s">
        <v>18</v>
      </c>
      <c r="B66" s="356">
        <f t="shared" ref="B66:K66" si="30">SUM(B58:B65)</f>
        <v>637.19999999999993</v>
      </c>
      <c r="C66" s="365">
        <f t="shared" si="30"/>
        <v>100.00000000000001</v>
      </c>
      <c r="D66" s="356">
        <f t="shared" si="30"/>
        <v>199.6</v>
      </c>
      <c r="E66" s="365">
        <f t="shared" si="30"/>
        <v>99.999999999999986</v>
      </c>
      <c r="F66" s="356">
        <f t="shared" si="30"/>
        <v>188.9</v>
      </c>
      <c r="G66" s="365">
        <f t="shared" si="30"/>
        <v>100</v>
      </c>
      <c r="H66" s="356">
        <f>SUM(H58:H65)</f>
        <v>4279.1728287200003</v>
      </c>
      <c r="I66" s="365">
        <f t="shared" si="30"/>
        <v>100</v>
      </c>
      <c r="J66" s="356">
        <f>SUM(J58:J65)</f>
        <v>0</v>
      </c>
      <c r="K66" s="1186">
        <f t="shared" si="30"/>
        <v>0</v>
      </c>
      <c r="L66" s="587"/>
      <c r="M66" s="587"/>
      <c r="N66" s="338"/>
      <c r="O66" s="587"/>
      <c r="P66" s="338"/>
      <c r="Q66" s="587"/>
      <c r="R66" s="338"/>
      <c r="S66" s="587"/>
      <c r="T66" s="338"/>
      <c r="U66" s="587"/>
      <c r="V66" s="338"/>
      <c r="W66" s="587"/>
    </row>
    <row r="67" spans="1:23" ht="16.5" customHeight="1">
      <c r="A67" s="160" t="s">
        <v>1464</v>
      </c>
      <c r="B67" s="359">
        <v>5</v>
      </c>
      <c r="C67" s="372"/>
      <c r="D67" s="359">
        <v>3</v>
      </c>
      <c r="E67" s="372"/>
      <c r="F67" s="359">
        <v>1.9</v>
      </c>
      <c r="G67" s="372"/>
      <c r="H67" s="359">
        <v>1</v>
      </c>
      <c r="I67" s="372"/>
      <c r="J67" s="359">
        <v>0</v>
      </c>
      <c r="K67" s="372"/>
      <c r="L67" s="587"/>
      <c r="M67" s="587"/>
      <c r="N67" s="338"/>
      <c r="O67" s="587"/>
      <c r="P67" s="338"/>
      <c r="Q67" s="587"/>
      <c r="R67" s="338"/>
      <c r="S67" s="587"/>
      <c r="T67" s="338"/>
      <c r="U67" s="587"/>
      <c r="V67" s="338"/>
      <c r="W67" s="587"/>
    </row>
    <row r="68" spans="1:23" ht="16.5" customHeight="1" thickBot="1">
      <c r="A68" s="329" t="s">
        <v>1465</v>
      </c>
      <c r="B68" s="447">
        <v>0</v>
      </c>
      <c r="C68" s="369"/>
      <c r="D68" s="447">
        <v>2</v>
      </c>
      <c r="E68" s="369"/>
      <c r="F68" s="447">
        <v>0</v>
      </c>
      <c r="G68" s="369"/>
      <c r="H68" s="447">
        <v>4</v>
      </c>
      <c r="I68" s="369"/>
      <c r="J68" s="447">
        <v>10.6</v>
      </c>
      <c r="K68" s="369"/>
      <c r="L68" s="587"/>
      <c r="M68" s="587"/>
      <c r="N68" s="338"/>
      <c r="O68" s="587"/>
      <c r="P68" s="338"/>
      <c r="Q68" s="587"/>
      <c r="R68" s="338"/>
      <c r="S68" s="587"/>
      <c r="T68" s="338"/>
      <c r="U68" s="587"/>
      <c r="V68" s="338"/>
      <c r="W68" s="587"/>
    </row>
    <row r="69" spans="1:23" ht="16.5" customHeight="1" thickBot="1">
      <c r="A69" s="162" t="s">
        <v>1466</v>
      </c>
      <c r="B69" s="375">
        <v>0.74</v>
      </c>
      <c r="C69" s="376"/>
      <c r="D69" s="375">
        <v>1.01</v>
      </c>
      <c r="E69" s="376"/>
      <c r="F69" s="375">
        <v>2</v>
      </c>
      <c r="G69" s="376"/>
      <c r="H69" s="375">
        <v>1.6</v>
      </c>
      <c r="I69" s="376"/>
      <c r="J69" s="375">
        <v>1</v>
      </c>
      <c r="K69" s="376"/>
      <c r="L69" s="1070"/>
      <c r="M69" s="1070"/>
      <c r="N69" s="1070"/>
      <c r="O69" s="1070"/>
      <c r="P69" s="1070"/>
      <c r="Q69" s="1070"/>
      <c r="R69" s="1070"/>
      <c r="S69" s="1070"/>
      <c r="T69" s="1070"/>
      <c r="U69" s="1070"/>
      <c r="V69" s="1070"/>
      <c r="W69" s="1070"/>
    </row>
    <row r="70" spans="1:23">
      <c r="H70" s="338" t="s">
        <v>466</v>
      </c>
      <c r="I70" s="338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</row>
    <row r="71" spans="1:23">
      <c r="H71" s="337">
        <v>406.4</v>
      </c>
      <c r="J71" s="1093">
        <v>191</v>
      </c>
    </row>
  </sheetData>
  <sheetProtection password="DF1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&amp;CASSOCIATION OF COLLECTIVE INVESTMENTS
QUARTERLY REPORT</oddHeader>
    <oddFooter>&amp;RPAGE 41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G37"/>
  <sheetViews>
    <sheetView workbookViewId="0" xr3:uid="{34A2DB25-3A5C-59A8-86EA-47AE5FD5E42C}">
      <selection activeCell="A23" sqref="A23"/>
    </sheetView>
  </sheetViews>
  <sheetFormatPr defaultRowHeight="12.75"/>
  <cols>
    <col min="1" max="1" width="36.42578125" customWidth="1"/>
    <col min="2" max="2" width="11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7109375" customWidth="1"/>
  </cols>
  <sheetData>
    <row r="1" spans="1:7">
      <c r="A1" s="144" t="s">
        <v>1492</v>
      </c>
    </row>
    <row r="2" spans="1:7">
      <c r="A2" s="145"/>
    </row>
    <row r="3" spans="1:7">
      <c r="A3" s="432" t="s">
        <v>1486</v>
      </c>
      <c r="B3" s="433" t="s">
        <v>489</v>
      </c>
      <c r="C3" s="427"/>
      <c r="D3" s="430" t="s">
        <v>514</v>
      </c>
      <c r="E3" s="427"/>
      <c r="F3" s="325" t="s">
        <v>580</v>
      </c>
      <c r="G3" s="427"/>
    </row>
    <row r="4" spans="1:7">
      <c r="A4" s="142"/>
      <c r="B4" s="435" t="s">
        <v>1490</v>
      </c>
      <c r="C4" s="429"/>
      <c r="D4" s="431" t="s">
        <v>1487</v>
      </c>
      <c r="E4" s="429"/>
      <c r="F4" s="169" t="s">
        <v>1493</v>
      </c>
      <c r="G4" s="429"/>
    </row>
    <row r="5" spans="1:7">
      <c r="A5" s="142"/>
      <c r="B5" s="156" t="s">
        <v>116</v>
      </c>
      <c r="C5" s="157" t="s">
        <v>22</v>
      </c>
      <c r="D5" s="155" t="s">
        <v>116</v>
      </c>
      <c r="E5" s="157" t="s">
        <v>22</v>
      </c>
      <c r="F5" s="156" t="s">
        <v>116</v>
      </c>
      <c r="G5" s="157" t="s">
        <v>22</v>
      </c>
    </row>
    <row r="6" spans="1:7">
      <c r="A6" s="141" t="s">
        <v>117</v>
      </c>
      <c r="C6" s="158"/>
      <c r="E6" s="158"/>
      <c r="G6" s="158"/>
    </row>
    <row r="7" spans="1:7">
      <c r="A7" s="141" t="s">
        <v>335</v>
      </c>
      <c r="C7" s="158"/>
      <c r="E7" s="158"/>
      <c r="G7" s="158"/>
    </row>
    <row r="8" spans="1:7" ht="12.75" customHeight="1">
      <c r="A8" s="171" t="s">
        <v>318</v>
      </c>
      <c r="B8" s="420">
        <v>1</v>
      </c>
      <c r="C8" s="425">
        <f t="shared" ref="C8:C14" si="0">B8/$B$17*100</f>
        <v>12.5</v>
      </c>
      <c r="D8" s="420">
        <v>1</v>
      </c>
      <c r="E8" s="425">
        <f>D8/$D$17*100</f>
        <v>12.5</v>
      </c>
      <c r="F8" s="420">
        <v>1</v>
      </c>
      <c r="G8" s="425">
        <f>F8/$F$17*100</f>
        <v>12.5</v>
      </c>
    </row>
    <row r="9" spans="1:7">
      <c r="A9" s="171" t="s">
        <v>319</v>
      </c>
      <c r="B9" s="420">
        <v>1</v>
      </c>
      <c r="C9" s="425">
        <f t="shared" si="0"/>
        <v>12.5</v>
      </c>
      <c r="D9" s="420">
        <v>1</v>
      </c>
      <c r="E9" s="425">
        <f t="shared" ref="E9:E14" si="1">D9/$D$17*100</f>
        <v>12.5</v>
      </c>
      <c r="F9" s="420">
        <v>1</v>
      </c>
      <c r="G9" s="425">
        <f t="shared" ref="G9:G14" si="2">F9/$F$17*100</f>
        <v>12.5</v>
      </c>
    </row>
    <row r="10" spans="1:7">
      <c r="A10" s="171" t="s">
        <v>320</v>
      </c>
      <c r="B10" s="420">
        <v>1</v>
      </c>
      <c r="C10" s="425">
        <f t="shared" si="0"/>
        <v>12.5</v>
      </c>
      <c r="D10" s="420">
        <v>1</v>
      </c>
      <c r="E10" s="425">
        <f t="shared" si="1"/>
        <v>12.5</v>
      </c>
      <c r="F10" s="420">
        <v>1</v>
      </c>
      <c r="G10" s="425">
        <f t="shared" si="2"/>
        <v>12.5</v>
      </c>
    </row>
    <row r="11" spans="1:7">
      <c r="A11" s="171" t="s">
        <v>321</v>
      </c>
      <c r="B11" s="420">
        <v>1</v>
      </c>
      <c r="C11" s="425">
        <f t="shared" si="0"/>
        <v>12.5</v>
      </c>
      <c r="D11" s="420">
        <v>1</v>
      </c>
      <c r="E11" s="425">
        <f t="shared" si="1"/>
        <v>12.5</v>
      </c>
      <c r="F11" s="420">
        <v>1</v>
      </c>
      <c r="G11" s="425">
        <f t="shared" si="2"/>
        <v>12.5</v>
      </c>
    </row>
    <row r="12" spans="1:7">
      <c r="A12" s="171" t="s">
        <v>322</v>
      </c>
      <c r="B12" s="420">
        <v>1</v>
      </c>
      <c r="C12" s="425">
        <f t="shared" si="0"/>
        <v>12.5</v>
      </c>
      <c r="D12" s="420">
        <v>1</v>
      </c>
      <c r="E12" s="425">
        <f t="shared" si="1"/>
        <v>12.5</v>
      </c>
      <c r="F12" s="420">
        <v>1</v>
      </c>
      <c r="G12" s="425">
        <f t="shared" si="2"/>
        <v>12.5</v>
      </c>
    </row>
    <row r="13" spans="1:7">
      <c r="A13" s="171" t="s">
        <v>323</v>
      </c>
      <c r="B13" s="420">
        <v>1</v>
      </c>
      <c r="C13" s="425">
        <f t="shared" si="0"/>
        <v>12.5</v>
      </c>
      <c r="D13" s="420">
        <v>1</v>
      </c>
      <c r="E13" s="425">
        <f t="shared" si="1"/>
        <v>12.5</v>
      </c>
      <c r="F13" s="420">
        <v>1</v>
      </c>
      <c r="G13" s="425">
        <f t="shared" si="2"/>
        <v>12.5</v>
      </c>
    </row>
    <row r="14" spans="1:7" ht="13.5" thickBot="1">
      <c r="A14" s="171" t="s">
        <v>324</v>
      </c>
      <c r="B14" s="420">
        <v>1</v>
      </c>
      <c r="C14" s="425">
        <f t="shared" si="0"/>
        <v>12.5</v>
      </c>
      <c r="D14" s="420">
        <v>1</v>
      </c>
      <c r="E14" s="425">
        <f t="shared" si="1"/>
        <v>12.5</v>
      </c>
      <c r="F14" s="420">
        <v>1</v>
      </c>
      <c r="G14" s="425">
        <f t="shared" si="2"/>
        <v>12.5</v>
      </c>
    </row>
    <row r="15" spans="1:7" ht="16.5" customHeight="1" thickBot="1">
      <c r="A15" s="164" t="s">
        <v>174</v>
      </c>
      <c r="B15" s="422">
        <f t="shared" ref="B15:G15" si="3">SUM(B8:B14)</f>
        <v>7</v>
      </c>
      <c r="C15" s="426">
        <f t="shared" si="3"/>
        <v>87.5</v>
      </c>
      <c r="D15" s="422">
        <f t="shared" si="3"/>
        <v>7</v>
      </c>
      <c r="E15" s="426">
        <f t="shared" si="3"/>
        <v>87.5</v>
      </c>
      <c r="F15" s="422">
        <f t="shared" si="3"/>
        <v>7</v>
      </c>
      <c r="G15" s="426">
        <f t="shared" si="3"/>
        <v>87.5</v>
      </c>
    </row>
    <row r="16" spans="1:7" ht="16.5" customHeight="1" thickBot="1">
      <c r="A16" s="164" t="s">
        <v>176</v>
      </c>
      <c r="B16" s="422">
        <v>1</v>
      </c>
      <c r="C16" s="426">
        <f>B16/$B$17*100</f>
        <v>12.5</v>
      </c>
      <c r="D16" s="422">
        <v>1</v>
      </c>
      <c r="E16" s="426">
        <f>D16/$D$17*100</f>
        <v>12.5</v>
      </c>
      <c r="F16" s="422">
        <v>1</v>
      </c>
      <c r="G16" s="426">
        <f>F16/$F$17*100</f>
        <v>12.5</v>
      </c>
    </row>
    <row r="17" spans="1:7" ht="16.5" customHeight="1" thickBot="1">
      <c r="A17" s="164" t="s">
        <v>178</v>
      </c>
      <c r="B17" s="422">
        <f t="shared" ref="B17:G17" si="4">SUM(B15:B16)</f>
        <v>8</v>
      </c>
      <c r="C17" s="426">
        <f t="shared" si="4"/>
        <v>100</v>
      </c>
      <c r="D17" s="422">
        <f t="shared" si="4"/>
        <v>8</v>
      </c>
      <c r="E17" s="426">
        <f t="shared" si="4"/>
        <v>100</v>
      </c>
      <c r="F17" s="422">
        <f t="shared" si="4"/>
        <v>8</v>
      </c>
      <c r="G17" s="426">
        <f t="shared" si="4"/>
        <v>100</v>
      </c>
    </row>
    <row r="18" spans="1:7" ht="13.5" thickBot="1">
      <c r="B18" s="337"/>
      <c r="C18" s="367"/>
      <c r="D18" s="337"/>
      <c r="E18" s="367"/>
      <c r="F18" s="337"/>
      <c r="G18" s="367"/>
    </row>
    <row r="19" spans="1:7" ht="16.5" customHeight="1">
      <c r="A19" s="160" t="s">
        <v>181</v>
      </c>
      <c r="B19" s="523">
        <v>1</v>
      </c>
      <c r="C19" s="522"/>
      <c r="D19" s="523">
        <v>1</v>
      </c>
      <c r="E19" s="453"/>
      <c r="F19" s="523">
        <v>1</v>
      </c>
      <c r="G19" s="453"/>
    </row>
    <row r="20" spans="1:7" ht="16.5" customHeight="1" thickBot="1">
      <c r="A20" s="162" t="s">
        <v>182</v>
      </c>
      <c r="B20" s="526">
        <f>B17/B19*1000000</f>
        <v>8000000</v>
      </c>
      <c r="C20" s="525"/>
      <c r="D20" s="424">
        <f>D17/D19*1000000</f>
        <v>8000000</v>
      </c>
      <c r="E20" s="456"/>
      <c r="F20" s="424">
        <f>F17/F19*1000000</f>
        <v>8000000</v>
      </c>
      <c r="G20" s="456"/>
    </row>
    <row r="22" spans="1:7">
      <c r="A22" s="141" t="s">
        <v>339</v>
      </c>
      <c r="B22" s="433" t="s">
        <v>489</v>
      </c>
      <c r="C22" s="427"/>
      <c r="D22" s="430" t="s">
        <v>514</v>
      </c>
      <c r="E22" s="427"/>
      <c r="F22" s="325" t="s">
        <v>580</v>
      </c>
      <c r="G22" s="427"/>
    </row>
    <row r="23" spans="1:7">
      <c r="A23" s="142"/>
      <c r="B23" s="435" t="s">
        <v>1490</v>
      </c>
      <c r="C23" s="429"/>
      <c r="D23" s="431" t="s">
        <v>1487</v>
      </c>
      <c r="E23" s="429"/>
      <c r="F23" s="169" t="s">
        <v>1493</v>
      </c>
      <c r="G23" s="429"/>
    </row>
    <row r="24" spans="1:7">
      <c r="A24" s="142"/>
      <c r="B24" s="156" t="s">
        <v>116</v>
      </c>
      <c r="C24" s="157" t="s">
        <v>22</v>
      </c>
      <c r="D24" s="155" t="s">
        <v>116</v>
      </c>
      <c r="E24" s="157" t="s">
        <v>22</v>
      </c>
      <c r="F24" s="156" t="s">
        <v>116</v>
      </c>
      <c r="G24" s="157" t="s">
        <v>22</v>
      </c>
    </row>
    <row r="25" spans="1:7">
      <c r="A25" s="141" t="s">
        <v>186</v>
      </c>
      <c r="B25" s="337">
        <v>1</v>
      </c>
      <c r="C25" s="366">
        <f t="shared" ref="C25:C32" si="5">B25/$B$33*100</f>
        <v>12.5</v>
      </c>
      <c r="D25" s="337">
        <v>1</v>
      </c>
      <c r="E25" s="366">
        <f>D25/$D$33*100</f>
        <v>12.5</v>
      </c>
      <c r="F25" s="337">
        <v>1</v>
      </c>
      <c r="G25" s="366">
        <f>F25/$F$33*100</f>
        <v>12.5</v>
      </c>
    </row>
    <row r="26" spans="1:7">
      <c r="A26" s="172" t="s">
        <v>188</v>
      </c>
      <c r="B26" s="337">
        <v>1</v>
      </c>
      <c r="C26" s="366">
        <f t="shared" si="5"/>
        <v>12.5</v>
      </c>
      <c r="D26" s="337">
        <v>1</v>
      </c>
      <c r="E26" s="366">
        <f t="shared" ref="E26:E32" si="6">D26/$D$33*100</f>
        <v>12.5</v>
      </c>
      <c r="F26" s="337">
        <v>1</v>
      </c>
      <c r="G26" s="366">
        <f t="shared" ref="G26:G32" si="7">F26/$F$33*100</f>
        <v>12.5</v>
      </c>
    </row>
    <row r="27" spans="1:7">
      <c r="A27" s="172" t="s">
        <v>189</v>
      </c>
      <c r="B27" s="337">
        <v>1</v>
      </c>
      <c r="C27" s="366">
        <f t="shared" si="5"/>
        <v>12.5</v>
      </c>
      <c r="D27" s="337">
        <v>1</v>
      </c>
      <c r="E27" s="366">
        <f t="shared" si="6"/>
        <v>12.5</v>
      </c>
      <c r="F27" s="337">
        <v>1</v>
      </c>
      <c r="G27" s="366">
        <f t="shared" si="7"/>
        <v>12.5</v>
      </c>
    </row>
    <row r="28" spans="1:7">
      <c r="A28" s="172" t="s">
        <v>190</v>
      </c>
      <c r="B28" s="337">
        <v>1</v>
      </c>
      <c r="C28" s="366">
        <f t="shared" si="5"/>
        <v>12.5</v>
      </c>
      <c r="D28" s="337">
        <v>1</v>
      </c>
      <c r="E28" s="366">
        <f t="shared" si="6"/>
        <v>12.5</v>
      </c>
      <c r="F28" s="337">
        <v>1</v>
      </c>
      <c r="G28" s="366">
        <f t="shared" si="7"/>
        <v>12.5</v>
      </c>
    </row>
    <row r="29" spans="1:7">
      <c r="A29" s="172" t="s">
        <v>191</v>
      </c>
      <c r="B29" s="337">
        <v>1</v>
      </c>
      <c r="C29" s="366">
        <f t="shared" si="5"/>
        <v>12.5</v>
      </c>
      <c r="D29" s="337">
        <v>1</v>
      </c>
      <c r="E29" s="366">
        <f t="shared" si="6"/>
        <v>12.5</v>
      </c>
      <c r="F29" s="337">
        <v>1</v>
      </c>
      <c r="G29" s="366">
        <f t="shared" si="7"/>
        <v>12.5</v>
      </c>
    </row>
    <row r="30" spans="1:7">
      <c r="A30" s="172" t="s">
        <v>192</v>
      </c>
      <c r="B30" s="337">
        <v>1</v>
      </c>
      <c r="C30" s="366">
        <f t="shared" si="5"/>
        <v>12.5</v>
      </c>
      <c r="D30" s="337">
        <v>1</v>
      </c>
      <c r="E30" s="366">
        <f t="shared" si="6"/>
        <v>12.5</v>
      </c>
      <c r="F30" s="337">
        <v>1</v>
      </c>
      <c r="G30" s="366">
        <f t="shared" si="7"/>
        <v>12.5</v>
      </c>
    </row>
    <row r="31" spans="1:7">
      <c r="A31" s="172" t="s">
        <v>193</v>
      </c>
      <c r="B31" s="337">
        <v>1</v>
      </c>
      <c r="C31" s="366">
        <f t="shared" si="5"/>
        <v>12.5</v>
      </c>
      <c r="D31" s="337">
        <v>1</v>
      </c>
      <c r="E31" s="366">
        <f t="shared" si="6"/>
        <v>12.5</v>
      </c>
      <c r="F31" s="337">
        <v>1</v>
      </c>
      <c r="G31" s="366">
        <f t="shared" si="7"/>
        <v>12.5</v>
      </c>
    </row>
    <row r="32" spans="1:7" ht="13.5" thickBot="1">
      <c r="A32" s="172" t="s">
        <v>194</v>
      </c>
      <c r="B32" s="337">
        <v>1</v>
      </c>
      <c r="C32" s="366">
        <f t="shared" si="5"/>
        <v>12.5</v>
      </c>
      <c r="D32" s="337">
        <v>1</v>
      </c>
      <c r="E32" s="366">
        <f t="shared" si="6"/>
        <v>12.5</v>
      </c>
      <c r="F32" s="337">
        <v>1</v>
      </c>
      <c r="G32" s="366">
        <f t="shared" si="7"/>
        <v>12.5</v>
      </c>
    </row>
    <row r="33" spans="1:7" ht="16.5" customHeight="1" thickBot="1">
      <c r="A33" s="164" t="s">
        <v>18</v>
      </c>
      <c r="B33" s="356">
        <f t="shared" ref="B33:G33" si="8">SUM(B25:B32)</f>
        <v>8</v>
      </c>
      <c r="C33" s="365">
        <f t="shared" si="8"/>
        <v>100</v>
      </c>
      <c r="D33" s="356">
        <f t="shared" si="8"/>
        <v>8</v>
      </c>
      <c r="E33" s="365">
        <f t="shared" si="8"/>
        <v>100</v>
      </c>
      <c r="F33" s="356">
        <f t="shared" si="8"/>
        <v>8</v>
      </c>
      <c r="G33" s="365">
        <f t="shared" si="8"/>
        <v>100</v>
      </c>
    </row>
    <row r="34" spans="1:7" ht="13.5" thickBot="1">
      <c r="B34" s="337"/>
      <c r="C34" s="367"/>
      <c r="D34" s="337"/>
      <c r="F34" s="337"/>
      <c r="G34" s="367"/>
    </row>
    <row r="35" spans="1:7" ht="16.5" customHeight="1">
      <c r="A35" s="328" t="s">
        <v>1464</v>
      </c>
      <c r="B35" s="361">
        <v>1</v>
      </c>
      <c r="C35" s="372"/>
      <c r="D35" s="361">
        <v>1</v>
      </c>
      <c r="E35" s="166"/>
      <c r="F35" s="361">
        <v>1</v>
      </c>
      <c r="G35" s="372"/>
    </row>
    <row r="36" spans="1:7" ht="16.5" customHeight="1" thickBot="1">
      <c r="A36" s="329" t="s">
        <v>1465</v>
      </c>
      <c r="B36" s="344">
        <v>1</v>
      </c>
      <c r="C36" s="369"/>
      <c r="D36" s="344">
        <v>1</v>
      </c>
      <c r="E36" s="154"/>
      <c r="F36" s="344">
        <v>1</v>
      </c>
      <c r="G36" s="369"/>
    </row>
    <row r="37" spans="1:7" ht="16.5" customHeight="1" thickBot="1">
      <c r="A37" s="162" t="s">
        <v>1466</v>
      </c>
      <c r="B37" s="377">
        <v>1</v>
      </c>
      <c r="C37" s="376"/>
      <c r="D37" s="377">
        <v>1</v>
      </c>
      <c r="E37" s="167"/>
      <c r="F37" s="377">
        <v>1</v>
      </c>
      <c r="G37" s="376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42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D69"/>
  <sheetViews>
    <sheetView workbookViewId="0" xr3:uid="{43D09734-C6C5-5C8A-80F1-315A8C539373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85546875" customWidth="1"/>
    <col min="18" max="18" width="12.7109375" customWidth="1"/>
    <col min="19" max="19" width="4.7109375" customWidth="1"/>
    <col min="20" max="20" width="12.7109375" customWidth="1"/>
    <col min="21" max="21" width="5.5703125" bestFit="1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1.7109375" customWidth="1"/>
    <col min="27" max="27" width="4.7109375" customWidth="1"/>
    <col min="28" max="28" width="10.85546875" customWidth="1"/>
    <col min="29" max="29" width="4.7109375" customWidth="1"/>
    <col min="30" max="30" width="10.28515625" customWidth="1"/>
  </cols>
  <sheetData>
    <row r="1" spans="1:25">
      <c r="A1" s="144" t="s">
        <v>1459</v>
      </c>
      <c r="T1" t="str">
        <f>Summary!V1</f>
        <v>QUARTER ENDED 31 DECEMBER 2004</v>
      </c>
    </row>
    <row r="2" spans="1:25">
      <c r="A2" s="145"/>
    </row>
    <row r="3" spans="1:25" s="507" customFormat="1">
      <c r="A3" s="521" t="s">
        <v>1494</v>
      </c>
      <c r="B3" s="430" t="s">
        <v>78</v>
      </c>
      <c r="C3" s="506"/>
      <c r="D3" s="430" t="s">
        <v>411</v>
      </c>
      <c r="E3" s="506"/>
      <c r="F3" s="325" t="s">
        <v>412</v>
      </c>
      <c r="G3" s="506"/>
      <c r="H3" s="325" t="s">
        <v>416</v>
      </c>
      <c r="I3" s="506"/>
      <c r="J3" s="1366" t="s">
        <v>1495</v>
      </c>
      <c r="K3" s="1356"/>
      <c r="L3" s="325" t="s">
        <v>442</v>
      </c>
      <c r="M3" s="506"/>
      <c r="N3" s="1249" t="s">
        <v>1293</v>
      </c>
      <c r="O3" s="506"/>
      <c r="P3" s="325" t="s">
        <v>447</v>
      </c>
      <c r="Q3" s="506"/>
      <c r="R3" s="325" t="s">
        <v>1496</v>
      </c>
      <c r="S3" s="506"/>
      <c r="T3" s="325" t="s">
        <v>530</v>
      </c>
      <c r="U3" s="506"/>
      <c r="V3" s="325" t="s">
        <v>470</v>
      </c>
      <c r="W3" s="506"/>
      <c r="X3" s="1253" t="s">
        <v>1497</v>
      </c>
      <c r="Y3" s="506"/>
    </row>
    <row r="4" spans="1:25" s="507" customFormat="1" ht="12">
      <c r="A4" s="505"/>
      <c r="B4" s="319"/>
      <c r="C4" s="508"/>
      <c r="D4" s="319" t="s">
        <v>1494</v>
      </c>
      <c r="E4" s="508"/>
      <c r="F4" s="169" t="s">
        <v>1494</v>
      </c>
      <c r="G4" s="508"/>
      <c r="H4" s="169" t="s">
        <v>1494</v>
      </c>
      <c r="I4" s="508"/>
      <c r="J4" s="1368" t="s">
        <v>1494</v>
      </c>
      <c r="K4" s="1357"/>
      <c r="L4" s="507" t="s">
        <v>1494</v>
      </c>
      <c r="M4" s="508"/>
      <c r="N4" s="1250" t="s">
        <v>1494</v>
      </c>
      <c r="O4" s="508"/>
      <c r="P4" s="169" t="s">
        <v>1494</v>
      </c>
      <c r="Q4" s="508"/>
      <c r="R4" s="169" t="s">
        <v>1494</v>
      </c>
      <c r="S4" s="508"/>
      <c r="T4" s="169" t="s">
        <v>1494</v>
      </c>
      <c r="U4" s="508"/>
      <c r="V4" s="169" t="s">
        <v>1494</v>
      </c>
      <c r="W4" s="508"/>
      <c r="X4" s="1255" t="s">
        <v>1494</v>
      </c>
      <c r="Y4" s="508"/>
    </row>
    <row r="5" spans="1:25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</row>
    <row r="6" spans="1:25">
      <c r="A6" s="141" t="s">
        <v>117</v>
      </c>
      <c r="C6" s="158"/>
      <c r="E6" s="158"/>
      <c r="G6" s="158"/>
      <c r="I6" s="158"/>
      <c r="K6" s="158"/>
      <c r="M6" s="158"/>
      <c r="O6" s="159"/>
      <c r="Q6" s="158"/>
      <c r="S6" s="158"/>
      <c r="U6" s="158"/>
      <c r="W6" s="158"/>
      <c r="Y6" s="158"/>
    </row>
    <row r="7" spans="1:25">
      <c r="A7" s="141" t="s">
        <v>335</v>
      </c>
      <c r="C7" s="158"/>
      <c r="E7" s="158"/>
      <c r="G7" s="158"/>
      <c r="I7" s="158"/>
      <c r="K7" s="158"/>
      <c r="M7" s="158"/>
      <c r="O7" s="158"/>
      <c r="Q7" s="158"/>
      <c r="S7" s="158"/>
      <c r="U7" s="158"/>
      <c r="W7" s="158"/>
      <c r="Y7" s="158"/>
    </row>
    <row r="8" spans="1:25" ht="12.75" customHeight="1">
      <c r="A8" s="171" t="s">
        <v>318</v>
      </c>
      <c r="B8" s="1069">
        <f>D8+F8+H8+J8+L8+N8+P8+R8+T8+B42+D42+F42+H42+J42+L42+N42+P42+R42+T42+V42+X42+Z42+V8+X8+AB42</f>
        <v>6385.0500000000011</v>
      </c>
      <c r="C8" s="425">
        <f>B8/$B$17*100</f>
        <v>6.1655569290456853</v>
      </c>
      <c r="D8" s="1189">
        <v>4876.8500000000004</v>
      </c>
      <c r="E8" s="425">
        <f t="shared" ref="E8:E14" si="0">D8/$D$17*100</f>
        <v>13.733655370282088</v>
      </c>
      <c r="F8" s="1189"/>
      <c r="G8" s="425">
        <f>F8/$F$17*100</f>
        <v>0</v>
      </c>
      <c r="H8" s="1189">
        <v>0</v>
      </c>
      <c r="I8" s="425">
        <f>H8/$H$17*100</f>
        <v>0</v>
      </c>
      <c r="J8" s="1189">
        <v>1.1000000000000001</v>
      </c>
      <c r="K8" s="425">
        <f>J8/$L$17*100</f>
        <v>0.12364873408618711</v>
      </c>
      <c r="L8" s="1189">
        <v>0</v>
      </c>
      <c r="M8" s="425">
        <f>L8/$L$17*100</f>
        <v>0</v>
      </c>
      <c r="N8" s="1189">
        <v>104.8</v>
      </c>
      <c r="O8" s="425">
        <f>N8/$N$17*100</f>
        <v>12.153542850516063</v>
      </c>
      <c r="P8" s="1189">
        <v>0</v>
      </c>
      <c r="Q8" s="1395">
        <f t="shared" ref="Q8:Q13" si="1">P8/$P$17*100</f>
        <v>0</v>
      </c>
      <c r="R8" s="1189">
        <v>250.6</v>
      </c>
      <c r="S8" s="425">
        <f>R8/$R$17*100</f>
        <v>17.106969759027919</v>
      </c>
      <c r="T8" s="1189">
        <v>0</v>
      </c>
      <c r="U8" s="425">
        <f>T8/$T$17*100</f>
        <v>0</v>
      </c>
      <c r="V8" s="1189">
        <v>0</v>
      </c>
      <c r="W8" s="425">
        <f>V8/$V$17*100</f>
        <v>0</v>
      </c>
      <c r="X8" s="1189">
        <v>0</v>
      </c>
      <c r="Y8" s="425">
        <f>X8/$X$17*100</f>
        <v>0</v>
      </c>
    </row>
    <row r="9" spans="1:25">
      <c r="A9" s="171" t="s">
        <v>319</v>
      </c>
      <c r="B9" s="1069">
        <f t="shared" ref="B9:B16" si="2">D9+F9+H9+J9+L9+N9+P9+R9+T9+B43+D43+F43+H43+J43+L43+N43+P43+R43+T43+V43+X43+Z43+V9+X9+AB43</f>
        <v>1692.5949899999998</v>
      </c>
      <c r="C9" s="425">
        <f t="shared" ref="C9:C14" si="3">B9/$B$17*100</f>
        <v>1.6344101876512338</v>
      </c>
      <c r="D9" s="1189">
        <v>455.34500000000003</v>
      </c>
      <c r="E9" s="425">
        <f t="shared" si="0"/>
        <v>1.2822931409785205</v>
      </c>
      <c r="F9" s="1189">
        <v>33.549990000000001</v>
      </c>
      <c r="G9" s="425">
        <f t="shared" ref="G9:G14" si="4">F9/$F$17*100</f>
        <v>5.9476930638135137</v>
      </c>
      <c r="H9" s="1189">
        <v>0</v>
      </c>
      <c r="I9" s="425">
        <f t="shared" ref="I9:I14" si="5">H9/$H$17*100</f>
        <v>0</v>
      </c>
      <c r="J9" s="1189"/>
      <c r="K9" s="425">
        <f t="shared" ref="K9:M14" si="6">J9/$L$17*100</f>
        <v>0</v>
      </c>
      <c r="L9" s="1189">
        <v>0</v>
      </c>
      <c r="M9" s="425">
        <f t="shared" si="6"/>
        <v>0</v>
      </c>
      <c r="N9" s="1189"/>
      <c r="O9" s="425">
        <f t="shared" ref="O9:O14" si="7">N9/$N$17*100</f>
        <v>0</v>
      </c>
      <c r="P9" s="1189">
        <v>0</v>
      </c>
      <c r="Q9" s="1395">
        <f t="shared" si="1"/>
        <v>0</v>
      </c>
      <c r="R9" s="1189">
        <v>1062.5</v>
      </c>
      <c r="S9" s="425">
        <f t="shared" ref="S9:S14" si="8">R9/$R$17*100</f>
        <v>72.530548160283971</v>
      </c>
      <c r="T9" s="1189">
        <v>0</v>
      </c>
      <c r="U9" s="425">
        <f t="shared" ref="U9:U14" si="9">T9/$T$17*100</f>
        <v>0</v>
      </c>
      <c r="V9" s="1189">
        <v>0</v>
      </c>
      <c r="W9" s="425">
        <f t="shared" ref="W9:W14" si="10">V9/$V$17*100</f>
        <v>0</v>
      </c>
      <c r="X9" s="1189">
        <v>0</v>
      </c>
      <c r="Y9" s="425">
        <f t="shared" ref="Y9:Y14" si="11">X9/$X$17*100</f>
        <v>0</v>
      </c>
    </row>
    <row r="10" spans="1:25">
      <c r="A10" s="171" t="s">
        <v>320</v>
      </c>
      <c r="B10" s="1069">
        <f t="shared" si="2"/>
        <v>3364.55</v>
      </c>
      <c r="C10" s="425">
        <f t="shared" si="3"/>
        <v>3.248889917169115</v>
      </c>
      <c r="D10" s="1189">
        <v>3233.15</v>
      </c>
      <c r="E10" s="425">
        <f t="shared" si="0"/>
        <v>9.1048459272742708</v>
      </c>
      <c r="F10" s="1189"/>
      <c r="G10" s="425">
        <f t="shared" si="4"/>
        <v>0</v>
      </c>
      <c r="H10" s="1189">
        <v>0</v>
      </c>
      <c r="I10" s="425">
        <f t="shared" si="5"/>
        <v>0</v>
      </c>
      <c r="J10" s="1189"/>
      <c r="K10" s="425">
        <f t="shared" si="6"/>
        <v>0</v>
      </c>
      <c r="L10" s="1189">
        <v>0</v>
      </c>
      <c r="M10" s="425">
        <f t="shared" si="6"/>
        <v>0</v>
      </c>
      <c r="N10" s="1189">
        <v>131.4</v>
      </c>
      <c r="O10" s="425">
        <f t="shared" si="7"/>
        <v>15.238316131276818</v>
      </c>
      <c r="P10" s="1189">
        <v>0</v>
      </c>
      <c r="Q10" s="1395">
        <f t="shared" si="1"/>
        <v>0</v>
      </c>
      <c r="R10" s="1189">
        <v>0</v>
      </c>
      <c r="S10" s="425">
        <f t="shared" si="8"/>
        <v>0</v>
      </c>
      <c r="T10" s="1189">
        <v>0</v>
      </c>
      <c r="U10" s="425">
        <f t="shared" si="9"/>
        <v>0</v>
      </c>
      <c r="V10" s="1189">
        <v>0</v>
      </c>
      <c r="W10" s="425">
        <f t="shared" si="10"/>
        <v>0</v>
      </c>
      <c r="X10" s="1189">
        <v>0</v>
      </c>
      <c r="Y10" s="425">
        <f t="shared" si="11"/>
        <v>0</v>
      </c>
    </row>
    <row r="11" spans="1:25">
      <c r="A11" s="171" t="s">
        <v>321</v>
      </c>
      <c r="B11" s="1069">
        <f t="shared" si="2"/>
        <v>33813.81726168</v>
      </c>
      <c r="C11" s="425">
        <f t="shared" si="3"/>
        <v>32.651430343573765</v>
      </c>
      <c r="D11" s="1189">
        <v>7925.8540000000003</v>
      </c>
      <c r="E11" s="425">
        <f t="shared" si="0"/>
        <v>22.319929329622965</v>
      </c>
      <c r="F11" s="1189">
        <v>7.8529439999999999</v>
      </c>
      <c r="G11" s="425">
        <f t="shared" si="4"/>
        <v>1.3921584047958271</v>
      </c>
      <c r="H11" s="1189">
        <v>0</v>
      </c>
      <c r="I11" s="425">
        <f t="shared" si="5"/>
        <v>0</v>
      </c>
      <c r="J11" s="1189">
        <v>0.3</v>
      </c>
      <c r="K11" s="425">
        <f t="shared" si="6"/>
        <v>3.3722382023505568E-2</v>
      </c>
      <c r="L11" s="1189">
        <v>0</v>
      </c>
      <c r="M11" s="425">
        <f t="shared" si="6"/>
        <v>0</v>
      </c>
      <c r="N11" s="1189"/>
      <c r="O11" s="425">
        <f t="shared" si="7"/>
        <v>0</v>
      </c>
      <c r="P11" s="1189">
        <v>0</v>
      </c>
      <c r="Q11" s="1395">
        <f t="shared" si="1"/>
        <v>0</v>
      </c>
      <c r="R11" s="1189">
        <v>0</v>
      </c>
      <c r="S11" s="425">
        <f t="shared" si="8"/>
        <v>0</v>
      </c>
      <c r="T11" s="1189">
        <v>0</v>
      </c>
      <c r="U11" s="425">
        <f t="shared" si="9"/>
        <v>0</v>
      </c>
      <c r="V11" s="1189">
        <v>0</v>
      </c>
      <c r="W11" s="425">
        <f t="shared" si="10"/>
        <v>0</v>
      </c>
      <c r="X11" s="1189">
        <v>0</v>
      </c>
      <c r="Y11" s="425">
        <f t="shared" si="11"/>
        <v>0</v>
      </c>
    </row>
    <row r="12" spans="1:25">
      <c r="A12" s="171" t="s">
        <v>322</v>
      </c>
      <c r="B12" s="1069">
        <f t="shared" si="2"/>
        <v>48221.357164249996</v>
      </c>
      <c r="C12" s="425">
        <f t="shared" si="3"/>
        <v>46.563695318286982</v>
      </c>
      <c r="D12" s="1189">
        <v>19019.011999999999</v>
      </c>
      <c r="E12" s="425">
        <f t="shared" si="0"/>
        <v>53.559276231842169</v>
      </c>
      <c r="F12" s="1189">
        <v>501.05861304000001</v>
      </c>
      <c r="G12" s="425">
        <f t="shared" si="4"/>
        <v>88.826936679922326</v>
      </c>
      <c r="H12" s="1189">
        <v>743.1</v>
      </c>
      <c r="I12" s="425">
        <f t="shared" si="5"/>
        <v>100</v>
      </c>
      <c r="J12" s="1189">
        <v>7</v>
      </c>
      <c r="K12" s="425">
        <f t="shared" si="6"/>
        <v>0.78685558054846327</v>
      </c>
      <c r="L12" s="1189">
        <v>889.61687164</v>
      </c>
      <c r="M12" s="425">
        <f t="shared" si="6"/>
        <v>100</v>
      </c>
      <c r="N12" s="1189">
        <v>626.1</v>
      </c>
      <c r="O12" s="425">
        <f t="shared" si="7"/>
        <v>72.608141018207135</v>
      </c>
      <c r="P12" s="1189">
        <v>231.8</v>
      </c>
      <c r="Q12" s="1395">
        <f t="shared" si="1"/>
        <v>100</v>
      </c>
      <c r="R12" s="1189">
        <v>151.80000000000001</v>
      </c>
      <c r="S12" s="425">
        <f t="shared" si="8"/>
        <v>10.362482080688102</v>
      </c>
      <c r="T12" s="1189">
        <v>0</v>
      </c>
      <c r="U12" s="425">
        <f t="shared" si="9"/>
        <v>0</v>
      </c>
      <c r="V12" s="1189">
        <v>158</v>
      </c>
      <c r="W12" s="425">
        <f t="shared" si="10"/>
        <v>100</v>
      </c>
      <c r="X12" s="1189">
        <v>99.4</v>
      </c>
      <c r="Y12" s="425">
        <f t="shared" si="11"/>
        <v>100</v>
      </c>
    </row>
    <row r="13" spans="1:25">
      <c r="A13" s="171" t="s">
        <v>323</v>
      </c>
      <c r="B13" s="1069">
        <f t="shared" si="2"/>
        <v>1438.192538</v>
      </c>
      <c r="C13" s="425">
        <f t="shared" si="3"/>
        <v>1.3887530979346596</v>
      </c>
      <c r="D13" s="1189">
        <v>0</v>
      </c>
      <c r="E13" s="425">
        <f t="shared" si="0"/>
        <v>0</v>
      </c>
      <c r="F13" s="1189">
        <v>21.622537999999999</v>
      </c>
      <c r="G13" s="425">
        <f t="shared" si="4"/>
        <v>3.8332118514683344</v>
      </c>
      <c r="H13" s="1189">
        <v>0</v>
      </c>
      <c r="I13" s="425">
        <f t="shared" si="5"/>
        <v>0</v>
      </c>
      <c r="J13" s="1189">
        <v>0.2</v>
      </c>
      <c r="K13" s="425">
        <f t="shared" si="6"/>
        <v>2.2481588015670382E-2</v>
      </c>
      <c r="L13" s="1189">
        <v>0</v>
      </c>
      <c r="M13" s="425">
        <f t="shared" si="6"/>
        <v>0</v>
      </c>
      <c r="N13" s="1189"/>
      <c r="O13" s="425">
        <f t="shared" si="7"/>
        <v>0</v>
      </c>
      <c r="P13" s="1189">
        <v>0</v>
      </c>
      <c r="Q13" s="1395">
        <f t="shared" si="1"/>
        <v>0</v>
      </c>
      <c r="R13" s="1189">
        <v>0</v>
      </c>
      <c r="S13" s="425">
        <f t="shared" si="8"/>
        <v>0</v>
      </c>
      <c r="T13" s="1189">
        <v>0</v>
      </c>
      <c r="U13" s="425">
        <f t="shared" si="9"/>
        <v>0</v>
      </c>
      <c r="V13" s="1189">
        <v>0</v>
      </c>
      <c r="W13" s="425">
        <f t="shared" si="10"/>
        <v>0</v>
      </c>
      <c r="X13" s="1189">
        <v>0</v>
      </c>
      <c r="Y13" s="425">
        <f t="shared" si="11"/>
        <v>0</v>
      </c>
    </row>
    <row r="14" spans="1:25" ht="13.5" thickBot="1">
      <c r="A14" s="171" t="s">
        <v>324</v>
      </c>
      <c r="B14" s="1069">
        <f t="shared" si="2"/>
        <v>8644.4257889499968</v>
      </c>
      <c r="C14" s="425">
        <f t="shared" si="3"/>
        <v>8.3472642063385347</v>
      </c>
      <c r="D14" s="1189">
        <v>0</v>
      </c>
      <c r="E14" s="425">
        <f t="shared" si="0"/>
        <v>0</v>
      </c>
      <c r="F14" s="1189"/>
      <c r="G14" s="425">
        <f t="shared" si="4"/>
        <v>0</v>
      </c>
      <c r="H14" s="1189">
        <v>0</v>
      </c>
      <c r="I14" s="425">
        <f t="shared" si="5"/>
        <v>0</v>
      </c>
      <c r="J14" s="1189">
        <v>2.8</v>
      </c>
      <c r="K14" s="425">
        <f t="shared" si="6"/>
        <v>0.3147422322193853</v>
      </c>
      <c r="L14" s="1189">
        <v>0</v>
      </c>
      <c r="M14" s="425">
        <f t="shared" si="6"/>
        <v>0</v>
      </c>
      <c r="N14" s="1189"/>
      <c r="O14" s="425">
        <f t="shared" si="7"/>
        <v>0</v>
      </c>
      <c r="P14" s="1189">
        <v>0</v>
      </c>
      <c r="Q14" s="1395">
        <f>P14/$P$17*100</f>
        <v>0</v>
      </c>
      <c r="R14" s="1189">
        <v>0</v>
      </c>
      <c r="S14" s="425">
        <f t="shared" si="8"/>
        <v>0</v>
      </c>
      <c r="T14" s="1189">
        <v>8348.525788949999</v>
      </c>
      <c r="U14" s="425">
        <f t="shared" si="9"/>
        <v>100</v>
      </c>
      <c r="V14" s="1189">
        <v>0</v>
      </c>
      <c r="W14" s="425">
        <f t="shared" si="10"/>
        <v>0</v>
      </c>
      <c r="X14" s="1189">
        <v>0</v>
      </c>
      <c r="Y14" s="425">
        <f t="shared" si="11"/>
        <v>0</v>
      </c>
    </row>
    <row r="15" spans="1:25" ht="16.5" customHeight="1" thickBot="1">
      <c r="A15" s="164" t="s">
        <v>174</v>
      </c>
      <c r="B15" s="403">
        <f t="shared" ref="B15:Y15" si="12">SUM(B8:B14)</f>
        <v>103559.98774288001</v>
      </c>
      <c r="C15" s="426">
        <f t="shared" si="12"/>
        <v>99.999999999999972</v>
      </c>
      <c r="D15" s="1444">
        <f t="shared" si="12"/>
        <v>35510.210999999996</v>
      </c>
      <c r="E15" s="426">
        <f t="shared" si="12"/>
        <v>100.00000000000001</v>
      </c>
      <c r="F15" s="1444">
        <f t="shared" si="12"/>
        <v>564.08408503999999</v>
      </c>
      <c r="G15" s="426">
        <f t="shared" si="12"/>
        <v>100</v>
      </c>
      <c r="H15" s="1444">
        <f t="shared" si="12"/>
        <v>743.1</v>
      </c>
      <c r="I15" s="426">
        <f t="shared" si="12"/>
        <v>100</v>
      </c>
      <c r="J15" s="1444">
        <v>11.4</v>
      </c>
      <c r="K15" s="426">
        <f t="shared" si="12"/>
        <v>1.2814505168932115</v>
      </c>
      <c r="L15" s="1444">
        <f t="shared" si="12"/>
        <v>889.61687164</v>
      </c>
      <c r="M15" s="426">
        <f t="shared" si="12"/>
        <v>100</v>
      </c>
      <c r="N15" s="1444">
        <f t="shared" si="12"/>
        <v>862.3</v>
      </c>
      <c r="O15" s="426">
        <f t="shared" si="12"/>
        <v>100.00000000000001</v>
      </c>
      <c r="P15" s="1444">
        <f t="shared" si="12"/>
        <v>231.8</v>
      </c>
      <c r="Q15" s="365">
        <f t="shared" si="12"/>
        <v>100</v>
      </c>
      <c r="R15" s="1444">
        <v>1464.9</v>
      </c>
      <c r="S15" s="426">
        <f t="shared" si="12"/>
        <v>99.999999999999986</v>
      </c>
      <c r="T15" s="1444">
        <f t="shared" si="12"/>
        <v>8348.525788949999</v>
      </c>
      <c r="U15" s="426">
        <f t="shared" si="12"/>
        <v>100</v>
      </c>
      <c r="V15" s="1444">
        <f t="shared" si="12"/>
        <v>158</v>
      </c>
      <c r="W15" s="426">
        <f t="shared" si="12"/>
        <v>100</v>
      </c>
      <c r="X15" s="1444">
        <f t="shared" si="12"/>
        <v>99.4</v>
      </c>
      <c r="Y15" s="426">
        <f t="shared" si="12"/>
        <v>100</v>
      </c>
    </row>
    <row r="16" spans="1:25" ht="16.5" customHeight="1" thickBot="1">
      <c r="A16" s="164" t="s">
        <v>176</v>
      </c>
      <c r="B16" s="1069">
        <f t="shared" si="2"/>
        <v>0</v>
      </c>
      <c r="C16" s="426">
        <f>B16/$B$17*100</f>
        <v>0</v>
      </c>
      <c r="D16" s="1444">
        <v>0</v>
      </c>
      <c r="E16" s="426">
        <f>D16/$D$17*100</f>
        <v>0</v>
      </c>
      <c r="F16" s="1444">
        <v>0</v>
      </c>
      <c r="G16" s="426">
        <f>F16/F17*100</f>
        <v>0</v>
      </c>
      <c r="H16" s="1444">
        <v>0</v>
      </c>
      <c r="I16" s="426">
        <f>H16/H17*100</f>
        <v>0</v>
      </c>
      <c r="J16" s="1444"/>
      <c r="K16" s="426">
        <f>J16/$L$17*100</f>
        <v>0</v>
      </c>
      <c r="L16" s="1444">
        <v>0</v>
      </c>
      <c r="M16" s="426">
        <f>L16/$L$17*100</f>
        <v>0</v>
      </c>
      <c r="N16" s="1444">
        <v>0</v>
      </c>
      <c r="O16" s="426">
        <f>N16/$N$17*100</f>
        <v>0</v>
      </c>
      <c r="P16" s="1444">
        <v>0</v>
      </c>
      <c r="Q16" s="1395">
        <f>P16/$P$17*100</f>
        <v>0</v>
      </c>
      <c r="R16" s="1444">
        <v>0</v>
      </c>
      <c r="S16" s="426">
        <f>R16/$R$17*100</f>
        <v>0</v>
      </c>
      <c r="T16" s="1444">
        <v>0</v>
      </c>
      <c r="U16" s="426">
        <f>T16/$T$17*100</f>
        <v>0</v>
      </c>
      <c r="V16" s="1444">
        <v>0</v>
      </c>
      <c r="W16" s="426">
        <f>V16/V17*100</f>
        <v>0</v>
      </c>
      <c r="X16" s="1444">
        <v>0</v>
      </c>
      <c r="Y16" s="426">
        <f>X16/$X$17*100</f>
        <v>0</v>
      </c>
    </row>
    <row r="17" spans="1:26" ht="16.5" customHeight="1" thickBot="1">
      <c r="A17" s="164" t="s">
        <v>178</v>
      </c>
      <c r="B17" s="403">
        <f t="shared" ref="B17:X17" si="13">SUM(B15:B16)</f>
        <v>103559.98774288001</v>
      </c>
      <c r="C17" s="426">
        <f t="shared" si="13"/>
        <v>99.999999999999972</v>
      </c>
      <c r="D17" s="1444">
        <f t="shared" si="13"/>
        <v>35510.210999999996</v>
      </c>
      <c r="E17" s="426">
        <f t="shared" si="13"/>
        <v>100.00000000000001</v>
      </c>
      <c r="F17" s="1444">
        <f t="shared" si="13"/>
        <v>564.08408503999999</v>
      </c>
      <c r="G17" s="426">
        <f t="shared" si="13"/>
        <v>100</v>
      </c>
      <c r="H17" s="1444">
        <f t="shared" si="13"/>
        <v>743.1</v>
      </c>
      <c r="I17" s="426">
        <f t="shared" si="13"/>
        <v>100</v>
      </c>
      <c r="J17" s="1444">
        <v>11.4</v>
      </c>
      <c r="K17" s="426">
        <f t="shared" si="13"/>
        <v>1.2814505168932115</v>
      </c>
      <c r="L17" s="1444">
        <f t="shared" si="13"/>
        <v>889.61687164</v>
      </c>
      <c r="M17" s="426">
        <f t="shared" si="13"/>
        <v>100</v>
      </c>
      <c r="N17" s="1444">
        <f t="shared" si="13"/>
        <v>862.3</v>
      </c>
      <c r="O17" s="426">
        <f t="shared" si="13"/>
        <v>100.00000000000001</v>
      </c>
      <c r="P17" s="1444">
        <f t="shared" si="13"/>
        <v>231.8</v>
      </c>
      <c r="Q17" s="365">
        <f>+Q16+Q15</f>
        <v>100</v>
      </c>
      <c r="R17" s="1444">
        <v>1464.9</v>
      </c>
      <c r="S17" s="426">
        <f t="shared" ref="S17:Y17" si="14">SUM(S15:S16)</f>
        <v>99.999999999999986</v>
      </c>
      <c r="T17" s="1444">
        <f t="shared" si="13"/>
        <v>8348.525788949999</v>
      </c>
      <c r="U17" s="426">
        <f t="shared" si="14"/>
        <v>100</v>
      </c>
      <c r="V17" s="1444">
        <f t="shared" si="13"/>
        <v>158</v>
      </c>
      <c r="W17" s="426">
        <f t="shared" si="14"/>
        <v>100</v>
      </c>
      <c r="X17" s="1444">
        <f t="shared" si="13"/>
        <v>99.4</v>
      </c>
      <c r="Y17" s="426">
        <f t="shared" si="14"/>
        <v>100</v>
      </c>
      <c r="Z17" s="389"/>
    </row>
    <row r="18" spans="1:26" ht="13.5" thickBot="1">
      <c r="B18" s="1384"/>
      <c r="C18" s="367"/>
      <c r="D18" s="1445"/>
      <c r="E18" s="367"/>
      <c r="F18" s="1445"/>
      <c r="G18" s="367"/>
      <c r="H18" s="1445"/>
      <c r="I18" s="367"/>
      <c r="J18" s="1445"/>
      <c r="K18" s="367"/>
      <c r="L18" s="1445"/>
      <c r="M18" s="367"/>
      <c r="N18" s="1445"/>
      <c r="O18" s="367"/>
      <c r="P18" s="1445"/>
      <c r="R18" s="1445"/>
      <c r="S18" s="367"/>
      <c r="T18" s="1445"/>
      <c r="U18" s="367"/>
      <c r="V18" s="1445"/>
      <c r="W18" s="367"/>
      <c r="X18" s="1445"/>
      <c r="Y18" s="367"/>
      <c r="Z18" s="389"/>
    </row>
    <row r="19" spans="1:26" s="385" customFormat="1" ht="16.5" customHeight="1" thickBot="1">
      <c r="A19" s="1394" t="s">
        <v>181</v>
      </c>
      <c r="B19" s="1069">
        <f>D19+F19+H19+J19+L19+N19+P19+R19+T19+B53+D53+F53+H53+J53+L53+N53+P53+R53+T53+V53+X53+Z53+V19+X19+AB53</f>
        <v>568145</v>
      </c>
      <c r="C19" s="477"/>
      <c r="D19" s="1189">
        <v>328092</v>
      </c>
      <c r="E19" s="477"/>
      <c r="F19" s="1189">
        <v>993</v>
      </c>
      <c r="G19" s="477"/>
      <c r="H19" s="1189">
        <v>170</v>
      </c>
      <c r="I19" s="477"/>
      <c r="J19" s="1189">
        <v>57</v>
      </c>
      <c r="K19" s="477"/>
      <c r="L19" s="1189">
        <v>748</v>
      </c>
      <c r="M19" s="477"/>
      <c r="N19" s="1189">
        <v>33</v>
      </c>
      <c r="O19" s="477"/>
      <c r="P19" s="1189">
        <v>114</v>
      </c>
      <c r="Q19" s="166"/>
      <c r="R19" s="1189">
        <v>3587</v>
      </c>
      <c r="S19" s="477"/>
      <c r="T19" s="1189">
        <v>12083</v>
      </c>
      <c r="U19" s="477"/>
      <c r="V19" s="1189">
        <v>85</v>
      </c>
      <c r="W19" s="477"/>
      <c r="X19" s="1189">
        <v>7</v>
      </c>
      <c r="Y19" s="477"/>
      <c r="Z19" s="389"/>
    </row>
    <row r="20" spans="1:26" s="385" customFormat="1" ht="16.5" customHeight="1" thickBot="1">
      <c r="A20" s="413" t="s">
        <v>182</v>
      </c>
      <c r="B20" s="413">
        <f>B17/B19*1000000</f>
        <v>182277.39000234098</v>
      </c>
      <c r="C20" s="478"/>
      <c r="D20" s="424">
        <f>D17/D19*1000000</f>
        <v>108232.48052375551</v>
      </c>
      <c r="E20" s="478"/>
      <c r="F20" s="424">
        <f>F17/F19*1000000</f>
        <v>568060.50860020146</v>
      </c>
      <c r="G20" s="478"/>
      <c r="H20" s="424">
        <f>H17/H19*1000000</f>
        <v>4371176.4705882352</v>
      </c>
      <c r="I20" s="478"/>
      <c r="J20" s="424">
        <f>J17/J19*1000000</f>
        <v>200000</v>
      </c>
      <c r="K20" s="478"/>
      <c r="L20" s="424">
        <f>L17/L19*1000000</f>
        <v>1189327.3685026737</v>
      </c>
      <c r="M20" s="478"/>
      <c r="N20" s="424">
        <f>N17/N19*1000000</f>
        <v>26130303.030303027</v>
      </c>
      <c r="O20" s="478"/>
      <c r="P20" s="424">
        <f>P17/P19*1000000</f>
        <v>2033333.3333333333</v>
      </c>
      <c r="Q20" s="167"/>
      <c r="R20" s="424">
        <f>R17/R19*1000000</f>
        <v>408391.41343741294</v>
      </c>
      <c r="S20" s="478"/>
      <c r="T20" s="424">
        <f>T17/T19*1000000</f>
        <v>690931.53926591063</v>
      </c>
      <c r="U20" s="478"/>
      <c r="V20" s="424">
        <f>V17/V19*1000000</f>
        <v>1858823.5294117648</v>
      </c>
      <c r="W20" s="478"/>
      <c r="X20" s="424">
        <f>X17/X19*1000000</f>
        <v>14200000.000000002</v>
      </c>
      <c r="Y20" s="478"/>
    </row>
    <row r="22" spans="1:26" s="428" customFormat="1">
      <c r="A22" s="141" t="s">
        <v>329</v>
      </c>
      <c r="B22" s="430" t="s">
        <v>78</v>
      </c>
      <c r="C22" s="427"/>
      <c r="D22" s="430" t="s">
        <v>411</v>
      </c>
      <c r="E22" s="427"/>
      <c r="F22" s="325" t="s">
        <v>412</v>
      </c>
      <c r="G22" s="506"/>
      <c r="H22" s="325" t="s">
        <v>416</v>
      </c>
      <c r="I22" s="506"/>
      <c r="J22" s="1366" t="s">
        <v>1495</v>
      </c>
      <c r="K22" s="506"/>
      <c r="L22" s="325" t="s">
        <v>442</v>
      </c>
      <c r="M22" s="506"/>
      <c r="N22" s="325" t="s">
        <v>1293</v>
      </c>
      <c r="O22" s="506"/>
      <c r="P22" s="325" t="s">
        <v>447</v>
      </c>
      <c r="Q22" s="1376"/>
      <c r="R22" s="325" t="s">
        <v>1496</v>
      </c>
      <c r="S22" s="506"/>
      <c r="T22" s="325" t="s">
        <v>530</v>
      </c>
      <c r="U22" s="506"/>
      <c r="V22" s="325" t="s">
        <v>470</v>
      </c>
      <c r="W22" s="506"/>
      <c r="X22" s="325" t="s">
        <v>1497</v>
      </c>
      <c r="Y22" s="506"/>
    </row>
    <row r="23" spans="1:26" s="428" customFormat="1" ht="12">
      <c r="A23" s="432"/>
      <c r="B23" s="431"/>
      <c r="C23" s="429"/>
      <c r="D23" s="431" t="s">
        <v>1494</v>
      </c>
      <c r="E23" s="429"/>
      <c r="F23" s="169" t="s">
        <v>1494</v>
      </c>
      <c r="G23" s="508"/>
      <c r="H23" s="169" t="s">
        <v>1494</v>
      </c>
      <c r="I23" s="508"/>
      <c r="J23" s="1368" t="s">
        <v>1494</v>
      </c>
      <c r="K23" s="508"/>
      <c r="L23" s="507" t="s">
        <v>1494</v>
      </c>
      <c r="M23" s="508"/>
      <c r="N23" s="169" t="s">
        <v>1494</v>
      </c>
      <c r="O23" s="508"/>
      <c r="P23" s="431" t="s">
        <v>1494</v>
      </c>
      <c r="Q23" s="1377"/>
      <c r="R23" s="169" t="s">
        <v>1494</v>
      </c>
      <c r="S23" s="508"/>
      <c r="T23" s="169" t="s">
        <v>1494</v>
      </c>
      <c r="U23" s="508"/>
      <c r="V23" s="169" t="s">
        <v>1494</v>
      </c>
      <c r="W23" s="508"/>
      <c r="X23" s="169" t="s">
        <v>1494</v>
      </c>
      <c r="Y23" s="508"/>
    </row>
    <row r="24" spans="1:26">
      <c r="A24" s="142"/>
      <c r="B24" s="155" t="s">
        <v>116</v>
      </c>
      <c r="C24" s="157" t="s">
        <v>22</v>
      </c>
      <c r="D24" s="156" t="s">
        <v>116</v>
      </c>
      <c r="E24" s="157" t="s">
        <v>22</v>
      </c>
      <c r="F24" s="156" t="s">
        <v>116</v>
      </c>
      <c r="G24" s="157" t="s">
        <v>22</v>
      </c>
      <c r="H24" s="156" t="s">
        <v>116</v>
      </c>
      <c r="I24" s="157" t="s">
        <v>22</v>
      </c>
      <c r="J24" s="156" t="s">
        <v>116</v>
      </c>
      <c r="K24" s="157" t="s">
        <v>22</v>
      </c>
      <c r="L24" s="156" t="s">
        <v>116</v>
      </c>
      <c r="M24" s="157" t="s">
        <v>22</v>
      </c>
      <c r="N24" s="156" t="s">
        <v>116</v>
      </c>
      <c r="O24" s="157" t="s">
        <v>22</v>
      </c>
      <c r="P24" s="155" t="s">
        <v>116</v>
      </c>
      <c r="Q24" s="157" t="s">
        <v>22</v>
      </c>
      <c r="R24" s="156" t="s">
        <v>116</v>
      </c>
      <c r="S24" s="157" t="s">
        <v>22</v>
      </c>
      <c r="T24" s="156" t="s">
        <v>116</v>
      </c>
      <c r="U24" s="157" t="s">
        <v>22</v>
      </c>
      <c r="V24" s="156" t="s">
        <v>116</v>
      </c>
      <c r="W24" s="157" t="s">
        <v>22</v>
      </c>
      <c r="X24" s="156" t="s">
        <v>116</v>
      </c>
      <c r="Y24" s="157" t="s">
        <v>22</v>
      </c>
    </row>
    <row r="25" spans="1:26">
      <c r="A25" s="141" t="s">
        <v>186</v>
      </c>
      <c r="B25" s="1069">
        <f>D25+F25+H25+J25+L25+N25+P25+R25+T25+B59+D59+F59+H59+J59+L59+N59+P59+R59+T59+V59+X59+Z59+V25+X25+AB59</f>
        <v>10685.30867957</v>
      </c>
      <c r="C25" s="366">
        <f>B25/$B$29*100</f>
        <v>10.317996665672984</v>
      </c>
      <c r="D25" s="337">
        <v>0</v>
      </c>
      <c r="E25" s="366">
        <f>D25/$D$29*100</f>
        <v>0</v>
      </c>
      <c r="F25" s="337">
        <v>31</v>
      </c>
      <c r="G25" s="366">
        <f>F25/$F$29*100</f>
        <v>5.4954795249069317</v>
      </c>
      <c r="H25" s="337">
        <v>0</v>
      </c>
      <c r="I25" s="366">
        <f>H25/$H$29*100</f>
        <v>0</v>
      </c>
      <c r="J25" s="337">
        <v>0</v>
      </c>
      <c r="K25" s="366">
        <f>J25/$L$29*100</f>
        <v>0</v>
      </c>
      <c r="L25" s="337">
        <v>205</v>
      </c>
      <c r="M25" s="366">
        <f>L25/$L$29*100</f>
        <v>23.044064748201436</v>
      </c>
      <c r="N25" s="337">
        <v>0</v>
      </c>
      <c r="O25" s="366">
        <f>N25/$N$29*100</f>
        <v>0</v>
      </c>
      <c r="P25" s="337">
        <v>0</v>
      </c>
      <c r="Q25" s="158">
        <f>P25/$P$29*100</f>
        <v>0</v>
      </c>
      <c r="R25" s="337">
        <v>151.80000000000001</v>
      </c>
      <c r="S25" s="366">
        <f>R25/$R$29*100</f>
        <v>10.362482080688102</v>
      </c>
      <c r="T25" s="337">
        <v>0</v>
      </c>
      <c r="U25" s="366">
        <f>T25/$T$29*100</f>
        <v>0</v>
      </c>
      <c r="V25" s="337">
        <v>3</v>
      </c>
      <c r="W25" s="366">
        <f>V25/$V$29*100</f>
        <v>1.89873417721519</v>
      </c>
      <c r="X25" s="337">
        <v>27</v>
      </c>
      <c r="Y25" s="366">
        <f>X25/$X$29*100</f>
        <v>27.162977867203221</v>
      </c>
    </row>
    <row r="26" spans="1:26">
      <c r="A26" s="172" t="s">
        <v>188</v>
      </c>
      <c r="B26" s="1069">
        <f>D26+F26+H26+J26+L26+N26+P26+R26+T26+B60+D60+F60+H60+J60+L60+N60+P60+R60+T60+V60+X60+Z60+V26+X26+AB60</f>
        <v>78959.758828210004</v>
      </c>
      <c r="C26" s="366">
        <f>B26/$B$29*100</f>
        <v>76.245483658278317</v>
      </c>
      <c r="D26" s="337">
        <v>33162.788999999997</v>
      </c>
      <c r="E26" s="366">
        <f>D26/$D$29*100</f>
        <v>93.389447710954116</v>
      </c>
      <c r="F26" s="337">
        <v>518.29999999999995</v>
      </c>
      <c r="G26" s="366">
        <f>F26/$F$29*100</f>
        <v>91.880872185782664</v>
      </c>
      <c r="H26" s="337">
        <v>571</v>
      </c>
      <c r="I26" s="366">
        <f>H26/$H$29*100</f>
        <v>76.840263759924639</v>
      </c>
      <c r="J26" s="337">
        <v>7.7</v>
      </c>
      <c r="K26" s="366">
        <f>J26/$L$29*100</f>
        <v>0.86555755395683454</v>
      </c>
      <c r="L26" s="337">
        <v>309</v>
      </c>
      <c r="M26" s="366">
        <f>L26/$L$29*100</f>
        <v>34.734712230215827</v>
      </c>
      <c r="N26" s="337">
        <v>631.79999999999995</v>
      </c>
      <c r="O26" s="366">
        <f>N26/$N$29*100</f>
        <v>73.266869760543273</v>
      </c>
      <c r="P26" s="337">
        <v>181.1</v>
      </c>
      <c r="Q26" s="158">
        <f>P26/$P$29*100</f>
        <v>78.134437828975749</v>
      </c>
      <c r="R26" s="337">
        <v>841.8</v>
      </c>
      <c r="S26" s="366">
        <f>R26/$R$29*100</f>
        <v>57.464673356543102</v>
      </c>
      <c r="T26" s="337">
        <v>7061.9</v>
      </c>
      <c r="U26" s="366">
        <f>T26/$T$29*100</f>
        <v>84.588848296101091</v>
      </c>
      <c r="V26" s="337">
        <v>155</v>
      </c>
      <c r="W26" s="366">
        <f>V26/$V$29*100</f>
        <v>98.101265822784811</v>
      </c>
      <c r="X26" s="337">
        <v>72.400000000000006</v>
      </c>
      <c r="Y26" s="366">
        <f>X26/$X$29*100</f>
        <v>72.837022132796776</v>
      </c>
    </row>
    <row r="27" spans="1:26">
      <c r="A27" s="172" t="s">
        <v>189</v>
      </c>
      <c r="B27" s="1069">
        <f>D27+F27+H27+J27+L27+N27+P27+R27+T27+B61+D61+F61+H61+J61+L61+N61+P61+R61+T61+V61+X61+Z61+V27+X27+AB61</f>
        <v>7781.3851083099999</v>
      </c>
      <c r="C27" s="366">
        <f>B27/$B$29*100</f>
        <v>7.5138966977499599</v>
      </c>
      <c r="D27" s="337">
        <v>2347.4209999999998</v>
      </c>
      <c r="E27" s="366">
        <f>D27/$D$29*100</f>
        <v>6.6105522890458834</v>
      </c>
      <c r="F27" s="337">
        <v>6.9</v>
      </c>
      <c r="G27" s="366">
        <f>F27/$F$29*100</f>
        <v>1.2231873781244462</v>
      </c>
      <c r="H27" s="337">
        <v>132.69999999999999</v>
      </c>
      <c r="I27" s="366">
        <f>H27/$H$29*100</f>
        <v>17.857623469250434</v>
      </c>
      <c r="J27" s="337">
        <v>1.2</v>
      </c>
      <c r="K27" s="366">
        <f>J27/$L$29*100</f>
        <v>0.13489208633093525</v>
      </c>
      <c r="L27" s="337">
        <v>242.1</v>
      </c>
      <c r="M27" s="366">
        <f>L27/$L$29*100</f>
        <v>27.214478417266186</v>
      </c>
      <c r="N27" s="337">
        <v>161.529</v>
      </c>
      <c r="O27" s="366">
        <f>N27/$N$29*100</f>
        <v>18.731757210431773</v>
      </c>
      <c r="P27" s="337">
        <v>34.340000000000003</v>
      </c>
      <c r="Q27" s="158">
        <f>P27/$P$29*100</f>
        <v>14.815773578393305</v>
      </c>
      <c r="R27" s="337">
        <v>275.89999999999998</v>
      </c>
      <c r="S27" s="366">
        <f>R27/$R$29*100</f>
        <v>18.834050105809265</v>
      </c>
      <c r="T27" s="337">
        <v>1191.0999999999999</v>
      </c>
      <c r="U27" s="366">
        <f>T27/$T$29*100</f>
        <v>14.26723363478469</v>
      </c>
      <c r="V27" s="337">
        <v>0</v>
      </c>
      <c r="W27" s="366">
        <f>V27/$V$29*100</f>
        <v>0</v>
      </c>
      <c r="X27" s="337">
        <v>0</v>
      </c>
      <c r="Y27" s="366">
        <f>X27/$X$29*100</f>
        <v>0</v>
      </c>
    </row>
    <row r="28" spans="1:26" ht="13.5" thickBot="1">
      <c r="A28" s="172" t="s">
        <v>190</v>
      </c>
      <c r="B28" s="1069">
        <f>D28+F28+H28+J28+L28+N28+P28+R28+T28+B62+D62+F62+H62+J62+L62+N62+P62+R62+T62+V62+X62+Z62+V28+X28+AB62</f>
        <v>6133.4633811599988</v>
      </c>
      <c r="C28" s="366">
        <f>B28/$B$29*100</f>
        <v>5.9226229782987376</v>
      </c>
      <c r="D28" s="337">
        <v>0</v>
      </c>
      <c r="E28" s="366">
        <f>D28/$D$29*100</f>
        <v>0</v>
      </c>
      <c r="F28" s="337">
        <v>7.9</v>
      </c>
      <c r="G28" s="366">
        <f>F28/$F$29*100</f>
        <v>1.4004609111859603</v>
      </c>
      <c r="H28" s="337">
        <v>39.4</v>
      </c>
      <c r="I28" s="366">
        <f>H28/$H$29*100</f>
        <v>5.3021127708249223</v>
      </c>
      <c r="J28" s="337">
        <v>2.5</v>
      </c>
      <c r="K28" s="366">
        <f>J28/$L$29*100</f>
        <v>0.28102517985611508</v>
      </c>
      <c r="L28" s="337">
        <v>133.5</v>
      </c>
      <c r="M28" s="366">
        <f>L28/$L$29*100</f>
        <v>15.006744604316546</v>
      </c>
      <c r="N28" s="337">
        <v>68.998000000000005</v>
      </c>
      <c r="O28" s="366">
        <f>N28/$N$29*100</f>
        <v>8.0013730290249523</v>
      </c>
      <c r="P28" s="337">
        <v>16.34</v>
      </c>
      <c r="Q28" s="158">
        <f>P28/$P$29*100</f>
        <v>7.0497885926309429</v>
      </c>
      <c r="R28" s="337">
        <v>195.4</v>
      </c>
      <c r="S28" s="366">
        <f>R28/$R$29*100</f>
        <v>13.338794456959519</v>
      </c>
      <c r="T28" s="337">
        <v>95.5</v>
      </c>
      <c r="U28" s="366">
        <f>T28/$T$29*100</f>
        <v>1.1439180691142121</v>
      </c>
      <c r="V28" s="337">
        <v>0</v>
      </c>
      <c r="W28" s="366">
        <f>V28/$V$29*100</f>
        <v>0</v>
      </c>
      <c r="X28" s="337">
        <v>0</v>
      </c>
      <c r="Y28" s="366">
        <f>X28/$X$29*100</f>
        <v>0</v>
      </c>
    </row>
    <row r="29" spans="1:26" ht="16.5" customHeight="1" thickBot="1">
      <c r="A29" s="164" t="s">
        <v>18</v>
      </c>
      <c r="B29" s="403">
        <f t="shared" ref="B29:U29" si="15">SUM(B25:B28)</f>
        <v>103559.91599725001</v>
      </c>
      <c r="C29" s="365">
        <f t="shared" si="15"/>
        <v>99.999999999999986</v>
      </c>
      <c r="D29" s="356">
        <f t="shared" si="15"/>
        <v>35510.21</v>
      </c>
      <c r="E29" s="365">
        <f t="shared" si="15"/>
        <v>100</v>
      </c>
      <c r="F29" s="356">
        <f t="shared" si="15"/>
        <v>564.09999999999991</v>
      </c>
      <c r="G29" s="365">
        <f t="shared" si="15"/>
        <v>100</v>
      </c>
      <c r="H29" s="356">
        <f t="shared" si="15"/>
        <v>743.1</v>
      </c>
      <c r="I29" s="365">
        <v>100</v>
      </c>
      <c r="J29" s="356">
        <f>SUM(J25:J28)</f>
        <v>11.4</v>
      </c>
      <c r="K29" s="365">
        <f>SUM(K25:K28)</f>
        <v>1.281474820143885</v>
      </c>
      <c r="L29" s="356">
        <f t="shared" si="15"/>
        <v>889.6</v>
      </c>
      <c r="M29" s="365">
        <f t="shared" si="15"/>
        <v>100</v>
      </c>
      <c r="N29" s="356">
        <f t="shared" si="15"/>
        <v>862.327</v>
      </c>
      <c r="O29" s="365">
        <f t="shared" si="15"/>
        <v>99.999999999999986</v>
      </c>
      <c r="P29" s="355">
        <f>SUM(P25:P28)</f>
        <v>231.78</v>
      </c>
      <c r="Q29" s="365">
        <f>SUM(Q25:Q28)</f>
        <v>100</v>
      </c>
      <c r="R29" s="356">
        <f t="shared" si="15"/>
        <v>1464.9</v>
      </c>
      <c r="S29" s="365">
        <f t="shared" si="15"/>
        <v>99.999999999999986</v>
      </c>
      <c r="T29" s="356">
        <f t="shared" si="15"/>
        <v>8348.5</v>
      </c>
      <c r="U29" s="365">
        <f t="shared" si="15"/>
        <v>99.999999999999986</v>
      </c>
      <c r="V29" s="356">
        <f>SUM(V25:V28)</f>
        <v>158</v>
      </c>
      <c r="W29" s="365">
        <f>SUM(W25:W28)</f>
        <v>100</v>
      </c>
      <c r="X29" s="356">
        <f>SUM(X25:X28)</f>
        <v>99.4</v>
      </c>
      <c r="Y29" s="365">
        <f>SUM(Y25:Y28)</f>
        <v>100</v>
      </c>
    </row>
    <row r="30" spans="1:26" ht="13.5" thickBot="1"/>
    <row r="31" spans="1:26" ht="16.5" customHeight="1">
      <c r="A31" s="328" t="s">
        <v>1464</v>
      </c>
      <c r="B31" s="160"/>
      <c r="C31" s="166"/>
      <c r="D31" s="161">
        <v>0.123</v>
      </c>
      <c r="E31" s="166"/>
      <c r="F31" s="161">
        <v>0</v>
      </c>
      <c r="G31" s="166"/>
      <c r="H31" s="161">
        <v>0.1</v>
      </c>
      <c r="I31" s="166"/>
      <c r="J31" s="161">
        <v>0.2</v>
      </c>
      <c r="K31" s="166"/>
      <c r="L31" s="161">
        <v>0</v>
      </c>
      <c r="M31" s="166"/>
      <c r="N31" s="161">
        <v>0.2</v>
      </c>
      <c r="O31" s="166"/>
      <c r="P31" s="160">
        <v>53.26</v>
      </c>
      <c r="Q31" s="166"/>
      <c r="R31" s="161">
        <v>0</v>
      </c>
      <c r="S31" s="166"/>
      <c r="T31" s="161">
        <v>0</v>
      </c>
      <c r="U31" s="166"/>
      <c r="V31" s="161">
        <v>0</v>
      </c>
      <c r="W31" s="166"/>
      <c r="X31" s="161">
        <v>0</v>
      </c>
      <c r="Y31" s="166"/>
    </row>
    <row r="32" spans="1:26" ht="16.5" customHeight="1" thickBot="1">
      <c r="A32" s="329" t="s">
        <v>1465</v>
      </c>
      <c r="B32" s="327"/>
      <c r="C32" s="154"/>
      <c r="D32" s="151">
        <v>1.5</v>
      </c>
      <c r="E32" s="154"/>
      <c r="F32" s="327">
        <v>1.4</v>
      </c>
      <c r="G32" s="154"/>
      <c r="H32" s="151">
        <v>1.8</v>
      </c>
      <c r="I32" s="154"/>
      <c r="J32" s="151">
        <v>2.7</v>
      </c>
      <c r="K32" s="154"/>
      <c r="L32" s="151">
        <v>2.6</v>
      </c>
      <c r="M32" s="154"/>
      <c r="N32" s="151">
        <v>2.5</v>
      </c>
      <c r="O32" s="154"/>
      <c r="P32" s="327">
        <v>0</v>
      </c>
      <c r="Q32" s="154"/>
      <c r="R32" s="327">
        <v>1.7</v>
      </c>
      <c r="S32" s="154"/>
      <c r="T32" s="151">
        <v>0.1</v>
      </c>
      <c r="U32" s="154"/>
      <c r="V32" s="151">
        <v>0.24099999999999999</v>
      </c>
      <c r="W32" s="154"/>
      <c r="X32" s="151">
        <v>1</v>
      </c>
      <c r="Y32" s="154"/>
    </row>
    <row r="33" spans="1:30" ht="16.5" customHeight="1" thickBot="1">
      <c r="A33" s="162" t="s">
        <v>1466</v>
      </c>
      <c r="B33" s="162"/>
      <c r="C33" s="167"/>
      <c r="D33" s="163">
        <v>0.123</v>
      </c>
      <c r="E33" s="167"/>
      <c r="F33" s="163">
        <v>0</v>
      </c>
      <c r="G33" s="167"/>
      <c r="H33" s="163">
        <v>0.1</v>
      </c>
      <c r="I33" s="167"/>
      <c r="J33" s="163">
        <v>0.2</v>
      </c>
      <c r="K33" s="167"/>
      <c r="L33" s="163">
        <v>0.13</v>
      </c>
      <c r="M33" s="167"/>
      <c r="N33" s="163">
        <v>0.2</v>
      </c>
      <c r="O33" s="167"/>
      <c r="P33" s="162">
        <v>0</v>
      </c>
      <c r="Q33" s="167"/>
      <c r="R33" s="163">
        <v>0</v>
      </c>
      <c r="S33" s="167"/>
      <c r="T33" s="163">
        <v>0.1</v>
      </c>
      <c r="U33" s="167"/>
      <c r="V33" s="163">
        <v>0.25</v>
      </c>
      <c r="W33" s="167"/>
      <c r="X33" s="163">
        <v>0</v>
      </c>
      <c r="Y33" s="167"/>
    </row>
    <row r="35" spans="1:30">
      <c r="A35" s="144" t="s">
        <v>1498</v>
      </c>
    </row>
    <row r="36" spans="1:30">
      <c r="A36" s="145"/>
    </row>
    <row r="37" spans="1:30">
      <c r="A37" s="505"/>
      <c r="B37" s="325" t="s">
        <v>471</v>
      </c>
      <c r="C37" s="506"/>
      <c r="D37" s="430" t="s">
        <v>473</v>
      </c>
      <c r="E37" s="506"/>
      <c r="F37" s="430" t="s">
        <v>483</v>
      </c>
      <c r="G37" s="506"/>
      <c r="H37" s="430" t="s">
        <v>484</v>
      </c>
      <c r="I37" s="506"/>
      <c r="J37" s="1261" t="s">
        <v>484</v>
      </c>
      <c r="K37" s="506"/>
      <c r="L37" s="1261" t="s">
        <v>484</v>
      </c>
      <c r="M37" s="506"/>
      <c r="N37" s="430" t="s">
        <v>487</v>
      </c>
      <c r="O37" s="506"/>
      <c r="P37" s="430" t="s">
        <v>531</v>
      </c>
      <c r="Q37" s="506"/>
      <c r="R37" s="325" t="s">
        <v>489</v>
      </c>
      <c r="S37" s="506"/>
      <c r="T37" s="325" t="s">
        <v>505</v>
      </c>
      <c r="U37" s="506"/>
      <c r="V37" s="325" t="s">
        <v>514</v>
      </c>
      <c r="W37" s="506"/>
      <c r="X37" s="325" t="s">
        <v>580</v>
      </c>
      <c r="Y37" s="506"/>
      <c r="Z37" s="1253" t="s">
        <v>580</v>
      </c>
      <c r="AA37" s="506"/>
      <c r="AB37" s="1253" t="s">
        <v>580</v>
      </c>
      <c r="AC37" s="506"/>
    </row>
    <row r="38" spans="1:30">
      <c r="A38" s="505"/>
      <c r="B38" s="169" t="s">
        <v>1494</v>
      </c>
      <c r="C38" s="508"/>
      <c r="D38" s="319" t="s">
        <v>1494</v>
      </c>
      <c r="E38" s="508"/>
      <c r="F38" s="319" t="s">
        <v>1494</v>
      </c>
      <c r="G38" s="508"/>
      <c r="H38" s="319" t="s">
        <v>1499</v>
      </c>
      <c r="I38" s="508"/>
      <c r="J38" s="1262" t="s">
        <v>1500</v>
      </c>
      <c r="K38" s="508"/>
      <c r="L38" s="1262" t="s">
        <v>1501</v>
      </c>
      <c r="M38" s="508"/>
      <c r="N38" s="169" t="s">
        <v>1494</v>
      </c>
      <c r="O38" s="508"/>
      <c r="P38" s="169" t="s">
        <v>1494</v>
      </c>
      <c r="Q38" s="508"/>
      <c r="R38" s="169" t="s">
        <v>1494</v>
      </c>
      <c r="S38" s="508"/>
      <c r="T38" s="169" t="s">
        <v>1494</v>
      </c>
      <c r="U38" s="508"/>
      <c r="V38" s="169" t="s">
        <v>1494</v>
      </c>
      <c r="W38" s="508"/>
      <c r="X38" s="169" t="s">
        <v>1494</v>
      </c>
      <c r="Y38" s="508"/>
      <c r="Z38" s="1255" t="s">
        <v>1500</v>
      </c>
      <c r="AA38" s="508"/>
      <c r="AB38" s="1255" t="s">
        <v>1502</v>
      </c>
      <c r="AC38" s="508"/>
    </row>
    <row r="39" spans="1:30">
      <c r="A39" s="142"/>
      <c r="B39" s="156" t="s">
        <v>116</v>
      </c>
      <c r="C39" s="157" t="s">
        <v>22</v>
      </c>
      <c r="D39" s="156" t="s">
        <v>116</v>
      </c>
      <c r="E39" s="157" t="s">
        <v>22</v>
      </c>
      <c r="F39" s="156" t="s">
        <v>116</v>
      </c>
      <c r="G39" s="157" t="s">
        <v>22</v>
      </c>
      <c r="H39" s="156" t="s">
        <v>116</v>
      </c>
      <c r="I39" s="157" t="s">
        <v>22</v>
      </c>
      <c r="J39" s="156" t="s">
        <v>116</v>
      </c>
      <c r="K39" s="157" t="s">
        <v>22</v>
      </c>
      <c r="L39" s="156" t="s">
        <v>116</v>
      </c>
      <c r="M39" s="157" t="s">
        <v>22</v>
      </c>
      <c r="N39" s="156" t="s">
        <v>116</v>
      </c>
      <c r="O39" s="157" t="s">
        <v>22</v>
      </c>
      <c r="P39" s="156" t="s">
        <v>116</v>
      </c>
      <c r="Q39" s="157" t="s">
        <v>22</v>
      </c>
      <c r="R39" s="156" t="s">
        <v>116</v>
      </c>
      <c r="S39" s="157" t="s">
        <v>22</v>
      </c>
      <c r="T39" s="156" t="s">
        <v>116</v>
      </c>
      <c r="U39" s="157" t="s">
        <v>22</v>
      </c>
      <c r="V39" s="156" t="s">
        <v>116</v>
      </c>
      <c r="W39" s="157" t="s">
        <v>22</v>
      </c>
      <c r="X39" s="156" t="s">
        <v>116</v>
      </c>
      <c r="Y39" s="157" t="s">
        <v>22</v>
      </c>
      <c r="Z39" s="156" t="s">
        <v>116</v>
      </c>
      <c r="AA39" s="157" t="s">
        <v>22</v>
      </c>
      <c r="AB39" s="156" t="s">
        <v>116</v>
      </c>
      <c r="AC39" s="157" t="s">
        <v>22</v>
      </c>
    </row>
    <row r="40" spans="1:30">
      <c r="A40" s="141" t="s">
        <v>117</v>
      </c>
      <c r="C40" s="158"/>
      <c r="E40" s="158"/>
      <c r="G40" s="158"/>
      <c r="I40" s="158"/>
      <c r="K40" s="158"/>
      <c r="M40" s="158"/>
      <c r="O40" s="158"/>
      <c r="Q40" s="158"/>
      <c r="S40" s="158"/>
      <c r="U40" s="158"/>
      <c r="W40" s="158"/>
      <c r="Y40" s="158"/>
      <c r="AA40" s="158"/>
      <c r="AC40" s="158"/>
    </row>
    <row r="41" spans="1:30">
      <c r="A41" s="141" t="s">
        <v>335</v>
      </c>
      <c r="C41" s="158"/>
      <c r="E41" s="158"/>
      <c r="G41" s="158"/>
      <c r="I41" s="158"/>
      <c r="K41" s="158"/>
      <c r="M41" s="158"/>
      <c r="O41" s="158"/>
      <c r="Q41" s="158"/>
      <c r="S41" s="158"/>
      <c r="U41" s="158"/>
      <c r="W41" s="158"/>
      <c r="Y41" s="158"/>
      <c r="AA41" s="158"/>
      <c r="AC41" s="158"/>
    </row>
    <row r="42" spans="1:30">
      <c r="A42" s="171" t="s">
        <v>318</v>
      </c>
      <c r="B42" s="1189">
        <v>0</v>
      </c>
      <c r="C42" s="425">
        <f>B42/$B$51*100</f>
        <v>0</v>
      </c>
      <c r="D42" s="1189">
        <v>0</v>
      </c>
      <c r="E42" s="425">
        <f>D42/$D$51*100</f>
        <v>0</v>
      </c>
      <c r="F42" s="1189">
        <v>290.8</v>
      </c>
      <c r="G42" s="425">
        <f>F42/$F$51*100</f>
        <v>98.210064167510964</v>
      </c>
      <c r="H42" s="1189">
        <v>23.7</v>
      </c>
      <c r="I42" s="425">
        <f>H42/$H$51*100</f>
        <v>1.4790314528207686</v>
      </c>
      <c r="J42" s="1189"/>
      <c r="K42" s="425">
        <f t="shared" ref="K42:K48" si="16">J42/$J$51*100</f>
        <v>0</v>
      </c>
      <c r="L42" s="1189">
        <v>0</v>
      </c>
      <c r="M42" s="425">
        <f t="shared" ref="M42:M48" si="17">L42/$L$51*100</f>
        <v>0</v>
      </c>
      <c r="N42" s="1189">
        <v>51.6</v>
      </c>
      <c r="O42" s="425">
        <f>N42/$N$51*100</f>
        <v>0.94694536712484623</v>
      </c>
      <c r="P42" s="1189">
        <v>413.4</v>
      </c>
      <c r="Q42" s="425">
        <f>P42/$P$51*100</f>
        <v>99.806856591018828</v>
      </c>
      <c r="R42" s="1189">
        <v>0</v>
      </c>
      <c r="S42" s="425">
        <f>R42/$R$51*100</f>
        <v>0</v>
      </c>
      <c r="T42" s="1189">
        <v>372.2</v>
      </c>
      <c r="U42" s="425">
        <f>T42/$T$51*100</f>
        <v>41.104362230811702</v>
      </c>
      <c r="V42" s="1189">
        <v>0</v>
      </c>
      <c r="W42" s="425">
        <f t="shared" ref="W42:W48" si="18">V42/$V$51*100</f>
        <v>0</v>
      </c>
      <c r="X42" s="1189">
        <v>0</v>
      </c>
      <c r="Y42" s="425">
        <f>X42/$X$51*100</f>
        <v>0</v>
      </c>
      <c r="Z42" s="1189">
        <v>0</v>
      </c>
      <c r="AA42" s="425">
        <f t="shared" ref="AA42:AA48" si="19">Z42/$Z$51*100</f>
        <v>0</v>
      </c>
      <c r="AB42" s="1189">
        <v>0</v>
      </c>
      <c r="AC42" s="425">
        <f>AB42/$AB$51*100</f>
        <v>0</v>
      </c>
      <c r="AD42" s="1069"/>
    </row>
    <row r="43" spans="1:30">
      <c r="A43" s="171" t="s">
        <v>319</v>
      </c>
      <c r="B43" s="1189">
        <v>0</v>
      </c>
      <c r="C43" s="425">
        <f t="shared" ref="C43:C48" si="20">B43/$B$51*100</f>
        <v>0</v>
      </c>
      <c r="D43" s="1189">
        <v>0</v>
      </c>
      <c r="E43" s="425">
        <f t="shared" ref="E43:E48" si="21">D43/$D$51*100</f>
        <v>0</v>
      </c>
      <c r="F43" s="1189">
        <v>0</v>
      </c>
      <c r="G43" s="425">
        <f t="shared" ref="G43:G48" si="22">F43/$F$51*100</f>
        <v>0</v>
      </c>
      <c r="H43" s="1189">
        <v>123.6</v>
      </c>
      <c r="I43" s="425">
        <f t="shared" ref="I43:I48" si="23">H43/$H$51*100</f>
        <v>7.7134298552171732</v>
      </c>
      <c r="J43" s="1189">
        <v>17.600000000000001</v>
      </c>
      <c r="K43" s="425">
        <f t="shared" si="16"/>
        <v>1.5997091437920379</v>
      </c>
      <c r="L43" s="1189">
        <v>0</v>
      </c>
      <c r="M43" s="425">
        <f t="shared" si="17"/>
        <v>0</v>
      </c>
      <c r="N43" s="1189">
        <v>0</v>
      </c>
      <c r="O43" s="425">
        <f t="shared" ref="O43:O48" si="24">N43/$N$51*100</f>
        <v>0</v>
      </c>
      <c r="P43" s="1189">
        <v>0</v>
      </c>
      <c r="Q43" s="425">
        <f t="shared" ref="Q43:Q48" si="25">P43/$P$51*100</f>
        <v>0</v>
      </c>
      <c r="R43" s="1189">
        <v>0</v>
      </c>
      <c r="S43" s="425">
        <f t="shared" ref="S43:S48" si="26">R43/$R$51*100</f>
        <v>0</v>
      </c>
      <c r="T43" s="1189">
        <v>0</v>
      </c>
      <c r="U43" s="425">
        <f t="shared" ref="U43:U48" si="27">T43/$T$51*100</f>
        <v>0</v>
      </c>
      <c r="V43" s="1189">
        <v>0</v>
      </c>
      <c r="W43" s="425">
        <f t="shared" si="18"/>
        <v>0</v>
      </c>
      <c r="X43" s="1189">
        <v>0</v>
      </c>
      <c r="Y43" s="425">
        <f t="shared" ref="Y43:Y48" si="28">X43/$X$51*100</f>
        <v>0</v>
      </c>
      <c r="Z43" s="1189">
        <v>0</v>
      </c>
      <c r="AA43" s="425">
        <f t="shared" si="19"/>
        <v>0</v>
      </c>
      <c r="AB43" s="1189">
        <v>0</v>
      </c>
      <c r="AC43" s="425">
        <f t="shared" ref="AC43:AC48" si="29">AB43/$AB$51*100</f>
        <v>0</v>
      </c>
      <c r="AD43" s="1069"/>
    </row>
    <row r="44" spans="1:30">
      <c r="A44" s="171" t="s">
        <v>320</v>
      </c>
      <c r="B44" s="1189">
        <v>0</v>
      </c>
      <c r="C44" s="425">
        <f t="shared" si="20"/>
        <v>0</v>
      </c>
      <c r="D44" s="1189">
        <v>0</v>
      </c>
      <c r="E44" s="425">
        <f t="shared" si="21"/>
        <v>0</v>
      </c>
      <c r="F44" s="1189">
        <v>0</v>
      </c>
      <c r="G44" s="425">
        <f t="shared" si="22"/>
        <v>0</v>
      </c>
      <c r="H44" s="1189"/>
      <c r="I44" s="425">
        <f t="shared" si="23"/>
        <v>0</v>
      </c>
      <c r="J44" s="1189"/>
      <c r="K44" s="425">
        <f t="shared" si="16"/>
        <v>0</v>
      </c>
      <c r="L44" s="1189">
        <v>0</v>
      </c>
      <c r="M44" s="425">
        <f t="shared" si="17"/>
        <v>0</v>
      </c>
      <c r="N44" s="1189">
        <v>0</v>
      </c>
      <c r="O44" s="425">
        <f t="shared" si="24"/>
        <v>0</v>
      </c>
      <c r="P44" s="1189">
        <v>0</v>
      </c>
      <c r="Q44" s="425">
        <f t="shared" si="25"/>
        <v>0</v>
      </c>
      <c r="R44" s="1189">
        <v>0</v>
      </c>
      <c r="S44" s="425">
        <f t="shared" si="26"/>
        <v>0</v>
      </c>
      <c r="T44" s="1189">
        <v>0</v>
      </c>
      <c r="U44" s="425">
        <f t="shared" si="27"/>
        <v>0</v>
      </c>
      <c r="V44" s="1189">
        <v>0</v>
      </c>
      <c r="W44" s="425">
        <f t="shared" si="18"/>
        <v>0</v>
      </c>
      <c r="X44" s="1189">
        <v>0</v>
      </c>
      <c r="Y44" s="425">
        <f t="shared" si="28"/>
        <v>0</v>
      </c>
      <c r="Z44" s="1189">
        <v>0</v>
      </c>
      <c r="AA44" s="425">
        <f t="shared" si="19"/>
        <v>0</v>
      </c>
      <c r="AB44" s="1189">
        <v>0</v>
      </c>
      <c r="AC44" s="425">
        <f t="shared" si="29"/>
        <v>0</v>
      </c>
      <c r="AD44" s="1069"/>
    </row>
    <row r="45" spans="1:30">
      <c r="A45" s="171" t="s">
        <v>321</v>
      </c>
      <c r="B45" s="1189">
        <v>0</v>
      </c>
      <c r="C45" s="425">
        <f t="shared" si="20"/>
        <v>0</v>
      </c>
      <c r="D45" s="1189">
        <v>0</v>
      </c>
      <c r="E45" s="425">
        <f t="shared" si="21"/>
        <v>0</v>
      </c>
      <c r="F45" s="1189">
        <v>0</v>
      </c>
      <c r="G45" s="425">
        <f t="shared" si="22"/>
        <v>0</v>
      </c>
      <c r="H45" s="1189"/>
      <c r="I45" s="425">
        <f t="shared" si="23"/>
        <v>0</v>
      </c>
      <c r="J45" s="1189">
        <v>7.1</v>
      </c>
      <c r="K45" s="425">
        <f t="shared" si="16"/>
        <v>0.64533721141610612</v>
      </c>
      <c r="L45" s="1189">
        <v>0</v>
      </c>
      <c r="M45" s="425">
        <f t="shared" si="17"/>
        <v>0</v>
      </c>
      <c r="N45" s="1189">
        <v>0</v>
      </c>
      <c r="O45" s="425">
        <f t="shared" si="24"/>
        <v>0</v>
      </c>
      <c r="P45" s="1189">
        <v>0</v>
      </c>
      <c r="Q45" s="425">
        <f t="shared" si="25"/>
        <v>0</v>
      </c>
      <c r="R45" s="1189">
        <v>0</v>
      </c>
      <c r="S45" s="425">
        <f t="shared" si="26"/>
        <v>0</v>
      </c>
      <c r="T45" s="1189">
        <v>0</v>
      </c>
      <c r="U45" s="425">
        <f t="shared" si="27"/>
        <v>0</v>
      </c>
      <c r="V45" s="1189">
        <v>0</v>
      </c>
      <c r="W45" s="425">
        <f t="shared" si="18"/>
        <v>0</v>
      </c>
      <c r="X45" s="1189">
        <v>16488.453941030002</v>
      </c>
      <c r="Y45" s="425">
        <f t="shared" si="28"/>
        <v>73.694546486486374</v>
      </c>
      <c r="Z45" s="1189">
        <v>8917.2563766499989</v>
      </c>
      <c r="AA45" s="425">
        <f t="shared" si="19"/>
        <v>70.005097958002281</v>
      </c>
      <c r="AB45" s="1189">
        <v>467</v>
      </c>
      <c r="AC45" s="425">
        <f t="shared" si="29"/>
        <v>59.256439538129676</v>
      </c>
      <c r="AD45" s="1069"/>
    </row>
    <row r="46" spans="1:30">
      <c r="A46" s="171" t="s">
        <v>322</v>
      </c>
      <c r="B46" s="1189">
        <v>553.12</v>
      </c>
      <c r="C46" s="425">
        <f t="shared" si="20"/>
        <v>100</v>
      </c>
      <c r="D46" s="1189">
        <v>0</v>
      </c>
      <c r="E46" s="425">
        <f t="shared" si="21"/>
        <v>0</v>
      </c>
      <c r="F46" s="1189">
        <v>0</v>
      </c>
      <c r="G46" s="425">
        <f t="shared" si="22"/>
        <v>0</v>
      </c>
      <c r="H46" s="1189">
        <v>1119.4000000000001</v>
      </c>
      <c r="I46" s="425">
        <f t="shared" si="23"/>
        <v>69.857713429855224</v>
      </c>
      <c r="J46" s="1189">
        <v>856.1</v>
      </c>
      <c r="K46" s="425">
        <f t="shared" si="16"/>
        <v>77.813124886384287</v>
      </c>
      <c r="L46" s="1189">
        <v>1E-3</v>
      </c>
      <c r="M46" s="425">
        <f t="shared" si="17"/>
        <v>100</v>
      </c>
      <c r="N46" s="1189">
        <v>5397.5</v>
      </c>
      <c r="O46" s="425">
        <f t="shared" si="24"/>
        <v>99.053054632875146</v>
      </c>
      <c r="P46" s="1189">
        <v>0.8</v>
      </c>
      <c r="Q46" s="425">
        <f t="shared" si="25"/>
        <v>0.19314340898116852</v>
      </c>
      <c r="R46" s="1189">
        <v>3123.4</v>
      </c>
      <c r="S46" s="425">
        <f t="shared" si="26"/>
        <v>100</v>
      </c>
      <c r="T46" s="1189">
        <v>533.29999999999995</v>
      </c>
      <c r="U46" s="425">
        <f t="shared" si="27"/>
        <v>58.895637769188291</v>
      </c>
      <c r="V46" s="1189">
        <v>4183.3999999999996</v>
      </c>
      <c r="W46" s="425">
        <f t="shared" si="18"/>
        <v>100</v>
      </c>
      <c r="X46" s="1189">
        <v>5885.5950587199995</v>
      </c>
      <c r="Y46" s="425">
        <f t="shared" si="28"/>
        <v>26.305453513513637</v>
      </c>
      <c r="Z46" s="1189">
        <v>3820.7536208500001</v>
      </c>
      <c r="AA46" s="425">
        <f t="shared" si="19"/>
        <v>29.994902041997712</v>
      </c>
      <c r="AB46" s="1189">
        <v>321.10000000000002</v>
      </c>
      <c r="AC46" s="425">
        <f t="shared" si="29"/>
        <v>40.743560461870324</v>
      </c>
    </row>
    <row r="47" spans="1:30">
      <c r="A47" s="171" t="s">
        <v>323</v>
      </c>
      <c r="B47" s="1189">
        <v>0</v>
      </c>
      <c r="C47" s="425">
        <f t="shared" si="20"/>
        <v>0</v>
      </c>
      <c r="D47" s="1189">
        <v>1149.07</v>
      </c>
      <c r="E47" s="425">
        <f t="shared" si="21"/>
        <v>100</v>
      </c>
      <c r="F47" s="1189">
        <v>0</v>
      </c>
      <c r="G47" s="425">
        <f t="shared" si="22"/>
        <v>0</v>
      </c>
      <c r="H47" s="1189">
        <v>204.9</v>
      </c>
      <c r="I47" s="425">
        <f t="shared" si="23"/>
        <v>12.787069395906139</v>
      </c>
      <c r="J47" s="1189">
        <v>62.4</v>
      </c>
      <c r="K47" s="425">
        <f t="shared" si="16"/>
        <v>5.6716960552626787</v>
      </c>
      <c r="L47" s="1189">
        <v>0</v>
      </c>
      <c r="M47" s="425">
        <f t="shared" si="17"/>
        <v>0</v>
      </c>
      <c r="N47" s="1189">
        <v>0</v>
      </c>
      <c r="O47" s="425">
        <f t="shared" si="24"/>
        <v>0</v>
      </c>
      <c r="P47" s="1189">
        <v>0</v>
      </c>
      <c r="Q47" s="425">
        <f t="shared" si="25"/>
        <v>0</v>
      </c>
      <c r="R47" s="1189">
        <v>0</v>
      </c>
      <c r="S47" s="425">
        <f t="shared" si="26"/>
        <v>0</v>
      </c>
      <c r="T47" s="1189">
        <v>0</v>
      </c>
      <c r="U47" s="425">
        <f t="shared" si="27"/>
        <v>0</v>
      </c>
      <c r="V47" s="1189">
        <v>0</v>
      </c>
      <c r="W47" s="425">
        <f t="shared" si="18"/>
        <v>0</v>
      </c>
      <c r="X47" s="1189">
        <v>0</v>
      </c>
      <c r="Y47" s="425">
        <f t="shared" si="28"/>
        <v>0</v>
      </c>
      <c r="Z47" s="1189">
        <v>0</v>
      </c>
      <c r="AA47" s="425">
        <f t="shared" si="19"/>
        <v>0</v>
      </c>
      <c r="AB47" s="1189">
        <v>0</v>
      </c>
      <c r="AC47" s="425">
        <f t="shared" si="29"/>
        <v>0</v>
      </c>
    </row>
    <row r="48" spans="1:30" ht="13.5" thickBot="1">
      <c r="A48" s="171" t="s">
        <v>324</v>
      </c>
      <c r="B48" s="1189">
        <v>0</v>
      </c>
      <c r="C48" s="425">
        <f t="shared" si="20"/>
        <v>0</v>
      </c>
      <c r="D48" s="1189">
        <v>0</v>
      </c>
      <c r="E48" s="425">
        <f t="shared" si="21"/>
        <v>0</v>
      </c>
      <c r="F48" s="1189">
        <v>5.3</v>
      </c>
      <c r="G48" s="425">
        <f t="shared" si="22"/>
        <v>1.7899358324890238</v>
      </c>
      <c r="H48" s="1189">
        <v>130.80000000000001</v>
      </c>
      <c r="I48" s="425">
        <f t="shared" si="23"/>
        <v>8.1627558662006994</v>
      </c>
      <c r="J48" s="1189">
        <v>157</v>
      </c>
      <c r="K48" s="425">
        <f t="shared" si="16"/>
        <v>14.270132703144883</v>
      </c>
      <c r="L48" s="1189">
        <v>0</v>
      </c>
      <c r="M48" s="425">
        <f t="shared" si="17"/>
        <v>0</v>
      </c>
      <c r="N48" s="1189">
        <v>0</v>
      </c>
      <c r="O48" s="425">
        <f t="shared" si="24"/>
        <v>0</v>
      </c>
      <c r="P48" s="1189">
        <v>0</v>
      </c>
      <c r="Q48" s="425">
        <f t="shared" si="25"/>
        <v>0</v>
      </c>
      <c r="R48" s="1189">
        <v>0</v>
      </c>
      <c r="S48" s="425">
        <f t="shared" si="26"/>
        <v>0</v>
      </c>
      <c r="T48" s="1189">
        <v>0</v>
      </c>
      <c r="U48" s="425">
        <f t="shared" si="27"/>
        <v>0</v>
      </c>
      <c r="V48" s="1189">
        <v>0</v>
      </c>
      <c r="W48" s="425">
        <f t="shared" si="18"/>
        <v>0</v>
      </c>
      <c r="X48" s="1189">
        <v>0</v>
      </c>
      <c r="Y48" s="425">
        <f t="shared" si="28"/>
        <v>0</v>
      </c>
      <c r="Z48" s="1189">
        <v>0</v>
      </c>
      <c r="AA48" s="425">
        <f t="shared" si="19"/>
        <v>0</v>
      </c>
      <c r="AB48" s="1189">
        <v>0</v>
      </c>
      <c r="AC48" s="425">
        <f t="shared" si="29"/>
        <v>0</v>
      </c>
    </row>
    <row r="49" spans="1:29" ht="13.5" thickBot="1">
      <c r="A49" s="164" t="s">
        <v>174</v>
      </c>
      <c r="B49" s="1444">
        <f>SUM(B42:B48)</f>
        <v>553.12</v>
      </c>
      <c r="C49" s="426">
        <f t="shared" ref="C49:AC49" si="30">SUM(C42:C48)</f>
        <v>100</v>
      </c>
      <c r="D49" s="1444">
        <f>SUM(D42:D48)</f>
        <v>1149.07</v>
      </c>
      <c r="E49" s="426">
        <f t="shared" si="30"/>
        <v>100</v>
      </c>
      <c r="F49" s="1444">
        <f>SUM(F42:F48)</f>
        <v>296.10000000000002</v>
      </c>
      <c r="G49" s="426">
        <f t="shared" si="30"/>
        <v>99.999999999999986</v>
      </c>
      <c r="H49" s="1444">
        <f>SUM(H42:H48)</f>
        <v>1602.4</v>
      </c>
      <c r="I49" s="426">
        <f t="shared" si="30"/>
        <v>100.00000000000001</v>
      </c>
      <c r="J49" s="1444">
        <f>SUM(J42:J48)</f>
        <v>1100.2</v>
      </c>
      <c r="K49" s="426">
        <f t="shared" si="30"/>
        <v>99.999999999999986</v>
      </c>
      <c r="L49" s="1444">
        <f>SUM(L42:L48)</f>
        <v>1E-3</v>
      </c>
      <c r="M49" s="426">
        <f t="shared" si="30"/>
        <v>100</v>
      </c>
      <c r="N49" s="1444">
        <f>SUM(N42:N48)</f>
        <v>5449.1</v>
      </c>
      <c r="O49" s="426">
        <f t="shared" si="30"/>
        <v>99.999999999999986</v>
      </c>
      <c r="P49" s="1444">
        <f>SUM(P42:P48)</f>
        <v>414.2</v>
      </c>
      <c r="Q49" s="426">
        <f t="shared" si="30"/>
        <v>100</v>
      </c>
      <c r="R49" s="1444">
        <f>SUM(R42:R48)</f>
        <v>3123.4</v>
      </c>
      <c r="S49" s="426">
        <f t="shared" si="30"/>
        <v>100</v>
      </c>
      <c r="T49" s="1444">
        <f>SUM(T42:T48)</f>
        <v>905.5</v>
      </c>
      <c r="U49" s="426">
        <f t="shared" si="30"/>
        <v>100</v>
      </c>
      <c r="V49" s="1444">
        <f>SUM(V42:V48)</f>
        <v>4183.3999999999996</v>
      </c>
      <c r="W49" s="426">
        <f t="shared" si="30"/>
        <v>100</v>
      </c>
      <c r="X49" s="1444">
        <f>SUM(X42:X48)</f>
        <v>22374.048999750001</v>
      </c>
      <c r="Y49" s="426">
        <f t="shared" si="30"/>
        <v>100.00000000000001</v>
      </c>
      <c r="Z49" s="1444">
        <f>SUM(Z42:Z48)</f>
        <v>12738.009997499999</v>
      </c>
      <c r="AA49" s="426">
        <f t="shared" si="30"/>
        <v>100</v>
      </c>
      <c r="AB49" s="1444">
        <f>SUM(AB42:AB48)</f>
        <v>788.1</v>
      </c>
      <c r="AC49" s="426">
        <f t="shared" si="30"/>
        <v>100</v>
      </c>
    </row>
    <row r="50" spans="1:29" ht="13.5" thickBot="1">
      <c r="A50" s="164" t="s">
        <v>176</v>
      </c>
      <c r="B50" s="1444">
        <v>0</v>
      </c>
      <c r="C50" s="426">
        <f>B50/$D$51*100</f>
        <v>0</v>
      </c>
      <c r="D50" s="1444">
        <v>0</v>
      </c>
      <c r="E50" s="426">
        <f>D50/$D$51*100</f>
        <v>0</v>
      </c>
      <c r="F50" s="1444">
        <v>0</v>
      </c>
      <c r="G50" s="426">
        <f>F50/F51*100</f>
        <v>0</v>
      </c>
      <c r="H50" s="1444">
        <v>0</v>
      </c>
      <c r="I50" s="426">
        <f>H50/$H$51*100</f>
        <v>0</v>
      </c>
      <c r="J50" s="1444">
        <v>0</v>
      </c>
      <c r="K50" s="426">
        <f>J50/$J$51*100</f>
        <v>0</v>
      </c>
      <c r="L50" s="1444">
        <v>0</v>
      </c>
      <c r="M50" s="426">
        <f>L50/$L$51*100</f>
        <v>0</v>
      </c>
      <c r="N50" s="1444">
        <v>0</v>
      </c>
      <c r="O50" s="426">
        <f>N50/N51*100</f>
        <v>0</v>
      </c>
      <c r="P50" s="1444">
        <v>0</v>
      </c>
      <c r="Q50" s="426">
        <f>P50/P51*100</f>
        <v>0</v>
      </c>
      <c r="R50" s="1444">
        <v>0</v>
      </c>
      <c r="S50" s="426">
        <f>R50/$R$51*100</f>
        <v>0</v>
      </c>
      <c r="T50" s="1444">
        <v>0</v>
      </c>
      <c r="U50" s="426">
        <f>T50/$T$51*100</f>
        <v>0</v>
      </c>
      <c r="V50" s="1444">
        <v>0</v>
      </c>
      <c r="W50" s="426">
        <f>V50/$V$51*100</f>
        <v>0</v>
      </c>
      <c r="X50" s="1444">
        <v>0</v>
      </c>
      <c r="Y50" s="426">
        <f>X50/$X$51*100</f>
        <v>0</v>
      </c>
      <c r="Z50" s="1444">
        <v>0</v>
      </c>
      <c r="AA50" s="426">
        <f>Z50/$Z$51*100</f>
        <v>0</v>
      </c>
      <c r="AB50" s="1444">
        <v>0</v>
      </c>
      <c r="AC50" s="426">
        <f>AB50/$AB$51*100</f>
        <v>0</v>
      </c>
    </row>
    <row r="51" spans="1:29" ht="13.5" thickBot="1">
      <c r="A51" s="164" t="s">
        <v>178</v>
      </c>
      <c r="B51" s="1444">
        <f>SUM(B49:B50)</f>
        <v>553.12</v>
      </c>
      <c r="C51" s="426">
        <f t="shared" ref="C51:AC51" si="31">SUM(C49:C50)</f>
        <v>100</v>
      </c>
      <c r="D51" s="1444">
        <f>SUM(D49:D50)</f>
        <v>1149.07</v>
      </c>
      <c r="E51" s="426">
        <f t="shared" si="31"/>
        <v>100</v>
      </c>
      <c r="F51" s="1444">
        <f>SUM(F49:F50)</f>
        <v>296.10000000000002</v>
      </c>
      <c r="G51" s="426">
        <f t="shared" si="31"/>
        <v>99.999999999999986</v>
      </c>
      <c r="H51" s="1444">
        <f>SUM(H49:H50)</f>
        <v>1602.4</v>
      </c>
      <c r="I51" s="426">
        <f t="shared" si="31"/>
        <v>100.00000000000001</v>
      </c>
      <c r="J51" s="1444">
        <f>SUM(J49:J50)</f>
        <v>1100.2</v>
      </c>
      <c r="K51" s="426">
        <f t="shared" si="31"/>
        <v>99.999999999999986</v>
      </c>
      <c r="L51" s="1444">
        <f>SUM(L49:L50)</f>
        <v>1E-3</v>
      </c>
      <c r="M51" s="426">
        <f t="shared" si="31"/>
        <v>100</v>
      </c>
      <c r="N51" s="1444">
        <f>SUM(N49:N50)</f>
        <v>5449.1</v>
      </c>
      <c r="O51" s="426">
        <f t="shared" si="31"/>
        <v>99.999999999999986</v>
      </c>
      <c r="P51" s="1444">
        <f>SUM(P49:P50)</f>
        <v>414.2</v>
      </c>
      <c r="Q51" s="426">
        <f t="shared" si="31"/>
        <v>100</v>
      </c>
      <c r="R51" s="1444">
        <f>SUM(R49:R50)</f>
        <v>3123.4</v>
      </c>
      <c r="S51" s="426">
        <f t="shared" si="31"/>
        <v>100</v>
      </c>
      <c r="T51" s="1444">
        <f>SUM(T49:T50)</f>
        <v>905.5</v>
      </c>
      <c r="U51" s="426">
        <f t="shared" si="31"/>
        <v>100</v>
      </c>
      <c r="V51" s="1444">
        <f>SUM(V49:V50)</f>
        <v>4183.3999999999996</v>
      </c>
      <c r="W51" s="426">
        <f t="shared" si="31"/>
        <v>100</v>
      </c>
      <c r="X51" s="1444">
        <f>SUM(X49:X50)</f>
        <v>22374.048999750001</v>
      </c>
      <c r="Y51" s="426">
        <f t="shared" si="31"/>
        <v>100.00000000000001</v>
      </c>
      <c r="Z51" s="1444">
        <f>SUM(Z49:Z50)</f>
        <v>12738.009997499999</v>
      </c>
      <c r="AA51" s="426">
        <f t="shared" si="31"/>
        <v>100</v>
      </c>
      <c r="AB51" s="1444">
        <f>SUM(AB49:AB50)</f>
        <v>788.1</v>
      </c>
      <c r="AC51" s="426">
        <f t="shared" si="31"/>
        <v>100</v>
      </c>
    </row>
    <row r="52" spans="1:29" ht="13.5" thickBot="1">
      <c r="B52" s="1445"/>
      <c r="C52" s="367"/>
      <c r="D52" s="1445"/>
      <c r="E52" s="367"/>
      <c r="F52" s="1445"/>
      <c r="G52" s="367"/>
      <c r="H52" s="1445"/>
      <c r="I52" s="367"/>
      <c r="J52" s="1445"/>
      <c r="K52" s="367"/>
      <c r="L52" s="1445"/>
      <c r="M52" s="367"/>
      <c r="N52" s="1445"/>
      <c r="O52" s="367"/>
      <c r="P52" s="1445"/>
      <c r="Q52" s="367"/>
      <c r="R52" s="1445"/>
      <c r="S52" s="367"/>
      <c r="T52" s="1445"/>
      <c r="U52" s="367"/>
      <c r="V52" s="1445"/>
      <c r="W52" s="367"/>
      <c r="X52" s="1445"/>
      <c r="Y52" s="367"/>
      <c r="Z52" s="1445"/>
      <c r="AA52" s="367"/>
      <c r="AB52" s="1445"/>
      <c r="AC52" s="367"/>
    </row>
    <row r="53" spans="1:29">
      <c r="A53" s="160" t="s">
        <v>181</v>
      </c>
      <c r="B53" s="1189">
        <v>926</v>
      </c>
      <c r="C53" s="477"/>
      <c r="D53" s="1189">
        <v>4524</v>
      </c>
      <c r="E53" s="477"/>
      <c r="F53" s="1189">
        <v>147</v>
      </c>
      <c r="G53" s="477"/>
      <c r="H53" s="1189">
        <v>14739</v>
      </c>
      <c r="I53" s="477"/>
      <c r="J53" s="1189">
        <v>21</v>
      </c>
      <c r="K53" s="477"/>
      <c r="L53" s="1189">
        <v>1</v>
      </c>
      <c r="M53" s="477"/>
      <c r="N53" s="1189">
        <v>623</v>
      </c>
      <c r="O53" s="477"/>
      <c r="P53" s="1189">
        <v>936</v>
      </c>
      <c r="Q53" s="477"/>
      <c r="R53" s="1189">
        <v>11010</v>
      </c>
      <c r="S53" s="477"/>
      <c r="T53" s="1189">
        <v>1781</v>
      </c>
      <c r="U53" s="477"/>
      <c r="V53" s="1189">
        <v>50995</v>
      </c>
      <c r="W53" s="477"/>
      <c r="X53" s="1189">
        <v>134987</v>
      </c>
      <c r="Y53" s="477"/>
      <c r="Z53" s="1189">
        <v>1443</v>
      </c>
      <c r="AA53" s="477"/>
      <c r="AB53" s="1189">
        <v>43</v>
      </c>
      <c r="AC53" s="477"/>
    </row>
    <row r="54" spans="1:29" ht="13.5" thickBot="1">
      <c r="A54" s="162" t="s">
        <v>182</v>
      </c>
      <c r="B54" s="424">
        <f>B51/B53*1000000</f>
        <v>597321.8142548597</v>
      </c>
      <c r="C54" s="478"/>
      <c r="D54" s="424">
        <f>D51/D53*1000000</f>
        <v>253994.25287356321</v>
      </c>
      <c r="E54" s="478"/>
      <c r="F54" s="424">
        <f>F51/F53*1000000</f>
        <v>2014285.7142857143</v>
      </c>
      <c r="G54" s="478"/>
      <c r="H54" s="424">
        <f>H51/H53*1000000</f>
        <v>108718.36623922926</v>
      </c>
      <c r="I54" s="478"/>
      <c r="J54" s="424">
        <f>J51/J53*1000000</f>
        <v>52390476.190476194</v>
      </c>
      <c r="K54" s="478"/>
      <c r="L54" s="424">
        <f>L51/L53*1000000</f>
        <v>1000</v>
      </c>
      <c r="M54" s="478"/>
      <c r="N54" s="424">
        <f>N51/N53*1000000</f>
        <v>8746548.9566613156</v>
      </c>
      <c r="O54" s="478"/>
      <c r="P54" s="424">
        <f>P51/P53*1000000</f>
        <v>442521.3675213675</v>
      </c>
      <c r="Q54" s="478"/>
      <c r="R54" s="424">
        <f>R51/R53*1000000</f>
        <v>283687.55676657584</v>
      </c>
      <c r="S54" s="478"/>
      <c r="T54" s="424">
        <f>T51/T53*1000000</f>
        <v>508422.23469960701</v>
      </c>
      <c r="U54" s="478"/>
      <c r="V54" s="424">
        <f>V51/V53*1000000</f>
        <v>82035.493675850565</v>
      </c>
      <c r="W54" s="478"/>
      <c r="X54" s="424">
        <f>X51/X53*1000000</f>
        <v>165749.65737256181</v>
      </c>
      <c r="Y54" s="478"/>
      <c r="Z54" s="424">
        <f>Z51/Z53*1000000</f>
        <v>8827449.7557172552</v>
      </c>
      <c r="AA54" s="478"/>
      <c r="AB54" s="424">
        <f>AB51/AB53*1000000</f>
        <v>18327906.97674419</v>
      </c>
      <c r="AC54" s="478"/>
    </row>
    <row r="56" spans="1:29">
      <c r="A56" s="141" t="s">
        <v>329</v>
      </c>
      <c r="B56" s="325" t="s">
        <v>471</v>
      </c>
      <c r="C56" s="506"/>
      <c r="D56" s="430" t="s">
        <v>473</v>
      </c>
      <c r="E56" s="506"/>
      <c r="F56" s="430" t="s">
        <v>483</v>
      </c>
      <c r="G56" s="506"/>
      <c r="H56" s="430" t="s">
        <v>484</v>
      </c>
      <c r="I56" s="506"/>
      <c r="J56" s="1261" t="s">
        <v>484</v>
      </c>
      <c r="K56" s="506"/>
      <c r="L56" s="1261" t="s">
        <v>484</v>
      </c>
      <c r="M56" s="506"/>
      <c r="N56" s="430" t="s">
        <v>487</v>
      </c>
      <c r="O56" s="506"/>
      <c r="P56" s="430" t="s">
        <v>531</v>
      </c>
      <c r="Q56" s="506"/>
      <c r="R56" s="325" t="s">
        <v>489</v>
      </c>
      <c r="S56" s="506"/>
      <c r="T56" s="325" t="s">
        <v>505</v>
      </c>
      <c r="U56" s="506"/>
      <c r="V56" s="325" t="s">
        <v>514</v>
      </c>
      <c r="W56" s="506"/>
      <c r="X56" s="325" t="s">
        <v>580</v>
      </c>
      <c r="Y56" s="506"/>
      <c r="Z56" s="325" t="s">
        <v>580</v>
      </c>
      <c r="AA56" s="506"/>
      <c r="AB56" s="325" t="s">
        <v>580</v>
      </c>
      <c r="AC56" s="506"/>
    </row>
    <row r="57" spans="1:29">
      <c r="A57" s="142"/>
      <c r="B57" s="169" t="s">
        <v>1494</v>
      </c>
      <c r="C57" s="508"/>
      <c r="D57" s="319" t="s">
        <v>1494</v>
      </c>
      <c r="E57" s="508"/>
      <c r="F57" s="319" t="s">
        <v>1494</v>
      </c>
      <c r="G57" s="508"/>
      <c r="H57" s="319" t="s">
        <v>1499</v>
      </c>
      <c r="I57" s="508"/>
      <c r="J57" s="1262" t="s">
        <v>1500</v>
      </c>
      <c r="K57" s="508"/>
      <c r="L57" s="1262" t="s">
        <v>1501</v>
      </c>
      <c r="M57" s="508"/>
      <c r="N57" s="169" t="s">
        <v>1494</v>
      </c>
      <c r="O57" s="508"/>
      <c r="P57" s="169" t="s">
        <v>1494</v>
      </c>
      <c r="Q57" s="508"/>
      <c r="R57" s="169" t="s">
        <v>1494</v>
      </c>
      <c r="S57" s="508"/>
      <c r="T57" s="169" t="s">
        <v>1494</v>
      </c>
      <c r="U57" s="508"/>
      <c r="V57" s="169" t="s">
        <v>1494</v>
      </c>
      <c r="W57" s="508"/>
      <c r="X57" s="169" t="s">
        <v>1494</v>
      </c>
      <c r="Y57" s="508"/>
      <c r="Z57" s="169" t="s">
        <v>1500</v>
      </c>
      <c r="AA57" s="508"/>
      <c r="AB57" s="1367" t="s">
        <v>1502</v>
      </c>
      <c r="AC57" s="508"/>
    </row>
    <row r="58" spans="1:29">
      <c r="A58" s="142"/>
      <c r="B58" s="156" t="s">
        <v>116</v>
      </c>
      <c r="C58" s="157" t="s">
        <v>22</v>
      </c>
      <c r="D58" s="156" t="s">
        <v>116</v>
      </c>
      <c r="E58" s="157" t="s">
        <v>22</v>
      </c>
      <c r="F58" s="156" t="s">
        <v>116</v>
      </c>
      <c r="G58" s="157" t="s">
        <v>22</v>
      </c>
      <c r="H58" s="156" t="s">
        <v>116</v>
      </c>
      <c r="I58" s="157" t="s">
        <v>22</v>
      </c>
      <c r="J58" s="156" t="s">
        <v>116</v>
      </c>
      <c r="K58" s="157" t="s">
        <v>22</v>
      </c>
      <c r="L58" s="156" t="s">
        <v>116</v>
      </c>
      <c r="M58" s="157" t="s">
        <v>22</v>
      </c>
      <c r="N58" s="156" t="s">
        <v>116</v>
      </c>
      <c r="O58" s="157" t="s">
        <v>22</v>
      </c>
      <c r="P58" s="156" t="s">
        <v>116</v>
      </c>
      <c r="Q58" s="157" t="s">
        <v>22</v>
      </c>
      <c r="R58" s="156" t="s">
        <v>116</v>
      </c>
      <c r="S58" s="157" t="s">
        <v>22</v>
      </c>
      <c r="T58" s="156" t="s">
        <v>116</v>
      </c>
      <c r="U58" s="157" t="s">
        <v>22</v>
      </c>
      <c r="V58" s="156" t="s">
        <v>116</v>
      </c>
      <c r="W58" s="157" t="s">
        <v>22</v>
      </c>
      <c r="X58" s="156" t="s">
        <v>116</v>
      </c>
      <c r="Y58" s="157" t="s">
        <v>22</v>
      </c>
      <c r="Z58" s="156" t="s">
        <v>116</v>
      </c>
      <c r="AA58" s="157" t="s">
        <v>22</v>
      </c>
      <c r="AB58" s="156" t="s">
        <v>116</v>
      </c>
      <c r="AC58" s="157" t="s">
        <v>22</v>
      </c>
    </row>
    <row r="59" spans="1:29">
      <c r="A59" s="141" t="s">
        <v>186</v>
      </c>
      <c r="B59" s="337">
        <v>63.5</v>
      </c>
      <c r="C59" s="366">
        <f>B59/$B$63*100</f>
        <v>11.479499602285054</v>
      </c>
      <c r="D59" s="1463">
        <v>38.25</v>
      </c>
      <c r="E59" s="366">
        <f>D59/$D$63*100</f>
        <v>3.3287789255658922</v>
      </c>
      <c r="F59" s="337">
        <v>0</v>
      </c>
      <c r="G59" s="366">
        <f>F59/$F$63*100</f>
        <v>0</v>
      </c>
      <c r="H59">
        <v>0</v>
      </c>
      <c r="I59" s="366">
        <f>H59/$H$63*100</f>
        <v>0</v>
      </c>
      <c r="J59" s="337">
        <v>0</v>
      </c>
      <c r="K59" s="366">
        <f>J59/$J$63*100</f>
        <v>0</v>
      </c>
      <c r="L59" s="337">
        <v>0.01</v>
      </c>
      <c r="M59" s="366">
        <f>L59/$L$63*100</f>
        <v>100</v>
      </c>
      <c r="N59" s="337">
        <v>51.6</v>
      </c>
      <c r="O59" s="366">
        <f>N59/$N$63*100</f>
        <v>0.94694536712484623</v>
      </c>
      <c r="P59" s="337">
        <v>8.8000000000000007</v>
      </c>
      <c r="Q59" s="366">
        <f>P59/$P$63*100</f>
        <v>2.1245774987928536</v>
      </c>
      <c r="R59" s="337">
        <v>65.400000000000006</v>
      </c>
      <c r="S59" s="366">
        <f>R59/$R$63*100</f>
        <v>2.0938720624959979</v>
      </c>
      <c r="T59" s="337">
        <v>12.5</v>
      </c>
      <c r="U59" s="366">
        <f>T59/$T$63*100</f>
        <v>1.3804527885146327</v>
      </c>
      <c r="V59" s="337">
        <v>0</v>
      </c>
      <c r="W59" s="366">
        <f>V59/$V$63*100</f>
        <v>0</v>
      </c>
      <c r="X59" s="1080">
        <v>5885.5950587199995</v>
      </c>
      <c r="Y59" s="366">
        <f>X59/$X$63*100</f>
        <v>26.305453513513637</v>
      </c>
      <c r="Z59" s="1080">
        <v>3820.7536208500001</v>
      </c>
      <c r="AA59" s="366">
        <f>Z59/$Z$63*100</f>
        <v>29.994902041997712</v>
      </c>
      <c r="AB59" s="337">
        <v>321.10000000000002</v>
      </c>
      <c r="AC59" s="366">
        <f>AB59/$AB$63*100</f>
        <v>40.743560461870317</v>
      </c>
    </row>
    <row r="60" spans="1:29">
      <c r="A60" s="172" t="s">
        <v>188</v>
      </c>
      <c r="B60" s="337">
        <v>323.77999999999997</v>
      </c>
      <c r="C60" s="366">
        <f>B60/$B$63*100</f>
        <v>58.532793405163062</v>
      </c>
      <c r="D60" s="1463">
        <v>786.96</v>
      </c>
      <c r="E60" s="366">
        <f>D60/$D$63*100</f>
        <v>68.486689235642743</v>
      </c>
      <c r="F60" s="337">
        <v>296.10000000000002</v>
      </c>
      <c r="G60" s="366">
        <f>F60/$F$63*100</f>
        <v>100</v>
      </c>
      <c r="H60">
        <v>1141.9000000000001</v>
      </c>
      <c r="I60" s="366">
        <f>H60/$H$63*100</f>
        <v>71.261857214178733</v>
      </c>
      <c r="J60" s="337">
        <v>831.8</v>
      </c>
      <c r="K60" s="366">
        <f>J60/$J$63*100</f>
        <v>75.604435557171414</v>
      </c>
      <c r="L60" s="337">
        <v>0</v>
      </c>
      <c r="M60" s="366">
        <f>L60/$L$63*100</f>
        <v>0</v>
      </c>
      <c r="N60" s="337">
        <v>5397.5</v>
      </c>
      <c r="O60" s="366">
        <f>N60/$N$63*100</f>
        <v>99.053054632875146</v>
      </c>
      <c r="P60" s="337">
        <v>130.1</v>
      </c>
      <c r="Q60" s="366">
        <f>P60/$P$63*100</f>
        <v>31.409946885562523</v>
      </c>
      <c r="R60" s="337">
        <v>2381.1</v>
      </c>
      <c r="S60" s="366">
        <f>R60/$R$63*100</f>
        <v>76.234231926746489</v>
      </c>
      <c r="T60" s="337">
        <v>649.79999999999995</v>
      </c>
      <c r="U60" s="366">
        <f>T60/$T$63*100</f>
        <v>71.761457758144658</v>
      </c>
      <c r="V60" s="1495">
        <v>3548.8</v>
      </c>
      <c r="W60" s="366">
        <f>V60/$V$63*100</f>
        <v>84.832548466521658</v>
      </c>
      <c r="X60" s="1080">
        <v>13571.616456760001</v>
      </c>
      <c r="Y60" s="366">
        <f>X60/$X$63*100</f>
        <v>60.657847209111083</v>
      </c>
      <c r="Z60" s="1080">
        <v>5968.2133714499996</v>
      </c>
      <c r="AA60" s="366">
        <f>Z60/$Z$63*100</f>
        <v>46.853577384704046</v>
      </c>
      <c r="AB60">
        <v>419.3</v>
      </c>
      <c r="AC60" s="366">
        <f>AB60/$AB$63*100</f>
        <v>53.203908133485591</v>
      </c>
    </row>
    <row r="61" spans="1:29">
      <c r="A61" s="172" t="s">
        <v>189</v>
      </c>
      <c r="B61" s="337">
        <v>142.29</v>
      </c>
      <c r="C61" s="366">
        <f>B61/$B$63*100</f>
        <v>25.723118085183312</v>
      </c>
      <c r="D61" s="1463">
        <v>244.07</v>
      </c>
      <c r="E61" s="366">
        <f>D61/$D$63*100</f>
        <v>21.240655486610912</v>
      </c>
      <c r="F61" s="337">
        <v>0</v>
      </c>
      <c r="G61" s="366">
        <f>F61/$F$63*100</f>
        <v>0</v>
      </c>
      <c r="H61" s="337">
        <v>267.8</v>
      </c>
      <c r="I61" s="366">
        <f>H61/$H$63*100</f>
        <v>16.712431352970544</v>
      </c>
      <c r="J61" s="337">
        <v>160.6</v>
      </c>
      <c r="K61" s="366">
        <f>J61/$J$63*100</f>
        <v>14.597345937102343</v>
      </c>
      <c r="L61" s="337">
        <v>0</v>
      </c>
      <c r="M61" s="366">
        <f>L61/$L$63*100</f>
        <v>0</v>
      </c>
      <c r="N61" s="337">
        <v>0</v>
      </c>
      <c r="O61" s="366">
        <f>N61/$N$63*100</f>
        <v>0</v>
      </c>
      <c r="P61" s="337">
        <v>66.2</v>
      </c>
      <c r="Q61" s="366">
        <f>P61/$P$63*100</f>
        <v>15.982617093191696</v>
      </c>
      <c r="R61" s="337">
        <v>351.5</v>
      </c>
      <c r="S61" s="366">
        <f>R61/$R$63*100</f>
        <v>11.253761926106167</v>
      </c>
      <c r="T61" s="337">
        <v>205.7</v>
      </c>
      <c r="U61" s="366">
        <f>T61/$T$63*100</f>
        <v>22.716731087796795</v>
      </c>
      <c r="V61" s="1496">
        <v>427.5</v>
      </c>
      <c r="W61" s="366">
        <f>V61/$V$63*100</f>
        <v>10.219204933903855</v>
      </c>
      <c r="X61" s="1080">
        <v>761.76060012000005</v>
      </c>
      <c r="Y61" s="366">
        <f>X61/$X$63*100</f>
        <v>3.4046613562369141</v>
      </c>
      <c r="Z61" s="1080">
        <v>760.77450819000001</v>
      </c>
      <c r="AA61" s="366">
        <f>Z61/$Z$63*100</f>
        <v>5.9724753579194232</v>
      </c>
      <c r="AB61">
        <v>0</v>
      </c>
      <c r="AC61" s="366">
        <f>AB61/$AB$63*100</f>
        <v>0</v>
      </c>
    </row>
    <row r="62" spans="1:29" ht="13.5" thickBot="1">
      <c r="A62" s="172" t="s">
        <v>190</v>
      </c>
      <c r="B62" s="337">
        <v>23.59</v>
      </c>
      <c r="C62" s="366">
        <f>B62/$B$63*100</f>
        <v>4.2645889073685739</v>
      </c>
      <c r="D62" s="1463">
        <v>79.790000000000006</v>
      </c>
      <c r="E62" s="366">
        <f>D62/$D$63*100</f>
        <v>6.9438763521804603</v>
      </c>
      <c r="F62" s="337">
        <v>0</v>
      </c>
      <c r="G62" s="366">
        <f>F62/$F$63*100</f>
        <v>0</v>
      </c>
      <c r="H62" s="337">
        <v>192.7</v>
      </c>
      <c r="I62" s="366">
        <f>H62/$H$63*100</f>
        <v>12.025711432850722</v>
      </c>
      <c r="J62" s="337">
        <v>107.8</v>
      </c>
      <c r="K62" s="366">
        <f>J62/$J$63*100</f>
        <v>9.798218505726231</v>
      </c>
      <c r="L62" s="337">
        <v>0</v>
      </c>
      <c r="M62" s="366">
        <f>L62/$L$63*100</f>
        <v>0</v>
      </c>
      <c r="N62" s="337">
        <v>0</v>
      </c>
      <c r="O62" s="366">
        <f>N62/$N$63*100</f>
        <v>0</v>
      </c>
      <c r="P62" s="337">
        <v>209.1</v>
      </c>
      <c r="Q62" s="366">
        <f>P62/$P$63*100</f>
        <v>50.482858522452915</v>
      </c>
      <c r="R62" s="337">
        <v>325.39999999999998</v>
      </c>
      <c r="S62" s="366">
        <f>R62/$R$63*100</f>
        <v>10.41813408465134</v>
      </c>
      <c r="T62" s="337">
        <v>37.5</v>
      </c>
      <c r="U62" s="366">
        <f>T62/$T$63*100</f>
        <v>4.1413583655438986</v>
      </c>
      <c r="V62" s="1497">
        <v>207</v>
      </c>
      <c r="W62" s="366">
        <f>V62/$V$63*100</f>
        <v>4.9482465995744986</v>
      </c>
      <c r="X62" s="1080">
        <v>2155.0768841499998</v>
      </c>
      <c r="Y62" s="366">
        <f>X62/$X$63*100</f>
        <v>9.6320379211383678</v>
      </c>
      <c r="Z62" s="1080">
        <v>2188.2684970099999</v>
      </c>
      <c r="AA62" s="366">
        <f>Z62/$Z$63*100</f>
        <v>17.179045215378824</v>
      </c>
      <c r="AB62">
        <v>47.7</v>
      </c>
      <c r="AC62" s="366">
        <f>AB62/$AB$63*100</f>
        <v>6.0525314046440801</v>
      </c>
    </row>
    <row r="63" spans="1:29" ht="13.5" thickBot="1">
      <c r="A63" s="164" t="s">
        <v>18</v>
      </c>
      <c r="B63" s="355">
        <f>SUM(B59:B62)</f>
        <v>553.16</v>
      </c>
      <c r="C63" s="365">
        <f t="shared" ref="C63:AA63" si="32">SUM(C59:C62)</f>
        <v>100.00000000000001</v>
      </c>
      <c r="D63" s="356">
        <f t="shared" si="32"/>
        <v>1149.07</v>
      </c>
      <c r="E63" s="365">
        <f t="shared" si="32"/>
        <v>100</v>
      </c>
      <c r="F63" s="356">
        <f t="shared" si="32"/>
        <v>296.10000000000002</v>
      </c>
      <c r="G63" s="365">
        <f t="shared" si="32"/>
        <v>100</v>
      </c>
      <c r="H63" s="356">
        <f t="shared" si="32"/>
        <v>1602.4</v>
      </c>
      <c r="I63" s="365">
        <f t="shared" si="32"/>
        <v>100</v>
      </c>
      <c r="J63" s="356">
        <f t="shared" si="32"/>
        <v>1100.2</v>
      </c>
      <c r="K63" s="365">
        <f t="shared" si="32"/>
        <v>99.999999999999986</v>
      </c>
      <c r="L63" s="356">
        <f>SUM(L59:L62)</f>
        <v>0.01</v>
      </c>
      <c r="M63" s="365">
        <f>SUM(M59:M62)</f>
        <v>100</v>
      </c>
      <c r="N63" s="356">
        <f t="shared" si="32"/>
        <v>5449.1</v>
      </c>
      <c r="O63" s="365">
        <f>SUM(O59:O62)</f>
        <v>99.999999999999986</v>
      </c>
      <c r="P63" s="356">
        <f t="shared" si="32"/>
        <v>414.20000000000005</v>
      </c>
      <c r="Q63" s="365">
        <f t="shared" si="32"/>
        <v>99.999999999999986</v>
      </c>
      <c r="R63" s="356">
        <f t="shared" si="32"/>
        <v>3123.4</v>
      </c>
      <c r="S63" s="365">
        <f t="shared" si="32"/>
        <v>100</v>
      </c>
      <c r="T63" s="356">
        <f t="shared" si="32"/>
        <v>905.5</v>
      </c>
      <c r="U63" s="365">
        <f t="shared" si="32"/>
        <v>99.999999999999986</v>
      </c>
      <c r="V63" s="356">
        <f t="shared" si="32"/>
        <v>4183.3</v>
      </c>
      <c r="W63" s="365">
        <f t="shared" si="32"/>
        <v>100.00000000000001</v>
      </c>
      <c r="X63" s="356">
        <f t="shared" si="32"/>
        <v>22374.048999750001</v>
      </c>
      <c r="Y63" s="365">
        <f t="shared" si="32"/>
        <v>100</v>
      </c>
      <c r="Z63" s="356">
        <f t="shared" si="32"/>
        <v>12738.009997499999</v>
      </c>
      <c r="AA63" s="365">
        <f t="shared" si="32"/>
        <v>100</v>
      </c>
      <c r="AB63" s="356">
        <f>SUM(AB59:AB62)</f>
        <v>788.10000000000014</v>
      </c>
      <c r="AC63" s="365">
        <f>SUM(AC59:AC62)</f>
        <v>99.999999999999986</v>
      </c>
    </row>
    <row r="64" spans="1:29" ht="13.5" thickBot="1"/>
    <row r="65" spans="1:29">
      <c r="A65" s="328" t="s">
        <v>1464</v>
      </c>
      <c r="B65" s="161"/>
      <c r="C65" s="166"/>
      <c r="D65" s="161">
        <v>0.2</v>
      </c>
      <c r="E65" s="166"/>
      <c r="F65" s="161">
        <v>0</v>
      </c>
      <c r="G65" s="166"/>
      <c r="H65" s="161">
        <v>0.2</v>
      </c>
      <c r="I65" s="166"/>
      <c r="J65" s="161">
        <v>0.2</v>
      </c>
      <c r="K65" s="166"/>
      <c r="L65" s="161">
        <v>0.2</v>
      </c>
      <c r="M65" s="166"/>
      <c r="N65" s="161">
        <v>8</v>
      </c>
      <c r="O65" s="166"/>
      <c r="P65" s="161">
        <v>0</v>
      </c>
      <c r="Q65" s="166"/>
      <c r="R65" s="161">
        <v>0</v>
      </c>
      <c r="S65" s="166"/>
      <c r="T65" s="161">
        <v>0</v>
      </c>
      <c r="U65" s="166"/>
      <c r="V65" s="161">
        <v>0.1</v>
      </c>
      <c r="W65" s="166"/>
      <c r="X65" s="161">
        <v>0</v>
      </c>
      <c r="Y65" s="166"/>
      <c r="Z65" s="161">
        <v>0</v>
      </c>
      <c r="AA65" s="166"/>
      <c r="AB65" s="161">
        <v>0</v>
      </c>
      <c r="AC65" s="166"/>
    </row>
    <row r="66" spans="1:29">
      <c r="A66" s="1422" t="s">
        <v>1503</v>
      </c>
      <c r="B66" s="145">
        <v>70.209999999999994</v>
      </c>
      <c r="C66" s="142"/>
      <c r="D66" s="1093">
        <v>0</v>
      </c>
      <c r="E66" s="142"/>
      <c r="F66" s="145">
        <v>0</v>
      </c>
      <c r="G66" s="142"/>
      <c r="H66" s="1093">
        <v>2.6</v>
      </c>
      <c r="I66" s="142"/>
      <c r="J66" s="1093">
        <v>2.4</v>
      </c>
      <c r="K66" s="142"/>
      <c r="L66" s="1093">
        <v>2.4</v>
      </c>
      <c r="M66" s="142"/>
      <c r="N66" s="1093">
        <v>0.28000000000000003</v>
      </c>
      <c r="O66" s="142"/>
      <c r="P66" s="338">
        <v>2.2999999999999998</v>
      </c>
      <c r="Q66" s="142"/>
      <c r="R66" s="1093">
        <v>2</v>
      </c>
      <c r="S66" s="142"/>
      <c r="T66" s="1093">
        <v>2.5</v>
      </c>
      <c r="U66" s="142"/>
      <c r="V66" s="1093">
        <v>0</v>
      </c>
      <c r="W66" s="142"/>
      <c r="X66" s="1093">
        <v>1.9</v>
      </c>
      <c r="Y66" s="142"/>
      <c r="Z66" s="1093">
        <v>2.6</v>
      </c>
      <c r="AA66" s="142"/>
      <c r="AB66" s="1093">
        <v>1.4</v>
      </c>
      <c r="AC66" s="142"/>
    </row>
    <row r="67" spans="1:29" ht="13.5" thickBot="1">
      <c r="A67" s="1423" t="s">
        <v>1466</v>
      </c>
      <c r="B67" s="163">
        <v>0.18</v>
      </c>
      <c r="C67" s="167"/>
      <c r="D67" s="163">
        <v>0.19</v>
      </c>
      <c r="E67" s="167"/>
      <c r="F67" s="163">
        <v>0</v>
      </c>
      <c r="G67" s="167"/>
      <c r="H67" s="163">
        <v>0.2</v>
      </c>
      <c r="I67" s="167"/>
      <c r="J67" s="163">
        <v>0.2</v>
      </c>
      <c r="K67" s="167"/>
      <c r="L67" s="163">
        <v>0.2</v>
      </c>
      <c r="M67" s="167"/>
      <c r="N67" s="163">
        <v>0</v>
      </c>
      <c r="O67" s="167"/>
      <c r="P67" s="1435">
        <v>0</v>
      </c>
      <c r="Q67" s="167"/>
      <c r="R67" s="163">
        <v>0.14000000000000001</v>
      </c>
      <c r="S67" s="167"/>
      <c r="T67" s="163">
        <v>0.21</v>
      </c>
      <c r="U67" s="167"/>
      <c r="V67" s="163">
        <v>0.2</v>
      </c>
      <c r="W67" s="167"/>
      <c r="X67" s="163">
        <v>0.15</v>
      </c>
      <c r="Y67" s="167"/>
      <c r="Z67" s="163">
        <v>0.21</v>
      </c>
      <c r="AA67" s="167"/>
      <c r="AB67" s="163">
        <v>0.12</v>
      </c>
      <c r="AC67" s="167"/>
    </row>
    <row r="68" spans="1:29">
      <c r="N68" t="s">
        <v>466</v>
      </c>
      <c r="X68" t="s">
        <v>466</v>
      </c>
    </row>
    <row r="69" spans="1:29">
      <c r="N69">
        <v>4872.3</v>
      </c>
      <c r="X69" s="337">
        <v>93</v>
      </c>
    </row>
  </sheetData>
  <sheetProtection password="DF1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&amp;CASSOCIAITON OF COLLECTIVE INVESTMENTS
QUARTERLY REPORT</oddHeader>
    <oddFooter>&amp;RPAGE 43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Q33"/>
  <sheetViews>
    <sheetView topLeftCell="F1" workbookViewId="0" xr3:uid="{67913566-EEE5-5A8D-A28F-42B3B39348C7}">
      <selection activeCell="K20" sqref="K20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855468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</cols>
  <sheetData>
    <row r="1" spans="1:17">
      <c r="A1" s="144" t="s">
        <v>1498</v>
      </c>
      <c r="F1" t="str">
        <f>Summary!V1</f>
        <v>QUARTER ENDED 31 DECEMBER 2004</v>
      </c>
    </row>
    <row r="2" spans="1:17">
      <c r="A2" s="145"/>
    </row>
    <row r="3" spans="1:17" s="507" customFormat="1" ht="12">
      <c r="A3" s="505"/>
      <c r="B3" s="430" t="s">
        <v>484</v>
      </c>
      <c r="C3" s="506"/>
      <c r="D3" s="430" t="s">
        <v>484</v>
      </c>
      <c r="E3" s="506"/>
      <c r="F3" s="430" t="s">
        <v>531</v>
      </c>
      <c r="G3" s="506"/>
      <c r="H3" s="325" t="s">
        <v>489</v>
      </c>
      <c r="I3" s="506"/>
      <c r="J3" s="325" t="s">
        <v>505</v>
      </c>
      <c r="K3" s="506"/>
      <c r="L3" s="325" t="s">
        <v>514</v>
      </c>
      <c r="M3" s="506"/>
      <c r="N3" s="325" t="s">
        <v>580</v>
      </c>
      <c r="O3" s="506"/>
      <c r="P3" s="325" t="s">
        <v>1504</v>
      </c>
      <c r="Q3" s="506"/>
    </row>
    <row r="4" spans="1:17" s="507" customFormat="1" ht="12">
      <c r="A4" s="505"/>
      <c r="B4" s="319" t="s">
        <v>1499</v>
      </c>
      <c r="C4" s="508"/>
      <c r="D4" s="319" t="s">
        <v>1500</v>
      </c>
      <c r="E4" s="508"/>
      <c r="F4" s="319" t="s">
        <v>1494</v>
      </c>
      <c r="G4" s="508"/>
      <c r="H4" s="169" t="s">
        <v>1494</v>
      </c>
      <c r="I4" s="508"/>
      <c r="J4" s="169" t="s">
        <v>1494</v>
      </c>
      <c r="K4" s="508"/>
      <c r="L4" s="169" t="s">
        <v>1494</v>
      </c>
      <c r="M4" s="508"/>
      <c r="N4" s="169" t="s">
        <v>1494</v>
      </c>
      <c r="O4" s="508"/>
      <c r="P4" s="169" t="s">
        <v>1494</v>
      </c>
      <c r="Q4" s="508"/>
    </row>
    <row r="5" spans="1:17">
      <c r="A5" s="142"/>
      <c r="B5" s="155" t="s">
        <v>116</v>
      </c>
      <c r="C5" s="157" t="s">
        <v>22</v>
      </c>
      <c r="D5" s="155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</row>
    <row r="6" spans="1:17">
      <c r="A6" s="141" t="s">
        <v>117</v>
      </c>
      <c r="C6" s="158"/>
      <c r="E6" s="158"/>
      <c r="G6" s="158"/>
      <c r="I6" s="158"/>
      <c r="K6" s="158"/>
      <c r="M6" s="158"/>
      <c r="O6" s="158"/>
      <c r="Q6" s="158"/>
    </row>
    <row r="7" spans="1:17">
      <c r="A7" s="141" t="s">
        <v>335</v>
      </c>
      <c r="C7" s="158"/>
      <c r="E7" s="158"/>
      <c r="G7" s="158"/>
      <c r="I7" s="158"/>
      <c r="K7" s="158"/>
      <c r="M7" s="158"/>
      <c r="O7" s="158"/>
      <c r="Q7" s="158"/>
    </row>
    <row r="8" spans="1:17" ht="12.75" customHeight="1">
      <c r="A8" s="171" t="s">
        <v>318</v>
      </c>
      <c r="B8" s="420">
        <v>1</v>
      </c>
      <c r="C8" s="425">
        <f t="shared" ref="C8:C14" si="0">B8/$B$17*100</f>
        <v>12.5</v>
      </c>
      <c r="D8" s="420">
        <v>1</v>
      </c>
      <c r="E8" s="425">
        <f>D8/$D$17*100</f>
        <v>12.5</v>
      </c>
      <c r="F8" s="420">
        <v>1</v>
      </c>
      <c r="G8" s="425">
        <f>F8/$F$17*100</f>
        <v>12.5</v>
      </c>
      <c r="H8" s="420">
        <v>1</v>
      </c>
      <c r="I8" s="425">
        <f t="shared" ref="I8:I14" si="1">H8/$H$17*100</f>
        <v>12.5</v>
      </c>
      <c r="J8" s="420">
        <v>1</v>
      </c>
      <c r="K8" s="425">
        <f>J8/$J$17*100</f>
        <v>12.5</v>
      </c>
      <c r="L8" s="420">
        <v>1</v>
      </c>
      <c r="M8" s="425">
        <f>L8/$L$17*100</f>
        <v>12.5</v>
      </c>
      <c r="N8" s="420">
        <v>1</v>
      </c>
      <c r="O8" s="425">
        <f t="shared" ref="O8:O14" si="2">N8/$N$17*100</f>
        <v>12.5</v>
      </c>
      <c r="P8" s="420">
        <v>1</v>
      </c>
      <c r="Q8" s="425">
        <f>P8/$P$17*100</f>
        <v>12.5</v>
      </c>
    </row>
    <row r="9" spans="1:17">
      <c r="A9" s="171" t="s">
        <v>319</v>
      </c>
      <c r="B9" s="420">
        <v>1</v>
      </c>
      <c r="C9" s="425">
        <f t="shared" si="0"/>
        <v>12.5</v>
      </c>
      <c r="D9" s="420">
        <v>1</v>
      </c>
      <c r="E9" s="425">
        <f t="shared" ref="E9:E14" si="3">D9/$D$17*100</f>
        <v>12.5</v>
      </c>
      <c r="F9" s="420">
        <v>1</v>
      </c>
      <c r="G9" s="425">
        <f t="shared" ref="G9:G14" si="4">F9/$F$17*100</f>
        <v>12.5</v>
      </c>
      <c r="H9" s="420">
        <v>1</v>
      </c>
      <c r="I9" s="425">
        <f t="shared" si="1"/>
        <v>12.5</v>
      </c>
      <c r="J9" s="420">
        <v>1</v>
      </c>
      <c r="K9" s="425">
        <f t="shared" ref="K9:K14" si="5">J9/$J$17*100</f>
        <v>12.5</v>
      </c>
      <c r="L9" s="420">
        <v>1</v>
      </c>
      <c r="M9" s="425">
        <f t="shared" ref="M9:M14" si="6">L9/$L$17*100</f>
        <v>12.5</v>
      </c>
      <c r="N9" s="420">
        <v>1</v>
      </c>
      <c r="O9" s="425">
        <f t="shared" si="2"/>
        <v>12.5</v>
      </c>
      <c r="P9" s="420">
        <v>1</v>
      </c>
      <c r="Q9" s="425">
        <f t="shared" ref="Q9:Q14" si="7">P9/$P$17*100</f>
        <v>12.5</v>
      </c>
    </row>
    <row r="10" spans="1:17">
      <c r="A10" s="171" t="s">
        <v>320</v>
      </c>
      <c r="B10" s="420">
        <v>1</v>
      </c>
      <c r="C10" s="425">
        <f t="shared" si="0"/>
        <v>12.5</v>
      </c>
      <c r="D10" s="420">
        <v>1</v>
      </c>
      <c r="E10" s="425">
        <f t="shared" si="3"/>
        <v>12.5</v>
      </c>
      <c r="F10" s="420">
        <v>1</v>
      </c>
      <c r="G10" s="425">
        <f t="shared" si="4"/>
        <v>12.5</v>
      </c>
      <c r="H10" s="420">
        <v>1</v>
      </c>
      <c r="I10" s="425">
        <f t="shared" si="1"/>
        <v>12.5</v>
      </c>
      <c r="J10" s="420">
        <v>1</v>
      </c>
      <c r="K10" s="425">
        <f t="shared" si="5"/>
        <v>12.5</v>
      </c>
      <c r="L10" s="420">
        <v>1</v>
      </c>
      <c r="M10" s="425">
        <f t="shared" si="6"/>
        <v>12.5</v>
      </c>
      <c r="N10" s="420">
        <v>1</v>
      </c>
      <c r="O10" s="425">
        <f t="shared" si="2"/>
        <v>12.5</v>
      </c>
      <c r="P10" s="420">
        <v>1</v>
      </c>
      <c r="Q10" s="425">
        <f t="shared" si="7"/>
        <v>12.5</v>
      </c>
    </row>
    <row r="11" spans="1:17">
      <c r="A11" s="171" t="s">
        <v>321</v>
      </c>
      <c r="B11" s="420">
        <v>1</v>
      </c>
      <c r="C11" s="425">
        <f t="shared" si="0"/>
        <v>12.5</v>
      </c>
      <c r="D11" s="420">
        <v>1</v>
      </c>
      <c r="E11" s="425">
        <f t="shared" si="3"/>
        <v>12.5</v>
      </c>
      <c r="F11" s="420">
        <v>1</v>
      </c>
      <c r="G11" s="425">
        <f t="shared" si="4"/>
        <v>12.5</v>
      </c>
      <c r="H11" s="420">
        <v>1</v>
      </c>
      <c r="I11" s="425">
        <f t="shared" si="1"/>
        <v>12.5</v>
      </c>
      <c r="J11" s="420">
        <v>1</v>
      </c>
      <c r="K11" s="425">
        <f t="shared" si="5"/>
        <v>12.5</v>
      </c>
      <c r="L11" s="420">
        <v>1</v>
      </c>
      <c r="M11" s="425">
        <f t="shared" si="6"/>
        <v>12.5</v>
      </c>
      <c r="N11" s="420">
        <v>1</v>
      </c>
      <c r="O11" s="425">
        <f t="shared" si="2"/>
        <v>12.5</v>
      </c>
      <c r="P11" s="420">
        <v>1</v>
      </c>
      <c r="Q11" s="425">
        <f t="shared" si="7"/>
        <v>12.5</v>
      </c>
    </row>
    <row r="12" spans="1:17">
      <c r="A12" s="171" t="s">
        <v>322</v>
      </c>
      <c r="B12" s="420">
        <v>1</v>
      </c>
      <c r="C12" s="425">
        <f t="shared" si="0"/>
        <v>12.5</v>
      </c>
      <c r="D12" s="420">
        <v>1</v>
      </c>
      <c r="E12" s="425">
        <f t="shared" si="3"/>
        <v>12.5</v>
      </c>
      <c r="F12" s="420">
        <v>1</v>
      </c>
      <c r="G12" s="425">
        <f t="shared" si="4"/>
        <v>12.5</v>
      </c>
      <c r="H12" s="420">
        <v>1</v>
      </c>
      <c r="I12" s="425">
        <f t="shared" si="1"/>
        <v>12.5</v>
      </c>
      <c r="J12" s="420">
        <v>1</v>
      </c>
      <c r="K12" s="425">
        <f t="shared" si="5"/>
        <v>12.5</v>
      </c>
      <c r="L12" s="420">
        <v>1</v>
      </c>
      <c r="M12" s="425">
        <f t="shared" si="6"/>
        <v>12.5</v>
      </c>
      <c r="N12" s="420">
        <v>1</v>
      </c>
      <c r="O12" s="425">
        <f t="shared" si="2"/>
        <v>12.5</v>
      </c>
      <c r="P12" s="420">
        <v>1</v>
      </c>
      <c r="Q12" s="425">
        <f t="shared" si="7"/>
        <v>12.5</v>
      </c>
    </row>
    <row r="13" spans="1:17">
      <c r="A13" s="171" t="s">
        <v>323</v>
      </c>
      <c r="B13" s="420">
        <v>1</v>
      </c>
      <c r="C13" s="425">
        <f t="shared" si="0"/>
        <v>12.5</v>
      </c>
      <c r="D13" s="420">
        <v>1</v>
      </c>
      <c r="E13" s="425">
        <f t="shared" si="3"/>
        <v>12.5</v>
      </c>
      <c r="F13" s="420">
        <v>1</v>
      </c>
      <c r="G13" s="425">
        <f t="shared" si="4"/>
        <v>12.5</v>
      </c>
      <c r="H13" s="420">
        <v>1</v>
      </c>
      <c r="I13" s="425">
        <f t="shared" si="1"/>
        <v>12.5</v>
      </c>
      <c r="J13" s="420">
        <v>1</v>
      </c>
      <c r="K13" s="425">
        <f t="shared" si="5"/>
        <v>12.5</v>
      </c>
      <c r="L13" s="420">
        <v>1</v>
      </c>
      <c r="M13" s="425">
        <f t="shared" si="6"/>
        <v>12.5</v>
      </c>
      <c r="N13" s="420">
        <v>1</v>
      </c>
      <c r="O13" s="425">
        <f t="shared" si="2"/>
        <v>12.5</v>
      </c>
      <c r="P13" s="420">
        <v>1</v>
      </c>
      <c r="Q13" s="425">
        <f t="shared" si="7"/>
        <v>12.5</v>
      </c>
    </row>
    <row r="14" spans="1:17" ht="13.5" thickBot="1">
      <c r="A14" s="171" t="s">
        <v>324</v>
      </c>
      <c r="B14" s="420">
        <v>1</v>
      </c>
      <c r="C14" s="425">
        <f t="shared" si="0"/>
        <v>12.5</v>
      </c>
      <c r="D14" s="420">
        <v>1</v>
      </c>
      <c r="E14" s="425">
        <f t="shared" si="3"/>
        <v>12.5</v>
      </c>
      <c r="F14" s="420">
        <v>1</v>
      </c>
      <c r="G14" s="425">
        <f t="shared" si="4"/>
        <v>12.5</v>
      </c>
      <c r="H14" s="420">
        <v>1</v>
      </c>
      <c r="I14" s="425">
        <f t="shared" si="1"/>
        <v>12.5</v>
      </c>
      <c r="J14" s="420">
        <v>1</v>
      </c>
      <c r="K14" s="425">
        <f t="shared" si="5"/>
        <v>12.5</v>
      </c>
      <c r="L14" s="420">
        <v>1</v>
      </c>
      <c r="M14" s="425">
        <f t="shared" si="6"/>
        <v>12.5</v>
      </c>
      <c r="N14" s="420">
        <v>1</v>
      </c>
      <c r="O14" s="425">
        <f t="shared" si="2"/>
        <v>12.5</v>
      </c>
      <c r="P14" s="420">
        <v>1</v>
      </c>
      <c r="Q14" s="425">
        <f t="shared" si="7"/>
        <v>12.5</v>
      </c>
    </row>
    <row r="15" spans="1:17" ht="16.5" customHeight="1" thickBot="1">
      <c r="A15" s="164" t="s">
        <v>174</v>
      </c>
      <c r="B15" s="422">
        <f>SUM(B8:B14)</f>
        <v>7</v>
      </c>
      <c r="C15" s="426">
        <f t="shared" ref="C15:J15" si="8">SUM(C8:C14)</f>
        <v>87.5</v>
      </c>
      <c r="D15" s="422">
        <f t="shared" si="8"/>
        <v>7</v>
      </c>
      <c r="E15" s="426">
        <f>SUM(E8:E14)</f>
        <v>87.5</v>
      </c>
      <c r="F15" s="422">
        <f>SUM(F8:F14)</f>
        <v>7</v>
      </c>
      <c r="G15" s="426">
        <f t="shared" si="8"/>
        <v>87.5</v>
      </c>
      <c r="H15" s="422">
        <f t="shared" si="8"/>
        <v>7</v>
      </c>
      <c r="I15" s="426">
        <f t="shared" si="8"/>
        <v>87.5</v>
      </c>
      <c r="J15" s="422">
        <f t="shared" si="8"/>
        <v>7</v>
      </c>
      <c r="K15" s="426">
        <f t="shared" ref="K15:P15" si="9">SUM(K8:K14)</f>
        <v>87.5</v>
      </c>
      <c r="L15" s="422">
        <f t="shared" si="9"/>
        <v>7</v>
      </c>
      <c r="M15" s="426">
        <f t="shared" si="9"/>
        <v>87.5</v>
      </c>
      <c r="N15" s="422">
        <f t="shared" si="9"/>
        <v>7</v>
      </c>
      <c r="O15" s="426">
        <f t="shared" si="9"/>
        <v>87.5</v>
      </c>
      <c r="P15" s="422">
        <f t="shared" si="9"/>
        <v>7</v>
      </c>
      <c r="Q15" s="426">
        <f>SUM(Q8:Q14)</f>
        <v>87.5</v>
      </c>
    </row>
    <row r="16" spans="1:17" ht="16.5" customHeight="1" thickBot="1">
      <c r="A16" s="164" t="s">
        <v>176</v>
      </c>
      <c r="B16" s="422">
        <v>1</v>
      </c>
      <c r="C16" s="426">
        <f>B16/$B$17*100</f>
        <v>12.5</v>
      </c>
      <c r="D16" s="422">
        <v>1</v>
      </c>
      <c r="E16" s="426">
        <f>D16/$D$17*100</f>
        <v>12.5</v>
      </c>
      <c r="F16" s="422">
        <v>1</v>
      </c>
      <c r="G16" s="426">
        <f>F16/$F$17*100</f>
        <v>12.5</v>
      </c>
      <c r="H16" s="422">
        <v>1</v>
      </c>
      <c r="I16" s="426">
        <f>H16/$H$17*100</f>
        <v>12.5</v>
      </c>
      <c r="J16" s="422">
        <v>1</v>
      </c>
      <c r="K16" s="426">
        <f>J16/$J$17*100</f>
        <v>12.5</v>
      </c>
      <c r="L16" s="422">
        <v>1</v>
      </c>
      <c r="M16" s="426">
        <f>L16/$L$17*100</f>
        <v>12.5</v>
      </c>
      <c r="N16" s="422">
        <v>1</v>
      </c>
      <c r="O16" s="426">
        <f>N16/$N$17*100</f>
        <v>12.5</v>
      </c>
      <c r="P16" s="422">
        <v>1</v>
      </c>
      <c r="Q16" s="426">
        <f>P16/$P$17*100</f>
        <v>12.5</v>
      </c>
    </row>
    <row r="17" spans="1:17" ht="16.5" customHeight="1" thickBot="1">
      <c r="A17" s="164" t="s">
        <v>178</v>
      </c>
      <c r="B17" s="422">
        <f>SUM(B15:B16)</f>
        <v>8</v>
      </c>
      <c r="C17" s="426">
        <f t="shared" ref="C17:J17" si="10">SUM(C15:C16)</f>
        <v>100</v>
      </c>
      <c r="D17" s="422">
        <f t="shared" si="10"/>
        <v>8</v>
      </c>
      <c r="E17" s="426">
        <f>SUM(E15:E16)</f>
        <v>100</v>
      </c>
      <c r="F17" s="422">
        <f>SUM(F15:F16)</f>
        <v>8</v>
      </c>
      <c r="G17" s="426">
        <f t="shared" si="10"/>
        <v>100</v>
      </c>
      <c r="H17" s="422">
        <f t="shared" si="10"/>
        <v>8</v>
      </c>
      <c r="I17" s="426">
        <f t="shared" si="10"/>
        <v>100</v>
      </c>
      <c r="J17" s="422">
        <f t="shared" si="10"/>
        <v>8</v>
      </c>
      <c r="K17" s="426">
        <f t="shared" ref="K17:P17" si="11">SUM(K15:K16)</f>
        <v>100</v>
      </c>
      <c r="L17" s="422">
        <f t="shared" si="11"/>
        <v>8</v>
      </c>
      <c r="M17" s="426">
        <f t="shared" si="11"/>
        <v>100</v>
      </c>
      <c r="N17" s="422">
        <f t="shared" si="11"/>
        <v>8</v>
      </c>
      <c r="O17" s="426">
        <f t="shared" si="11"/>
        <v>100</v>
      </c>
      <c r="P17" s="422">
        <f t="shared" si="11"/>
        <v>8</v>
      </c>
      <c r="Q17" s="426">
        <f>SUM(Q15:Q16)</f>
        <v>100</v>
      </c>
    </row>
    <row r="18" spans="1:17" ht="13.5" thickBot="1">
      <c r="B18" s="337"/>
      <c r="C18" s="367"/>
      <c r="D18" s="337"/>
      <c r="E18" s="367"/>
      <c r="F18" s="337"/>
      <c r="G18" s="367"/>
      <c r="H18" s="337"/>
      <c r="I18" s="367"/>
      <c r="J18" s="337"/>
      <c r="K18" s="367"/>
      <c r="L18" s="337"/>
      <c r="M18" s="367"/>
      <c r="N18" s="337"/>
      <c r="O18" s="367"/>
      <c r="P18" s="337"/>
      <c r="Q18" s="367"/>
    </row>
    <row r="19" spans="1:17" ht="16.5" customHeight="1">
      <c r="A19" s="160" t="s">
        <v>181</v>
      </c>
      <c r="B19" s="523">
        <v>1</v>
      </c>
      <c r="C19" s="453"/>
      <c r="D19" s="523">
        <v>1</v>
      </c>
      <c r="E19" s="453"/>
      <c r="F19" s="523">
        <v>1</v>
      </c>
      <c r="G19" s="453"/>
      <c r="H19" s="523">
        <v>1</v>
      </c>
      <c r="I19" s="453"/>
      <c r="J19" s="523">
        <v>1</v>
      </c>
      <c r="K19" s="453"/>
      <c r="L19" s="523">
        <v>1</v>
      </c>
      <c r="M19" s="453"/>
      <c r="N19" s="523">
        <v>1</v>
      </c>
      <c r="O19" s="453"/>
      <c r="P19" s="523">
        <v>1</v>
      </c>
      <c r="Q19" s="453"/>
    </row>
    <row r="20" spans="1:17" ht="16.5" customHeight="1" thickBot="1">
      <c r="A20" s="162" t="s">
        <v>182</v>
      </c>
      <c r="B20" s="424">
        <f>B17/B19*1000000</f>
        <v>8000000</v>
      </c>
      <c r="C20" s="456"/>
      <c r="D20" s="424">
        <f>D17/D19*1000000</f>
        <v>8000000</v>
      </c>
      <c r="E20" s="456"/>
      <c r="F20" s="424">
        <f>F17/F19*1000000</f>
        <v>8000000</v>
      </c>
      <c r="G20" s="456"/>
      <c r="H20" s="424">
        <f>H17/H19*1000000</f>
        <v>8000000</v>
      </c>
      <c r="I20" s="456"/>
      <c r="J20" s="424">
        <f>J17/J19*1000000</f>
        <v>8000000</v>
      </c>
      <c r="K20" s="456"/>
      <c r="L20" s="424">
        <f>L17/L19*1000000</f>
        <v>8000000</v>
      </c>
      <c r="M20" s="456"/>
      <c r="N20" s="424">
        <f>N17/N19*1000000</f>
        <v>8000000</v>
      </c>
      <c r="O20" s="456"/>
      <c r="P20" s="424">
        <f>P17/P19*1000000</f>
        <v>8000000</v>
      </c>
      <c r="Q20" s="456"/>
    </row>
    <row r="22" spans="1:17">
      <c r="A22" s="141" t="s">
        <v>329</v>
      </c>
      <c r="B22" s="430" t="s">
        <v>484</v>
      </c>
      <c r="C22" s="427"/>
      <c r="D22" s="430" t="s">
        <v>484</v>
      </c>
      <c r="E22" s="427"/>
      <c r="F22" s="430" t="s">
        <v>531</v>
      </c>
      <c r="G22" s="427"/>
      <c r="H22" s="325" t="s">
        <v>489</v>
      </c>
      <c r="I22" s="427"/>
      <c r="J22" s="325" t="s">
        <v>505</v>
      </c>
      <c r="K22" s="427"/>
      <c r="L22" s="325" t="s">
        <v>1505</v>
      </c>
      <c r="M22" s="427"/>
      <c r="N22" s="325" t="s">
        <v>580</v>
      </c>
      <c r="O22" s="427"/>
      <c r="P22" s="325" t="s">
        <v>1504</v>
      </c>
      <c r="Q22" s="427"/>
    </row>
    <row r="23" spans="1:17">
      <c r="A23" s="142"/>
      <c r="B23" s="431" t="s">
        <v>1499</v>
      </c>
      <c r="C23" s="429"/>
      <c r="D23" s="431" t="s">
        <v>1494</v>
      </c>
      <c r="E23" s="429"/>
      <c r="F23" s="431" t="s">
        <v>1494</v>
      </c>
      <c r="G23" s="429"/>
      <c r="H23" s="169" t="s">
        <v>1494</v>
      </c>
      <c r="I23" s="429"/>
      <c r="J23" s="169" t="s">
        <v>1494</v>
      </c>
      <c r="K23" s="429"/>
      <c r="L23" s="169" t="s">
        <v>1494</v>
      </c>
      <c r="M23" s="429"/>
      <c r="N23" s="169" t="s">
        <v>1494</v>
      </c>
      <c r="O23" s="429"/>
      <c r="P23" s="169" t="s">
        <v>1494</v>
      </c>
      <c r="Q23" s="429"/>
    </row>
    <row r="24" spans="1:17">
      <c r="A24" s="142"/>
      <c r="B24" s="155" t="s">
        <v>116</v>
      </c>
      <c r="C24" s="157" t="s">
        <v>22</v>
      </c>
      <c r="D24" s="155" t="s">
        <v>116</v>
      </c>
      <c r="E24" s="157" t="s">
        <v>22</v>
      </c>
      <c r="F24" s="156" t="s">
        <v>116</v>
      </c>
      <c r="G24" s="157" t="s">
        <v>22</v>
      </c>
      <c r="H24" s="156" t="s">
        <v>116</v>
      </c>
      <c r="I24" s="157" t="s">
        <v>22</v>
      </c>
      <c r="J24" s="156" t="s">
        <v>116</v>
      </c>
      <c r="K24" s="157" t="s">
        <v>22</v>
      </c>
      <c r="L24" s="156" t="s">
        <v>116</v>
      </c>
      <c r="M24" s="157" t="s">
        <v>22</v>
      </c>
      <c r="N24" s="156" t="s">
        <v>116</v>
      </c>
      <c r="O24" s="157" t="s">
        <v>22</v>
      </c>
      <c r="P24" s="156" t="s">
        <v>116</v>
      </c>
      <c r="Q24" s="157" t="s">
        <v>22</v>
      </c>
    </row>
    <row r="25" spans="1:17">
      <c r="A25" s="141" t="s">
        <v>186</v>
      </c>
      <c r="B25" s="337">
        <v>1</v>
      </c>
      <c r="C25" s="366">
        <f>B25/$B$29*100</f>
        <v>25</v>
      </c>
      <c r="D25" s="337">
        <v>1</v>
      </c>
      <c r="E25" s="366">
        <f>D25/$D$29*100</f>
        <v>25</v>
      </c>
      <c r="F25" s="337">
        <v>1</v>
      </c>
      <c r="G25" s="366">
        <f>F25/$F$29*100</f>
        <v>25</v>
      </c>
      <c r="H25" s="337">
        <v>1</v>
      </c>
      <c r="I25" s="366">
        <f>H25/$H$29*100</f>
        <v>25</v>
      </c>
      <c r="J25" s="337">
        <v>1</v>
      </c>
      <c r="K25" s="366">
        <f>J25/$J$29*100</f>
        <v>25</v>
      </c>
      <c r="L25" s="337">
        <v>1</v>
      </c>
      <c r="M25" s="366">
        <f>L25/$L$29*100</f>
        <v>25</v>
      </c>
      <c r="N25" s="337">
        <v>1</v>
      </c>
      <c r="O25" s="366">
        <f>N25/$N$29*100</f>
        <v>25</v>
      </c>
      <c r="P25" s="337">
        <v>1</v>
      </c>
      <c r="Q25" s="366">
        <f>P25/$P$29*100</f>
        <v>25</v>
      </c>
    </row>
    <row r="26" spans="1:17">
      <c r="A26" s="172" t="s">
        <v>188</v>
      </c>
      <c r="B26" s="337">
        <v>1</v>
      </c>
      <c r="C26" s="366">
        <f>B26/$B$29*100</f>
        <v>25</v>
      </c>
      <c r="D26" s="337">
        <v>1</v>
      </c>
      <c r="E26" s="366">
        <f>D26/$D$29*100</f>
        <v>25</v>
      </c>
      <c r="F26" s="337">
        <v>1</v>
      </c>
      <c r="G26" s="366">
        <f>F26/$F$29*100</f>
        <v>25</v>
      </c>
      <c r="H26" s="337">
        <v>1</v>
      </c>
      <c r="I26" s="366">
        <f>H26/$H$29*100</f>
        <v>25</v>
      </c>
      <c r="J26" s="337">
        <v>1</v>
      </c>
      <c r="K26" s="366">
        <f>J26/$J$29*100</f>
        <v>25</v>
      </c>
      <c r="L26" s="337">
        <v>1</v>
      </c>
      <c r="M26" s="366">
        <f>L26/$L$29*100</f>
        <v>25</v>
      </c>
      <c r="N26" s="337">
        <v>1</v>
      </c>
      <c r="O26" s="366">
        <f>N26/$N$29*100</f>
        <v>25</v>
      </c>
      <c r="P26" s="337">
        <v>1</v>
      </c>
      <c r="Q26" s="366">
        <f>P26/$P$29*100</f>
        <v>25</v>
      </c>
    </row>
    <row r="27" spans="1:17">
      <c r="A27" s="172" t="s">
        <v>189</v>
      </c>
      <c r="B27" s="337">
        <v>1</v>
      </c>
      <c r="C27" s="366">
        <f>B27/$B$29*100</f>
        <v>25</v>
      </c>
      <c r="D27" s="337">
        <v>1</v>
      </c>
      <c r="E27" s="366">
        <f>D27/$D$29*100</f>
        <v>25</v>
      </c>
      <c r="F27" s="337">
        <v>1</v>
      </c>
      <c r="G27" s="366">
        <f>F27/$F$29*100</f>
        <v>25</v>
      </c>
      <c r="H27" s="337">
        <v>1</v>
      </c>
      <c r="I27" s="366">
        <f>H27/$H$29*100</f>
        <v>25</v>
      </c>
      <c r="J27" s="337">
        <v>1</v>
      </c>
      <c r="K27" s="366">
        <f>J27/$J$29*100</f>
        <v>25</v>
      </c>
      <c r="L27" s="337">
        <v>1</v>
      </c>
      <c r="M27" s="366">
        <f>L27/$L$29*100</f>
        <v>25</v>
      </c>
      <c r="N27" s="337">
        <v>1</v>
      </c>
      <c r="O27" s="366">
        <f>N27/$N$29*100</f>
        <v>25</v>
      </c>
      <c r="P27" s="337">
        <v>1</v>
      </c>
      <c r="Q27" s="366">
        <f>P27/$P$29*100</f>
        <v>25</v>
      </c>
    </row>
    <row r="28" spans="1:17" ht="13.5" thickBot="1">
      <c r="A28" s="172" t="s">
        <v>190</v>
      </c>
      <c r="B28" s="337">
        <v>1</v>
      </c>
      <c r="C28" s="366">
        <f>B28/$B$29*100</f>
        <v>25</v>
      </c>
      <c r="D28" s="337">
        <v>1</v>
      </c>
      <c r="E28" s="366">
        <f>D28/$D$29*100</f>
        <v>25</v>
      </c>
      <c r="F28" s="337">
        <v>1</v>
      </c>
      <c r="G28" s="366">
        <f>F28/$F$29*100</f>
        <v>25</v>
      </c>
      <c r="H28" s="337">
        <v>1</v>
      </c>
      <c r="I28" s="366">
        <f>H28/$H$29*100</f>
        <v>25</v>
      </c>
      <c r="J28" s="337">
        <v>1</v>
      </c>
      <c r="K28" s="366">
        <f>J28/$J$29*100</f>
        <v>25</v>
      </c>
      <c r="L28" s="337">
        <v>1</v>
      </c>
      <c r="M28" s="366">
        <f>L28/$L$29*100</f>
        <v>25</v>
      </c>
      <c r="N28" s="337">
        <v>1</v>
      </c>
      <c r="O28" s="366">
        <f>N28/$N$29*100</f>
        <v>25</v>
      </c>
      <c r="P28" s="337">
        <v>1</v>
      </c>
      <c r="Q28" s="366">
        <f>P28/$P$29*100</f>
        <v>25</v>
      </c>
    </row>
    <row r="29" spans="1:17" ht="16.5" customHeight="1" thickBot="1">
      <c r="A29" s="164" t="s">
        <v>18</v>
      </c>
      <c r="B29" s="356">
        <f>SUM(B25:B28)</f>
        <v>4</v>
      </c>
      <c r="C29" s="365">
        <f t="shared" ref="C29:J29" si="12">SUM(C25:C28)</f>
        <v>100</v>
      </c>
      <c r="D29" s="356">
        <f t="shared" si="12"/>
        <v>4</v>
      </c>
      <c r="E29" s="365">
        <f>SUM(E25:E28)</f>
        <v>100</v>
      </c>
      <c r="F29" s="356">
        <f>SUM(F25:F28)</f>
        <v>4</v>
      </c>
      <c r="G29" s="365">
        <f t="shared" si="12"/>
        <v>100</v>
      </c>
      <c r="H29" s="356">
        <f t="shared" si="12"/>
        <v>4</v>
      </c>
      <c r="I29" s="365">
        <f t="shared" si="12"/>
        <v>100</v>
      </c>
      <c r="J29" s="356">
        <f t="shared" si="12"/>
        <v>4</v>
      </c>
      <c r="K29" s="365">
        <f t="shared" ref="K29:P29" si="13">SUM(K25:K28)</f>
        <v>100</v>
      </c>
      <c r="L29" s="356">
        <f t="shared" si="13"/>
        <v>4</v>
      </c>
      <c r="M29" s="365">
        <f t="shared" si="13"/>
        <v>100</v>
      </c>
      <c r="N29" s="356">
        <f t="shared" si="13"/>
        <v>4</v>
      </c>
      <c r="O29" s="365">
        <f t="shared" si="13"/>
        <v>100</v>
      </c>
      <c r="P29" s="356">
        <f t="shared" si="13"/>
        <v>4</v>
      </c>
      <c r="Q29" s="365">
        <f>SUM(Q25:Q28)</f>
        <v>100</v>
      </c>
    </row>
    <row r="30" spans="1:17" ht="13.5" thickBot="1">
      <c r="C30" s="337"/>
      <c r="E30" s="337"/>
      <c r="G30" s="337"/>
      <c r="I30" s="337"/>
      <c r="K30" s="337"/>
      <c r="M30" s="337"/>
      <c r="O30" s="337"/>
      <c r="Q30" s="337"/>
    </row>
    <row r="31" spans="1:17" ht="16.5" customHeight="1">
      <c r="A31" s="328" t="s">
        <v>1464</v>
      </c>
      <c r="B31" s="161">
        <v>1</v>
      </c>
      <c r="C31" s="166"/>
      <c r="D31" s="161">
        <v>1</v>
      </c>
      <c r="E31" s="166"/>
      <c r="F31" s="161">
        <v>1</v>
      </c>
      <c r="G31" s="166"/>
      <c r="H31" s="161">
        <v>1</v>
      </c>
      <c r="I31" s="166"/>
      <c r="J31" s="161">
        <v>1</v>
      </c>
      <c r="K31" s="166"/>
      <c r="L31" s="161">
        <v>1</v>
      </c>
      <c r="M31" s="166"/>
      <c r="N31" s="161">
        <v>1</v>
      </c>
      <c r="O31" s="166"/>
      <c r="P31" s="161">
        <v>1</v>
      </c>
      <c r="Q31" s="166"/>
    </row>
    <row r="32" spans="1:17" ht="16.5" customHeight="1" thickBot="1">
      <c r="A32" s="329" t="s">
        <v>1465</v>
      </c>
      <c r="B32" s="151">
        <v>1</v>
      </c>
      <c r="C32" s="154"/>
      <c r="D32" s="151">
        <v>1</v>
      </c>
      <c r="E32" s="154"/>
      <c r="F32" s="151">
        <v>1</v>
      </c>
      <c r="G32" s="154"/>
      <c r="H32" s="151">
        <v>1</v>
      </c>
      <c r="I32" s="154"/>
      <c r="J32" s="151">
        <v>1</v>
      </c>
      <c r="K32" s="154"/>
      <c r="L32" s="151">
        <v>1</v>
      </c>
      <c r="M32" s="154"/>
      <c r="N32" s="151">
        <v>1</v>
      </c>
      <c r="O32" s="154"/>
      <c r="P32" s="151">
        <v>1</v>
      </c>
      <c r="Q32" s="154"/>
    </row>
    <row r="33" spans="1:17" ht="16.5" customHeight="1" thickBot="1">
      <c r="A33" s="162" t="s">
        <v>1466</v>
      </c>
      <c r="B33" s="163">
        <v>1</v>
      </c>
      <c r="C33" s="167"/>
      <c r="D33" s="163">
        <v>1</v>
      </c>
      <c r="E33" s="167"/>
      <c r="F33" s="163">
        <v>1</v>
      </c>
      <c r="G33" s="167"/>
      <c r="H33" s="163">
        <v>1</v>
      </c>
      <c r="I33" s="167"/>
      <c r="J33" s="163">
        <v>1</v>
      </c>
      <c r="K33" s="167"/>
      <c r="L33" s="163">
        <v>1</v>
      </c>
      <c r="M33" s="167"/>
      <c r="N33" s="163">
        <v>1</v>
      </c>
      <c r="O33" s="167"/>
      <c r="P33" s="163">
        <v>1</v>
      </c>
      <c r="Q33" s="167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44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BQ63"/>
  <sheetViews>
    <sheetView workbookViewId="0" xr3:uid="{64C17E43-AD0B-5A5D-A572-A43E634F368E}">
      <selection activeCell="D13" sqref="D13"/>
    </sheetView>
  </sheetViews>
  <sheetFormatPr defaultRowHeight="12.75"/>
  <cols>
    <col min="1" max="1" width="36.42578125" style="337" bestFit="1" customWidth="1"/>
    <col min="2" max="2" width="12.7109375" style="337" customWidth="1"/>
    <col min="3" max="3" width="5.5703125" style="337" bestFit="1" customWidth="1"/>
    <col min="4" max="4" width="13.5703125" style="337" customWidth="1"/>
    <col min="5" max="5" width="5.42578125" style="337" customWidth="1"/>
    <col min="6" max="6" width="12.42578125" style="337" customWidth="1"/>
    <col min="7" max="7" width="3.7109375" style="337" customWidth="1"/>
    <col min="8" max="8" width="14.28515625" style="337" customWidth="1"/>
    <col min="9" max="9" width="5.85546875" style="337" customWidth="1"/>
    <col min="10" max="10" width="12.7109375" style="337" customWidth="1"/>
    <col min="11" max="11" width="6.28515625" style="367" customWidth="1"/>
    <col min="12" max="12" width="11.42578125" style="367" customWidth="1"/>
    <col min="13" max="13" width="6.28515625" style="367" customWidth="1"/>
    <col min="14" max="14" width="10.42578125" style="367" customWidth="1"/>
    <col min="15" max="15" width="6.28515625" style="367" customWidth="1"/>
    <col min="16" max="16" width="12.7109375" style="337" customWidth="1"/>
    <col min="17" max="17" width="6.28515625" style="367" customWidth="1"/>
    <col min="18" max="18" width="10.28515625" style="367" customWidth="1"/>
    <col min="19" max="19" width="5.28515625" style="367" customWidth="1"/>
    <col min="20" max="20" width="10.140625" style="337" customWidth="1"/>
    <col min="21" max="21" width="4.28515625" style="367" customWidth="1"/>
    <col min="22" max="22" width="10.85546875" style="367" customWidth="1"/>
    <col min="23" max="23" width="4.28515625" style="367" customWidth="1"/>
    <col min="24" max="24" width="12.7109375" style="337" customWidth="1"/>
    <col min="25" max="25" width="4.140625" style="367" customWidth="1"/>
    <col min="26" max="26" width="12.7109375" style="337" customWidth="1"/>
    <col min="27" max="27" width="6.28515625" style="367" customWidth="1"/>
    <col min="28" max="28" width="12.7109375" style="337" customWidth="1"/>
    <col min="29" max="29" width="4.7109375" style="337" customWidth="1"/>
    <col min="30" max="30" width="11.7109375" style="337" customWidth="1"/>
    <col min="31" max="31" width="4.7109375" style="337" customWidth="1"/>
    <col min="32" max="32" width="12.7109375" style="337" customWidth="1"/>
    <col min="33" max="33" width="4.7109375" style="337" customWidth="1"/>
    <col min="34" max="34" width="12.7109375" customWidth="1"/>
    <col min="35" max="35" width="4.7109375" customWidth="1"/>
    <col min="36" max="36" width="12.7109375" customWidth="1"/>
    <col min="37" max="37" width="4.7109375" customWidth="1"/>
    <col min="38" max="38" width="12.7109375" style="337" customWidth="1"/>
    <col min="39" max="39" width="4.7109375" style="337" customWidth="1"/>
    <col min="40" max="40" width="9.5703125" style="337" customWidth="1"/>
    <col min="41" max="41" width="4.7109375" style="337" customWidth="1"/>
    <col min="42" max="42" width="10" style="337" customWidth="1"/>
    <col min="43" max="43" width="4.7109375" style="337" customWidth="1"/>
    <col min="44" max="44" width="12" style="337" customWidth="1"/>
    <col min="45" max="45" width="4.7109375" style="337" customWidth="1"/>
    <col min="48" max="48" width="12.7109375" customWidth="1"/>
    <col min="49" max="49" width="5.140625" style="367" customWidth="1"/>
    <col min="50" max="50" width="12.7109375" customWidth="1"/>
    <col min="51" max="51" width="5.140625" style="367" customWidth="1"/>
    <col min="52" max="52" width="12.7109375" customWidth="1"/>
    <col min="53" max="53" width="5.140625" style="367" customWidth="1"/>
    <col min="54" max="54" width="4.7109375" customWidth="1"/>
    <col min="55" max="55" width="12.7109375" customWidth="1"/>
    <col min="56" max="56" width="4.7109375" customWidth="1"/>
    <col min="57" max="57" width="12.7109375" customWidth="1"/>
    <col min="58" max="58" width="4.7109375" customWidth="1"/>
    <col min="59" max="59" width="11.7109375" customWidth="1"/>
    <col min="60" max="60" width="4.7109375" customWidth="1"/>
  </cols>
  <sheetData>
    <row r="1" spans="1:69">
      <c r="A1" s="336" t="s">
        <v>1477</v>
      </c>
      <c r="AV1" s="145"/>
      <c r="AW1" s="587"/>
      <c r="AX1" s="145"/>
      <c r="AY1" s="587"/>
      <c r="AZ1" s="145"/>
      <c r="BA1" s="587"/>
      <c r="BB1" s="145"/>
      <c r="BC1" s="145"/>
      <c r="BD1" s="145"/>
      <c r="BE1" s="145"/>
    </row>
    <row r="2" spans="1:69">
      <c r="A2" s="338"/>
      <c r="AV2" s="145"/>
      <c r="AW2" s="587"/>
      <c r="AX2" s="145"/>
      <c r="AY2" s="587"/>
      <c r="AZ2" s="145"/>
      <c r="BA2" s="587"/>
      <c r="BB2" s="145"/>
      <c r="BC2" s="145"/>
      <c r="BD2" s="145"/>
      <c r="BE2" s="145"/>
    </row>
    <row r="3" spans="1:69">
      <c r="A3" s="513" t="s">
        <v>310</v>
      </c>
      <c r="B3" s="439" t="s">
        <v>78</v>
      </c>
      <c r="C3" s="514"/>
      <c r="D3" s="1364" t="s">
        <v>1506</v>
      </c>
      <c r="E3" s="514"/>
      <c r="F3" s="1364" t="s">
        <v>409</v>
      </c>
      <c r="G3" s="514"/>
      <c r="H3" s="1253" t="s">
        <v>1353</v>
      </c>
      <c r="I3" s="440"/>
      <c r="J3" s="1280" t="s">
        <v>1507</v>
      </c>
      <c r="K3" s="515"/>
      <c r="L3" s="1280" t="s">
        <v>414</v>
      </c>
      <c r="M3" s="515"/>
      <c r="N3" s="1280" t="s">
        <v>417</v>
      </c>
      <c r="O3" s="515"/>
      <c r="P3" s="1267" t="s">
        <v>442</v>
      </c>
      <c r="Q3" s="1354"/>
      <c r="R3" s="1280" t="s">
        <v>1508</v>
      </c>
      <c r="S3" s="515"/>
      <c r="T3" s="439" t="s">
        <v>442</v>
      </c>
      <c r="U3" s="515"/>
      <c r="V3" s="1280" t="s">
        <v>469</v>
      </c>
      <c r="W3" s="515"/>
      <c r="X3" s="1249" t="s">
        <v>444</v>
      </c>
      <c r="Y3" s="427"/>
      <c r="Z3" s="1280" t="s">
        <v>446</v>
      </c>
      <c r="AA3" s="515"/>
      <c r="AB3" s="439" t="s">
        <v>530</v>
      </c>
      <c r="AC3" s="515"/>
      <c r="AD3" s="439" t="s">
        <v>530</v>
      </c>
      <c r="AE3" s="515"/>
      <c r="AF3" s="439" t="s">
        <v>1389</v>
      </c>
      <c r="AG3" s="515"/>
      <c r="AH3" s="1006" t="s">
        <v>452</v>
      </c>
      <c r="AI3" s="515"/>
      <c r="AJ3" s="440" t="s">
        <v>470</v>
      </c>
      <c r="AK3" s="514"/>
      <c r="AL3" s="440" t="s">
        <v>589</v>
      </c>
      <c r="AM3" s="514"/>
      <c r="AN3" s="1257" t="s">
        <v>589</v>
      </c>
      <c r="AO3" s="1234"/>
      <c r="AP3" s="439" t="s">
        <v>1016</v>
      </c>
      <c r="AQ3" s="1234"/>
      <c r="AR3" s="440" t="s">
        <v>473</v>
      </c>
      <c r="AS3" s="514"/>
      <c r="AT3" s="1169" t="s">
        <v>484</v>
      </c>
      <c r="AU3" s="1234"/>
      <c r="AW3"/>
      <c r="AX3" s="510"/>
      <c r="AY3" s="145"/>
      <c r="AZ3" s="511"/>
      <c r="BA3" s="145"/>
      <c r="BB3" s="510"/>
      <c r="BC3" s="587"/>
      <c r="BD3" s="510"/>
      <c r="BE3" s="587"/>
      <c r="BF3" s="510"/>
      <c r="BG3" s="587"/>
      <c r="BH3" s="510"/>
      <c r="BI3" s="587"/>
      <c r="BJ3" s="145"/>
      <c r="BK3" s="511"/>
      <c r="BL3" s="145"/>
      <c r="BM3" s="511"/>
      <c r="BN3" s="145"/>
      <c r="BO3" s="174"/>
      <c r="BP3" s="145"/>
      <c r="BQ3" s="145"/>
    </row>
    <row r="4" spans="1:69">
      <c r="A4" s="513"/>
      <c r="B4" s="485"/>
      <c r="C4" s="517"/>
      <c r="D4" s="1365" t="s">
        <v>1509</v>
      </c>
      <c r="E4" s="517"/>
      <c r="F4" s="1365" t="s">
        <v>1510</v>
      </c>
      <c r="G4" s="517"/>
      <c r="H4" s="1255" t="s">
        <v>1511</v>
      </c>
      <c r="I4" s="383"/>
      <c r="J4" s="1281" t="s">
        <v>1512</v>
      </c>
      <c r="K4" s="518"/>
      <c r="L4" s="1281" t="s">
        <v>1487</v>
      </c>
      <c r="M4" s="518"/>
      <c r="N4" s="1281" t="s">
        <v>1513</v>
      </c>
      <c r="O4" s="518"/>
      <c r="P4" s="1369" t="s">
        <v>1513</v>
      </c>
      <c r="Q4" s="1355"/>
      <c r="R4" s="1281" t="s">
        <v>1514</v>
      </c>
      <c r="S4" s="518"/>
      <c r="T4" s="485" t="s">
        <v>1515</v>
      </c>
      <c r="U4" s="518"/>
      <c r="V4" s="1281" t="s">
        <v>1513</v>
      </c>
      <c r="W4" s="518"/>
      <c r="X4" s="1271" t="s">
        <v>1516</v>
      </c>
      <c r="Y4" s="429"/>
      <c r="Z4" s="1281" t="s">
        <v>1517</v>
      </c>
      <c r="AA4" s="518"/>
      <c r="AB4" s="485" t="s">
        <v>1513</v>
      </c>
      <c r="AC4" s="518"/>
      <c r="AD4" s="485" t="s">
        <v>1518</v>
      </c>
      <c r="AE4" s="518"/>
      <c r="AF4" s="485" t="s">
        <v>1487</v>
      </c>
      <c r="AG4" s="518"/>
      <c r="AH4" s="485" t="s">
        <v>1519</v>
      </c>
      <c r="AI4" s="518"/>
      <c r="AJ4" s="383" t="s">
        <v>1520</v>
      </c>
      <c r="AK4" s="517"/>
      <c r="AL4" s="383" t="s">
        <v>1487</v>
      </c>
      <c r="AM4" s="517"/>
      <c r="AN4" s="1258" t="s">
        <v>861</v>
      </c>
      <c r="AO4" s="1236"/>
      <c r="AP4" s="504" t="s">
        <v>1019</v>
      </c>
      <c r="AQ4" s="1236"/>
      <c r="AR4" s="383" t="s">
        <v>1511</v>
      </c>
      <c r="AS4" s="517"/>
      <c r="AT4" s="1168" t="s">
        <v>1024</v>
      </c>
      <c r="AU4" s="1236"/>
      <c r="AW4"/>
      <c r="AX4" s="1050"/>
      <c r="AY4" s="145"/>
      <c r="AZ4" s="145"/>
      <c r="BA4" s="145"/>
      <c r="BB4" s="1050"/>
      <c r="BC4" s="587"/>
      <c r="BD4" s="1050"/>
      <c r="BE4" s="587"/>
      <c r="BF4" s="1050"/>
      <c r="BG4" s="587"/>
      <c r="BH4" s="1050"/>
      <c r="BI4" s="587"/>
      <c r="BJ4" s="145"/>
      <c r="BK4" s="510"/>
      <c r="BL4" s="145"/>
      <c r="BM4" s="511"/>
      <c r="BN4" s="145"/>
      <c r="BO4" s="145"/>
      <c r="BP4" s="145"/>
      <c r="BQ4" s="145"/>
    </row>
    <row r="5" spans="1:69">
      <c r="A5" s="339"/>
      <c r="B5" s="345" t="s">
        <v>116</v>
      </c>
      <c r="C5" s="346" t="s">
        <v>22</v>
      </c>
      <c r="D5" s="345" t="s">
        <v>116</v>
      </c>
      <c r="E5" s="346" t="s">
        <v>22</v>
      </c>
      <c r="F5" s="345" t="s">
        <v>116</v>
      </c>
      <c r="G5" s="346" t="s">
        <v>22</v>
      </c>
      <c r="H5" s="347" t="s">
        <v>116</v>
      </c>
      <c r="I5" s="346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  <c r="T5" s="347" t="s">
        <v>116</v>
      </c>
      <c r="U5" s="370" t="s">
        <v>22</v>
      </c>
      <c r="V5" s="347" t="s">
        <v>116</v>
      </c>
      <c r="W5" s="370" t="s">
        <v>22</v>
      </c>
      <c r="X5" s="156" t="s">
        <v>116</v>
      </c>
      <c r="Y5" s="157" t="s">
        <v>22</v>
      </c>
      <c r="Z5" s="347" t="s">
        <v>116</v>
      </c>
      <c r="AA5" s="370" t="s">
        <v>22</v>
      </c>
      <c r="AB5" s="347" t="s">
        <v>116</v>
      </c>
      <c r="AC5" s="370" t="s">
        <v>22</v>
      </c>
      <c r="AD5" s="347" t="s">
        <v>116</v>
      </c>
      <c r="AE5" s="370" t="s">
        <v>22</v>
      </c>
      <c r="AF5" s="347" t="s">
        <v>116</v>
      </c>
      <c r="AG5" s="370" t="s">
        <v>22</v>
      </c>
      <c r="AH5" s="347" t="s">
        <v>116</v>
      </c>
      <c r="AI5" s="370" t="s">
        <v>22</v>
      </c>
      <c r="AJ5" s="347" t="s">
        <v>116</v>
      </c>
      <c r="AK5" s="346" t="s">
        <v>22</v>
      </c>
      <c r="AL5" s="347" t="s">
        <v>116</v>
      </c>
      <c r="AM5" s="346" t="s">
        <v>22</v>
      </c>
      <c r="AN5" s="156" t="s">
        <v>116</v>
      </c>
      <c r="AO5" s="157" t="s">
        <v>22</v>
      </c>
      <c r="AP5" s="156" t="s">
        <v>116</v>
      </c>
      <c r="AQ5" s="157" t="s">
        <v>22</v>
      </c>
      <c r="AR5" s="347" t="s">
        <v>116</v>
      </c>
      <c r="AS5" s="346" t="s">
        <v>22</v>
      </c>
      <c r="AT5" s="156" t="s">
        <v>116</v>
      </c>
      <c r="AU5" s="157" t="s">
        <v>22</v>
      </c>
      <c r="AW5"/>
      <c r="AX5" s="174"/>
      <c r="AY5" s="145"/>
      <c r="AZ5" s="174"/>
      <c r="BA5" s="174"/>
      <c r="BB5" s="174"/>
      <c r="BC5" s="777"/>
      <c r="BD5" s="174"/>
      <c r="BE5" s="777"/>
      <c r="BF5" s="174"/>
      <c r="BG5" s="777"/>
      <c r="BH5" s="174"/>
      <c r="BI5" s="777"/>
      <c r="BJ5" s="174"/>
      <c r="BK5" s="174"/>
      <c r="BL5" s="174"/>
      <c r="BM5" s="174"/>
      <c r="BN5" s="174"/>
      <c r="BO5" s="174"/>
      <c r="BP5" s="174"/>
      <c r="BQ5" s="145"/>
    </row>
    <row r="6" spans="1:69">
      <c r="A6" s="348" t="s">
        <v>117</v>
      </c>
      <c r="C6" s="349"/>
      <c r="D6" s="379"/>
      <c r="E6" s="339"/>
      <c r="F6" s="379"/>
      <c r="G6" s="339"/>
      <c r="H6" s="379"/>
      <c r="I6" s="379"/>
      <c r="K6" s="366"/>
      <c r="L6" s="337"/>
      <c r="M6" s="366"/>
      <c r="N6" s="337"/>
      <c r="O6" s="366"/>
      <c r="Q6" s="366"/>
      <c r="R6" s="337"/>
      <c r="S6" s="366"/>
      <c r="U6" s="366"/>
      <c r="V6" s="337"/>
      <c r="W6" s="366"/>
      <c r="X6"/>
      <c r="Y6" s="158"/>
      <c r="AA6" s="366"/>
      <c r="AC6" s="366"/>
      <c r="AE6" s="366"/>
      <c r="AG6" s="366"/>
      <c r="AH6" s="337"/>
      <c r="AI6" s="366"/>
      <c r="AJ6" s="337"/>
      <c r="AK6" s="349"/>
      <c r="AM6" s="349"/>
      <c r="AN6"/>
      <c r="AO6" s="158"/>
      <c r="AP6"/>
      <c r="AQ6" s="158"/>
      <c r="AS6" s="349"/>
      <c r="AT6" s="145"/>
      <c r="AU6" s="158"/>
      <c r="AW6"/>
      <c r="AX6" s="145"/>
      <c r="AY6" s="144"/>
      <c r="AZ6" s="145"/>
      <c r="BA6" s="145"/>
      <c r="BB6" s="145"/>
      <c r="BC6" s="587"/>
      <c r="BD6" s="145"/>
      <c r="BE6" s="587"/>
      <c r="BF6" s="145"/>
      <c r="BG6" s="587"/>
      <c r="BH6" s="145"/>
      <c r="BI6" s="587"/>
      <c r="BJ6" s="145"/>
      <c r="BK6" s="145"/>
      <c r="BL6" s="145"/>
      <c r="BM6" s="145"/>
      <c r="BN6" s="145"/>
      <c r="BO6" s="145"/>
      <c r="BP6" s="145"/>
      <c r="BQ6" s="145"/>
    </row>
    <row r="7" spans="1:69">
      <c r="A7" s="416" t="s">
        <v>119</v>
      </c>
      <c r="B7" s="337">
        <f>D7+F7+H7+J7+L7+N7+P7+R7+T7+V7+X7+Z7+AB7+AD7+AF7+AH7+AJ7+AL7+AP7+AN7+AR7+AT7+'D Varied (2)'!B7</f>
        <v>720.70460067999988</v>
      </c>
      <c r="C7" s="366">
        <f>B7/$B$10*100</f>
        <v>3.1916248751140324</v>
      </c>
      <c r="D7" s="421">
        <v>0</v>
      </c>
      <c r="E7" s="366">
        <f>D7/$D$10*100</f>
        <v>0</v>
      </c>
      <c r="F7" s="421">
        <v>0</v>
      </c>
      <c r="G7" s="366">
        <f>F7/$F$10*100</f>
        <v>0</v>
      </c>
      <c r="H7" s="421">
        <v>36.932000000000002</v>
      </c>
      <c r="I7" s="366">
        <f>H7/$H$10*100</f>
        <v>16.694919468214469</v>
      </c>
      <c r="J7" s="421">
        <v>0</v>
      </c>
      <c r="K7" s="366">
        <f>J7/$J$10*100</f>
        <v>0</v>
      </c>
      <c r="L7" s="421">
        <v>0</v>
      </c>
      <c r="M7" s="366">
        <f>L7/$L$10*100</f>
        <v>0</v>
      </c>
      <c r="N7" s="421"/>
      <c r="O7" s="366">
        <f>N7/$N$10*100</f>
        <v>0</v>
      </c>
      <c r="P7" s="421">
        <v>-9.9999999999999995E-8</v>
      </c>
      <c r="Q7" s="366">
        <f>P7/$P$10*100</f>
        <v>-2.58124842662535E-8</v>
      </c>
      <c r="R7" s="421"/>
      <c r="S7" s="366">
        <f>R7/$R$10*100</f>
        <v>0</v>
      </c>
      <c r="T7" s="421">
        <v>86.367758600000002</v>
      </c>
      <c r="U7" s="366">
        <f>T7/$T$10*100</f>
        <v>8.8474724412241876</v>
      </c>
      <c r="V7" s="421">
        <v>89.63</v>
      </c>
      <c r="W7" s="366">
        <f>V7/$V$10*100</f>
        <v>14.558218254703034</v>
      </c>
      <c r="X7" s="421">
        <v>123</v>
      </c>
      <c r="Y7" s="366">
        <f>X7/$X$10*100</f>
        <v>49.536850583970995</v>
      </c>
      <c r="Z7" s="421">
        <v>0</v>
      </c>
      <c r="AA7" s="366">
        <f>Z7/$Z$10*100</f>
        <v>0</v>
      </c>
      <c r="AB7" s="421">
        <v>0</v>
      </c>
      <c r="AC7" s="366">
        <f>AB7/$AB$10*100</f>
        <v>0</v>
      </c>
      <c r="AD7" s="421">
        <v>65.297263079999993</v>
      </c>
      <c r="AE7" s="366">
        <f>AD7/$AD$10*100</f>
        <v>2.9172974713975455</v>
      </c>
      <c r="AF7" s="421">
        <v>37.572760600000002</v>
      </c>
      <c r="AG7" s="366">
        <f>AF7/$AF$10*100</f>
        <v>2.9484347028937137</v>
      </c>
      <c r="AH7" s="421">
        <v>0</v>
      </c>
      <c r="AI7" s="366">
        <f>AH7/$AH$10*100</f>
        <v>0</v>
      </c>
      <c r="AJ7" s="421"/>
      <c r="AK7" s="366">
        <f>AJ7/$AJ$10*100</f>
        <v>0</v>
      </c>
      <c r="AL7" s="421"/>
      <c r="AM7" s="366">
        <f>AL7/$AL$10*100</f>
        <v>0</v>
      </c>
      <c r="AN7" s="421">
        <v>0</v>
      </c>
      <c r="AO7" s="366">
        <f>AN7/$AN$10*100</f>
        <v>0</v>
      </c>
      <c r="AP7" s="421">
        <v>0</v>
      </c>
      <c r="AQ7" s="366">
        <f>AP7/$AP$10*100</f>
        <v>0</v>
      </c>
      <c r="AR7" s="421">
        <v>0</v>
      </c>
      <c r="AS7" s="366">
        <f>AR7/$AR$10*100</f>
        <v>0</v>
      </c>
      <c r="AT7" s="421">
        <v>0</v>
      </c>
      <c r="AU7" s="366">
        <f>AT7/$AT$10*100</f>
        <v>0</v>
      </c>
      <c r="AW7"/>
      <c r="AX7" s="145"/>
      <c r="AY7" s="144"/>
      <c r="AZ7" s="145"/>
      <c r="BA7" s="145"/>
      <c r="BB7" s="145"/>
      <c r="BC7" s="587"/>
      <c r="BD7" s="145"/>
      <c r="BE7" s="587"/>
      <c r="BF7" s="145"/>
      <c r="BG7" s="587"/>
      <c r="BH7" s="145"/>
      <c r="BI7" s="587"/>
      <c r="BJ7" s="145"/>
      <c r="BK7" s="145"/>
      <c r="BL7" s="145"/>
      <c r="BM7" s="145"/>
      <c r="BN7" s="145"/>
      <c r="BO7" s="145"/>
      <c r="BP7" s="145"/>
      <c r="BQ7" s="145"/>
    </row>
    <row r="8" spans="1:69" ht="12.75" customHeight="1">
      <c r="A8" s="416" t="s">
        <v>278</v>
      </c>
      <c r="B8" s="337">
        <f>D8+F8+H8+J8+L8+N8+P8+R8+T8+V8+X8+Z8+AB8+AD8+AF8+AH8+AJ8+AL8+AP8+AN8+AR8+AT8+'D Varied (2)'!B8</f>
        <v>21860.414073370001</v>
      </c>
      <c r="C8" s="366">
        <f>B8/$B$10*100</f>
        <v>96.808375124885956</v>
      </c>
      <c r="D8" s="421">
        <v>3100.5810000000001</v>
      </c>
      <c r="E8" s="366">
        <f>D8/$D$10*100</f>
        <v>100</v>
      </c>
      <c r="F8" s="421">
        <v>50.043999999999997</v>
      </c>
      <c r="G8" s="366">
        <f>F8/$F$10*100</f>
        <v>100</v>
      </c>
      <c r="H8" s="421">
        <v>184.285</v>
      </c>
      <c r="I8" s="366">
        <f>H8/$H$10*100</f>
        <v>83.305080531785535</v>
      </c>
      <c r="J8" s="421">
        <v>528.16999999999996</v>
      </c>
      <c r="K8" s="366">
        <f>J8/$J$10*100</f>
        <v>100</v>
      </c>
      <c r="L8" s="421">
        <v>230.3</v>
      </c>
      <c r="M8" s="366">
        <f>L8/$L$10*100</f>
        <v>100</v>
      </c>
      <c r="N8" s="421">
        <v>95.1</v>
      </c>
      <c r="O8" s="366">
        <f>N8/$N$10*100</f>
        <v>100</v>
      </c>
      <c r="P8" s="421">
        <v>387.40943721000002</v>
      </c>
      <c r="Q8" s="366">
        <f>P8/$P$10*100</f>
        <v>100.00000002581248</v>
      </c>
      <c r="R8" s="421">
        <v>2256.7669999999998</v>
      </c>
      <c r="S8" s="366">
        <f>R8/$R$10*100</f>
        <v>100</v>
      </c>
      <c r="T8" s="421">
        <v>889.81791673000021</v>
      </c>
      <c r="U8" s="366">
        <f>T8/$T$10*100</f>
        <v>91.152527558775802</v>
      </c>
      <c r="V8" s="421">
        <v>526.03600000000006</v>
      </c>
      <c r="W8" s="366">
        <f>V8/$V$10*100</f>
        <v>85.441781745296964</v>
      </c>
      <c r="X8" s="421">
        <v>125.3</v>
      </c>
      <c r="Y8" s="366">
        <f>X8/$X$10*100</f>
        <v>50.463149416028998</v>
      </c>
      <c r="Z8" s="421">
        <v>282.2</v>
      </c>
      <c r="AA8" s="366">
        <f>Z8/$Z$10*100</f>
        <v>100</v>
      </c>
      <c r="AB8" s="421">
        <v>1401.53723253</v>
      </c>
      <c r="AC8" s="366">
        <f>AB8/$AB$10*100</f>
        <v>100</v>
      </c>
      <c r="AD8" s="421">
        <v>2172.98195665</v>
      </c>
      <c r="AE8" s="366">
        <f>AD8/$AD$10*100</f>
        <v>97.082702528602454</v>
      </c>
      <c r="AF8" s="421">
        <v>1236.7563118099999</v>
      </c>
      <c r="AG8" s="366">
        <f>AF8/$AF$10*100</f>
        <v>97.051565297106279</v>
      </c>
      <c r="AH8" s="421">
        <v>1764.44</v>
      </c>
      <c r="AI8" s="366">
        <f>AH8/$AH$10*100</f>
        <v>100</v>
      </c>
      <c r="AJ8" s="421">
        <v>2.4710000000000001</v>
      </c>
      <c r="AK8" s="366">
        <f>AJ8/$AJ$10*100</f>
        <v>100</v>
      </c>
      <c r="AL8" s="421">
        <v>302.18546626</v>
      </c>
      <c r="AM8" s="366">
        <f>AL8/$AL$10*100</f>
        <v>100</v>
      </c>
      <c r="AN8" s="421">
        <f>SUM('FOF3'!I8:I12)</f>
        <v>30.1</v>
      </c>
      <c r="AO8" s="366">
        <f>AN8/$AN$10*100</f>
        <v>100</v>
      </c>
      <c r="AP8" s="421">
        <f>SUM('FOF4'!I48:I52)</f>
        <v>0.4</v>
      </c>
      <c r="AQ8" s="366">
        <f>AP8/$AP$10*100</f>
        <v>100</v>
      </c>
      <c r="AR8" s="421">
        <v>374.69</v>
      </c>
      <c r="AS8" s="366">
        <f>AR8/$AR$10*100</f>
        <v>100</v>
      </c>
      <c r="AT8" s="421">
        <f>SUM('FOF4'!AA48:AA52)</f>
        <v>21</v>
      </c>
      <c r="AU8" s="366">
        <f>AT8/$AT$10*100</f>
        <v>100</v>
      </c>
      <c r="AW8"/>
      <c r="AX8" s="420"/>
      <c r="AY8" s="511"/>
      <c r="AZ8" s="420"/>
      <c r="BA8" s="1032"/>
      <c r="BB8" s="420"/>
      <c r="BC8" s="1032"/>
      <c r="BD8" s="420"/>
      <c r="BE8" s="1032"/>
      <c r="BF8" s="420"/>
      <c r="BG8" s="1032"/>
      <c r="BH8" s="420"/>
      <c r="BI8" s="1032"/>
      <c r="BJ8" s="174"/>
      <c r="BK8" s="174"/>
      <c r="BL8" s="174"/>
      <c r="BM8" s="174"/>
      <c r="BN8" s="174"/>
      <c r="BO8" s="174"/>
      <c r="BP8" s="174"/>
      <c r="BQ8" s="145"/>
    </row>
    <row r="9" spans="1:69" ht="13.5" thickBot="1">
      <c r="A9" s="417" t="s">
        <v>121</v>
      </c>
      <c r="B9" s="337">
        <f>D9+F9+H9+J9+L9+N9+P9+R9+T9+V9+X9+Z9+AB9+AD9+AF9+AH9+AJ9+AL9+AP9+AN9+AR9+AT9+'D Varied (2)'!B9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/>
      <c r="O9" s="366">
        <f>N9/$N$10*100</f>
        <v>0</v>
      </c>
      <c r="P9" s="421">
        <v>0</v>
      </c>
      <c r="Q9" s="366">
        <f>P9/$P$10*100</f>
        <v>0</v>
      </c>
      <c r="R9" s="421"/>
      <c r="S9" s="366">
        <f>R9/$R$10*100</f>
        <v>0</v>
      </c>
      <c r="T9" s="421">
        <v>0</v>
      </c>
      <c r="U9" s="366">
        <f>T9/$T$10*100</f>
        <v>0</v>
      </c>
      <c r="V9" s="421"/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/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  <c r="AH9" s="421">
        <v>0</v>
      </c>
      <c r="AI9" s="366">
        <f>AH9/$AH$10*100</f>
        <v>0</v>
      </c>
      <c r="AJ9" s="421"/>
      <c r="AK9" s="366">
        <f>AJ9/$AJ$10*100</f>
        <v>0</v>
      </c>
      <c r="AL9" s="421"/>
      <c r="AM9" s="366">
        <f>AL9/$AL$10*100</f>
        <v>0</v>
      </c>
      <c r="AN9" s="421">
        <v>0</v>
      </c>
      <c r="AO9" s="366">
        <f>AN9/$AN$10*100</f>
        <v>0</v>
      </c>
      <c r="AP9" s="421">
        <v>0</v>
      </c>
      <c r="AQ9" s="366">
        <f>AP9/$AP$10*100</f>
        <v>0</v>
      </c>
      <c r="AR9" s="421"/>
      <c r="AS9" s="366">
        <f>AR9/$AR$10*100</f>
        <v>0</v>
      </c>
      <c r="AT9" s="421">
        <v>0</v>
      </c>
      <c r="AU9" s="366">
        <f>AT9/$AT$10*100</f>
        <v>0</v>
      </c>
      <c r="AW9"/>
      <c r="AX9" s="420"/>
      <c r="AY9" s="511"/>
      <c r="AZ9" s="420"/>
      <c r="BA9" s="1032"/>
      <c r="BB9" s="420"/>
      <c r="BC9" s="1032"/>
      <c r="BD9" s="420"/>
      <c r="BE9" s="1032"/>
      <c r="BF9" s="420"/>
      <c r="BG9" s="1032"/>
      <c r="BH9" s="420"/>
      <c r="BI9" s="1032"/>
      <c r="BJ9" s="174"/>
      <c r="BK9" s="174"/>
      <c r="BL9" s="174"/>
      <c r="BM9" s="174"/>
      <c r="BN9" s="174"/>
      <c r="BO9" s="174"/>
      <c r="BP9" s="174"/>
      <c r="BQ9" s="145"/>
    </row>
    <row r="10" spans="1:69" ht="15.75" thickBot="1">
      <c r="A10" s="354" t="s">
        <v>123</v>
      </c>
      <c r="B10" s="355">
        <f t="shared" ref="B10:AU10" si="0">SUM(B7:B9)</f>
        <v>22581.118674050002</v>
      </c>
      <c r="C10" s="365">
        <f t="shared" si="0"/>
        <v>99.999999999999986</v>
      </c>
      <c r="D10" s="355">
        <f t="shared" si="0"/>
        <v>3100.5810000000001</v>
      </c>
      <c r="E10" s="365">
        <f t="shared" si="0"/>
        <v>100</v>
      </c>
      <c r="F10" s="355">
        <f t="shared" si="0"/>
        <v>50.043999999999997</v>
      </c>
      <c r="G10" s="365">
        <f t="shared" si="0"/>
        <v>100</v>
      </c>
      <c r="H10" s="355">
        <f t="shared" si="0"/>
        <v>221.21699999999998</v>
      </c>
      <c r="I10" s="365">
        <f t="shared" si="0"/>
        <v>100</v>
      </c>
      <c r="J10" s="355">
        <f t="shared" si="0"/>
        <v>528.16999999999996</v>
      </c>
      <c r="K10" s="365">
        <f t="shared" si="0"/>
        <v>100</v>
      </c>
      <c r="L10" s="355">
        <f t="shared" si="0"/>
        <v>230.3</v>
      </c>
      <c r="M10" s="365">
        <f t="shared" si="0"/>
        <v>100</v>
      </c>
      <c r="N10" s="355">
        <v>95.1</v>
      </c>
      <c r="O10" s="365">
        <f t="shared" si="0"/>
        <v>100</v>
      </c>
      <c r="P10" s="355">
        <v>387.40943711</v>
      </c>
      <c r="Q10" s="365">
        <f t="shared" si="0"/>
        <v>100</v>
      </c>
      <c r="R10" s="355">
        <v>2256.7669999999998</v>
      </c>
      <c r="S10" s="365">
        <f t="shared" si="0"/>
        <v>100</v>
      </c>
      <c r="T10" s="355">
        <v>976.18567533000021</v>
      </c>
      <c r="U10" s="365">
        <f t="shared" si="0"/>
        <v>99.999999999999986</v>
      </c>
      <c r="V10" s="355">
        <v>615.66600000000005</v>
      </c>
      <c r="W10" s="365">
        <f t="shared" si="0"/>
        <v>100</v>
      </c>
      <c r="X10" s="355">
        <v>248.3</v>
      </c>
      <c r="Y10" s="365">
        <f t="shared" si="0"/>
        <v>100</v>
      </c>
      <c r="Z10" s="355">
        <f t="shared" si="0"/>
        <v>282.2</v>
      </c>
      <c r="AA10" s="365">
        <f t="shared" si="0"/>
        <v>100</v>
      </c>
      <c r="AB10" s="355">
        <v>1401.53723253</v>
      </c>
      <c r="AC10" s="365">
        <f t="shared" si="0"/>
        <v>100</v>
      </c>
      <c r="AD10" s="355">
        <v>2238.27921973</v>
      </c>
      <c r="AE10" s="365">
        <f t="shared" si="0"/>
        <v>100</v>
      </c>
      <c r="AF10" s="355">
        <v>1274.32907241</v>
      </c>
      <c r="AG10" s="365">
        <f t="shared" si="0"/>
        <v>100</v>
      </c>
      <c r="AH10" s="355">
        <f t="shared" si="0"/>
        <v>1764.44</v>
      </c>
      <c r="AI10" s="365">
        <f t="shared" si="0"/>
        <v>100</v>
      </c>
      <c r="AJ10" s="355">
        <v>2.4710000000000001</v>
      </c>
      <c r="AK10" s="365">
        <f t="shared" si="0"/>
        <v>100</v>
      </c>
      <c r="AL10" s="355">
        <v>302.18546626</v>
      </c>
      <c r="AM10" s="365">
        <f t="shared" si="0"/>
        <v>100</v>
      </c>
      <c r="AN10" s="422">
        <f t="shared" si="0"/>
        <v>30.1</v>
      </c>
      <c r="AO10" s="365">
        <f t="shared" si="0"/>
        <v>100</v>
      </c>
      <c r="AP10" s="422">
        <f t="shared" si="0"/>
        <v>0.4</v>
      </c>
      <c r="AQ10" s="365">
        <f t="shared" si="0"/>
        <v>100</v>
      </c>
      <c r="AR10" s="355">
        <v>374.69</v>
      </c>
      <c r="AS10" s="365">
        <f t="shared" si="0"/>
        <v>100</v>
      </c>
      <c r="AT10" s="422">
        <f t="shared" si="0"/>
        <v>21</v>
      </c>
      <c r="AU10" s="365">
        <f t="shared" si="0"/>
        <v>100</v>
      </c>
      <c r="AW10"/>
      <c r="AX10" s="420"/>
      <c r="AY10" s="511"/>
      <c r="AZ10" s="420"/>
      <c r="BA10" s="1032"/>
      <c r="BB10" s="420"/>
      <c r="BC10" s="1032"/>
      <c r="BD10" s="420"/>
      <c r="BE10" s="1032"/>
      <c r="BF10" s="420"/>
      <c r="BG10" s="1032"/>
      <c r="BH10" s="420"/>
      <c r="BI10" s="1032"/>
      <c r="BJ10" s="174"/>
      <c r="BK10" s="174"/>
      <c r="BL10" s="174"/>
      <c r="BM10" s="174"/>
      <c r="BN10" s="174"/>
      <c r="BO10" s="174"/>
      <c r="BP10" s="174"/>
      <c r="BQ10" s="145"/>
    </row>
    <row r="11" spans="1:69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  <c r="AP11" s="421"/>
      <c r="AQ11" s="366"/>
      <c r="AR11" s="421"/>
      <c r="AS11" s="366"/>
      <c r="AT11" s="421"/>
      <c r="AU11" s="366"/>
      <c r="AW11"/>
      <c r="AX11" s="420"/>
      <c r="AY11" s="511"/>
      <c r="AZ11" s="420"/>
      <c r="BA11" s="1032"/>
      <c r="BB11" s="420"/>
      <c r="BC11" s="1032"/>
      <c r="BD11" s="420"/>
      <c r="BE11" s="1032"/>
      <c r="BF11" s="420"/>
      <c r="BG11" s="1032"/>
      <c r="BH11" s="420"/>
      <c r="BI11" s="1032"/>
      <c r="BJ11" s="174"/>
      <c r="BK11" s="174"/>
      <c r="BL11" s="174"/>
      <c r="BM11" s="174"/>
      <c r="BN11" s="174"/>
      <c r="BO11" s="174"/>
      <c r="BP11" s="174"/>
      <c r="BQ11" s="145"/>
    </row>
    <row r="12" spans="1:69">
      <c r="A12" s="351" t="s">
        <v>127</v>
      </c>
      <c r="B12" s="337">
        <f>D12+F12+H12+J12+L12+N12+P12+R12+T12+V12+X12+Z12+AB12+AD12+AF12+AH12+AJ12+AL12+AP12+AN12+AR12+AT12+'D Varied (2)'!B12</f>
        <v>12.211999899999999</v>
      </c>
      <c r="C12" s="425">
        <f t="shared" ref="C12:C24" si="1">B12/$B$27*100</f>
        <v>1.6944528828500873</v>
      </c>
      <c r="D12" s="420">
        <v>0</v>
      </c>
      <c r="E12" s="425">
        <v>0</v>
      </c>
      <c r="F12" s="420">
        <v>0</v>
      </c>
      <c r="G12" s="425">
        <v>0</v>
      </c>
      <c r="H12" s="420">
        <v>0</v>
      </c>
      <c r="I12" s="425">
        <v>0</v>
      </c>
      <c r="J12" s="420">
        <v>0</v>
      </c>
      <c r="K12" s="425">
        <v>0</v>
      </c>
      <c r="L12" s="420">
        <v>0</v>
      </c>
      <c r="M12" s="425">
        <v>0</v>
      </c>
      <c r="N12" s="420"/>
      <c r="O12" s="425">
        <v>0</v>
      </c>
      <c r="P12" s="420">
        <v>-9.9999999999999995E-8</v>
      </c>
      <c r="Q12" s="425">
        <v>0</v>
      </c>
      <c r="R12" s="420"/>
      <c r="S12" s="425">
        <v>0</v>
      </c>
      <c r="T12" s="420">
        <v>0</v>
      </c>
      <c r="U12" s="425">
        <f t="shared" ref="U12:U24" si="2">T12/$T$27*100</f>
        <v>0</v>
      </c>
      <c r="V12" s="420"/>
      <c r="W12" s="425">
        <v>0</v>
      </c>
      <c r="X12" s="420">
        <v>5.0999999999999996</v>
      </c>
      <c r="Y12" s="366">
        <f>X12/$X$27*100</f>
        <v>4.1463414634146334</v>
      </c>
      <c r="Z12" s="420">
        <v>0</v>
      </c>
      <c r="AA12" s="425">
        <v>0</v>
      </c>
      <c r="AB12" s="420">
        <v>0</v>
      </c>
      <c r="AC12" s="425">
        <v>0</v>
      </c>
      <c r="AD12" s="420">
        <v>0</v>
      </c>
      <c r="AE12" s="425">
        <f t="shared" ref="AE12:AE24" si="3">AD12/$AD$27*100</f>
        <v>0</v>
      </c>
      <c r="AF12" s="420">
        <v>0</v>
      </c>
      <c r="AG12" s="425">
        <f t="shared" ref="AG12:AG24" si="4">AF12/$AF$27*100</f>
        <v>0</v>
      </c>
      <c r="AH12" s="420">
        <v>0</v>
      </c>
      <c r="AI12" s="425">
        <v>0</v>
      </c>
      <c r="AJ12" s="420"/>
      <c r="AK12" s="425">
        <v>0</v>
      </c>
      <c r="AL12" s="420">
        <v>0</v>
      </c>
      <c r="AM12" s="425">
        <v>0</v>
      </c>
      <c r="AN12" s="420"/>
      <c r="AO12" s="425"/>
      <c r="AP12" s="420"/>
      <c r="AQ12" s="425"/>
      <c r="AR12" s="420"/>
      <c r="AS12" s="425">
        <v>0</v>
      </c>
      <c r="AT12" s="420"/>
      <c r="AU12" s="425"/>
      <c r="AW12"/>
      <c r="AX12" s="420"/>
      <c r="AY12" s="511"/>
      <c r="AZ12" s="420"/>
      <c r="BA12" s="1032"/>
      <c r="BB12" s="420"/>
      <c r="BC12" s="1032"/>
      <c r="BD12" s="420"/>
      <c r="BE12" s="1032"/>
      <c r="BF12" s="420"/>
      <c r="BG12" s="1032"/>
      <c r="BH12" s="420"/>
      <c r="BI12" s="1032"/>
      <c r="BJ12" s="174"/>
      <c r="BK12" s="174"/>
      <c r="BL12" s="174"/>
      <c r="BM12" s="174"/>
      <c r="BN12" s="174"/>
      <c r="BO12" s="174"/>
      <c r="BP12" s="174"/>
      <c r="BQ12" s="145"/>
    </row>
    <row r="13" spans="1:69">
      <c r="A13" s="351" t="s">
        <v>129</v>
      </c>
      <c r="B13" s="337">
        <f>D13+F13+H13+J13+L13+N13+P13+R13+T13+V13+X13+Z13+AB13+AD13+AF13+AH13+AJ13+AL13+AP13+AN13+AR13+AT13+'D Varied (2)'!B13</f>
        <v>5.4</v>
      </c>
      <c r="C13" s="425">
        <f t="shared" si="1"/>
        <v>0.74926675747765714</v>
      </c>
      <c r="D13" s="420">
        <v>0</v>
      </c>
      <c r="E13" s="425">
        <v>0</v>
      </c>
      <c r="F13" s="420">
        <v>0</v>
      </c>
      <c r="G13" s="425">
        <v>0</v>
      </c>
      <c r="H13" s="420">
        <v>0</v>
      </c>
      <c r="I13" s="425">
        <v>0</v>
      </c>
      <c r="J13" s="420">
        <v>0</v>
      </c>
      <c r="K13" s="425">
        <v>0</v>
      </c>
      <c r="L13" s="420">
        <v>0</v>
      </c>
      <c r="M13" s="425">
        <v>0</v>
      </c>
      <c r="N13" s="420"/>
      <c r="O13" s="425">
        <v>0</v>
      </c>
      <c r="P13" s="420">
        <v>0</v>
      </c>
      <c r="Q13" s="425">
        <v>0</v>
      </c>
      <c r="R13" s="420"/>
      <c r="S13" s="425">
        <v>0</v>
      </c>
      <c r="T13" s="420">
        <v>0</v>
      </c>
      <c r="U13" s="425">
        <f t="shared" si="2"/>
        <v>0</v>
      </c>
      <c r="V13" s="420"/>
      <c r="W13" s="425">
        <v>0</v>
      </c>
      <c r="X13" s="420">
        <v>5.4</v>
      </c>
      <c r="Y13" s="366">
        <f t="shared" ref="Y13:Y24" si="5">X13/$X$27*100</f>
        <v>4.3902439024390247</v>
      </c>
      <c r="Z13" s="420">
        <v>0</v>
      </c>
      <c r="AA13" s="425">
        <v>0</v>
      </c>
      <c r="AB13" s="420">
        <v>0</v>
      </c>
      <c r="AC13" s="425">
        <v>0</v>
      </c>
      <c r="AD13" s="420">
        <v>0</v>
      </c>
      <c r="AE13" s="425">
        <f t="shared" si="3"/>
        <v>0</v>
      </c>
      <c r="AF13" s="420">
        <v>0</v>
      </c>
      <c r="AG13" s="425">
        <f t="shared" si="4"/>
        <v>0</v>
      </c>
      <c r="AH13" s="420">
        <v>0</v>
      </c>
      <c r="AI13" s="425">
        <v>0</v>
      </c>
      <c r="AJ13" s="420"/>
      <c r="AK13" s="425">
        <v>0</v>
      </c>
      <c r="AL13" s="420">
        <v>0</v>
      </c>
      <c r="AM13" s="425">
        <v>0</v>
      </c>
      <c r="AN13" s="420"/>
      <c r="AO13" s="425"/>
      <c r="AP13" s="420"/>
      <c r="AQ13" s="425"/>
      <c r="AR13" s="420"/>
      <c r="AS13" s="425">
        <v>0</v>
      </c>
      <c r="AT13" s="420"/>
      <c r="AU13" s="425"/>
      <c r="AW13"/>
      <c r="AX13" s="420"/>
      <c r="AY13" s="511"/>
      <c r="AZ13" s="420"/>
      <c r="BA13" s="1032"/>
      <c r="BB13" s="420"/>
      <c r="BC13" s="1032"/>
      <c r="BD13" s="420"/>
      <c r="BE13" s="1032"/>
      <c r="BF13" s="420"/>
      <c r="BG13" s="1032"/>
      <c r="BH13" s="420"/>
      <c r="BI13" s="1032"/>
      <c r="BJ13" s="174"/>
      <c r="BK13" s="174"/>
      <c r="BL13" s="174"/>
      <c r="BM13" s="174"/>
      <c r="BN13" s="174"/>
      <c r="BO13" s="174"/>
      <c r="BP13" s="174"/>
      <c r="BQ13" s="145"/>
    </row>
    <row r="14" spans="1:69">
      <c r="A14" s="351" t="s">
        <v>130</v>
      </c>
      <c r="B14" s="337">
        <f>D14+F14+H14+J14+L14+N14+P14+R14+T14+V14+X14+Z14+AB14+AD14+AF14+AH14+AJ14+AL14+AP14+AN14+AR14+AT14+'D Varied (2)'!B14</f>
        <v>7.6</v>
      </c>
      <c r="C14" s="425">
        <f t="shared" si="1"/>
        <v>1.054523584598184</v>
      </c>
      <c r="D14" s="420">
        <v>0</v>
      </c>
      <c r="E14" s="425">
        <v>0</v>
      </c>
      <c r="F14" s="420">
        <v>0</v>
      </c>
      <c r="G14" s="425">
        <v>0</v>
      </c>
      <c r="H14" s="420">
        <v>0</v>
      </c>
      <c r="I14" s="425">
        <v>0</v>
      </c>
      <c r="J14" s="420">
        <v>0</v>
      </c>
      <c r="K14" s="425">
        <v>0</v>
      </c>
      <c r="L14" s="420">
        <v>0</v>
      </c>
      <c r="M14" s="425">
        <v>0</v>
      </c>
      <c r="N14" s="420"/>
      <c r="O14" s="425">
        <v>0</v>
      </c>
      <c r="P14" s="420">
        <v>0</v>
      </c>
      <c r="Q14" s="425">
        <v>0</v>
      </c>
      <c r="R14" s="420"/>
      <c r="S14" s="425">
        <v>0</v>
      </c>
      <c r="T14" s="420">
        <v>0</v>
      </c>
      <c r="U14" s="425">
        <f t="shared" si="2"/>
        <v>0</v>
      </c>
      <c r="V14" s="420"/>
      <c r="W14" s="425">
        <v>0</v>
      </c>
      <c r="X14" s="420">
        <v>7.6</v>
      </c>
      <c r="Y14" s="366">
        <f t="shared" si="5"/>
        <v>6.178861788617886</v>
      </c>
      <c r="Z14" s="420">
        <v>0</v>
      </c>
      <c r="AA14" s="425">
        <v>0</v>
      </c>
      <c r="AB14" s="420">
        <v>0</v>
      </c>
      <c r="AC14" s="425">
        <v>0</v>
      </c>
      <c r="AD14" s="420">
        <v>0</v>
      </c>
      <c r="AE14" s="425">
        <f t="shared" si="3"/>
        <v>0</v>
      </c>
      <c r="AF14" s="420">
        <v>0</v>
      </c>
      <c r="AG14" s="425">
        <f t="shared" si="4"/>
        <v>0</v>
      </c>
      <c r="AH14" s="420">
        <v>0</v>
      </c>
      <c r="AI14" s="425">
        <v>0</v>
      </c>
      <c r="AJ14" s="420"/>
      <c r="AK14" s="425">
        <v>0</v>
      </c>
      <c r="AL14" s="420">
        <v>0</v>
      </c>
      <c r="AM14" s="425">
        <v>0</v>
      </c>
      <c r="AN14" s="420"/>
      <c r="AO14" s="425"/>
      <c r="AP14" s="420"/>
      <c r="AQ14" s="425"/>
      <c r="AR14" s="420"/>
      <c r="AS14" s="425">
        <v>0</v>
      </c>
      <c r="AT14" s="420"/>
      <c r="AU14" s="425"/>
      <c r="AW14"/>
      <c r="AX14" s="420"/>
      <c r="AY14" s="511"/>
      <c r="AZ14" s="420"/>
      <c r="BA14" s="1032"/>
      <c r="BB14" s="420"/>
      <c r="BC14" s="1032"/>
      <c r="BD14" s="420"/>
      <c r="BE14" s="1032"/>
      <c r="BF14" s="420"/>
      <c r="BG14" s="1032"/>
      <c r="BH14" s="420"/>
      <c r="BI14" s="1032"/>
      <c r="BJ14" s="174"/>
      <c r="BK14" s="174"/>
      <c r="BL14" s="174"/>
      <c r="BM14" s="174"/>
      <c r="BN14" s="174"/>
      <c r="BO14" s="174"/>
      <c r="BP14" s="174"/>
      <c r="BQ14" s="145"/>
    </row>
    <row r="15" spans="1:69" ht="16.5" customHeight="1">
      <c r="A15" s="351" t="s">
        <v>284</v>
      </c>
      <c r="B15" s="337">
        <f>D15+F15+H15+J15+L15+N15+P15+R15+T15+V15+X15+Z15+AB15+AD15+AF15+AH15+AJ15+AL15+AP15+AN15+AR15+AT15+'D Varied (2)'!B15</f>
        <v>0</v>
      </c>
      <c r="C15" s="425">
        <f t="shared" si="1"/>
        <v>0</v>
      </c>
      <c r="D15" s="420">
        <v>0</v>
      </c>
      <c r="E15" s="425">
        <v>0</v>
      </c>
      <c r="F15" s="420">
        <v>0</v>
      </c>
      <c r="G15" s="425">
        <v>0</v>
      </c>
      <c r="H15" s="420">
        <v>0</v>
      </c>
      <c r="I15" s="425">
        <v>0</v>
      </c>
      <c r="J15" s="420">
        <v>0</v>
      </c>
      <c r="K15" s="425">
        <v>0</v>
      </c>
      <c r="L15" s="420">
        <v>0</v>
      </c>
      <c r="M15" s="425">
        <v>0</v>
      </c>
      <c r="N15" s="420"/>
      <c r="O15" s="425">
        <v>0</v>
      </c>
      <c r="P15" s="420">
        <v>0</v>
      </c>
      <c r="Q15" s="425">
        <v>0</v>
      </c>
      <c r="R15" s="420"/>
      <c r="S15" s="425">
        <v>0</v>
      </c>
      <c r="T15" s="420">
        <v>0</v>
      </c>
      <c r="U15" s="425">
        <f t="shared" si="2"/>
        <v>0</v>
      </c>
      <c r="V15" s="420"/>
      <c r="W15" s="425">
        <v>0</v>
      </c>
      <c r="X15" s="420">
        <v>0</v>
      </c>
      <c r="Y15" s="366">
        <f t="shared" si="5"/>
        <v>0</v>
      </c>
      <c r="Z15" s="420">
        <v>0</v>
      </c>
      <c r="AA15" s="425">
        <v>0</v>
      </c>
      <c r="AB15" s="420">
        <v>0</v>
      </c>
      <c r="AC15" s="425">
        <v>0</v>
      </c>
      <c r="AD15" s="420">
        <v>0</v>
      </c>
      <c r="AE15" s="425">
        <f t="shared" si="3"/>
        <v>0</v>
      </c>
      <c r="AF15" s="420">
        <v>0</v>
      </c>
      <c r="AG15" s="425">
        <f t="shared" si="4"/>
        <v>0</v>
      </c>
      <c r="AH15" s="420">
        <v>0</v>
      </c>
      <c r="AI15" s="425">
        <v>0</v>
      </c>
      <c r="AJ15" s="420"/>
      <c r="AK15" s="425">
        <v>0</v>
      </c>
      <c r="AL15" s="420">
        <v>0</v>
      </c>
      <c r="AM15" s="425">
        <v>0</v>
      </c>
      <c r="AN15" s="420"/>
      <c r="AO15" s="425"/>
      <c r="AP15" s="420"/>
      <c r="AQ15" s="425"/>
      <c r="AR15" s="420"/>
      <c r="AS15" s="425">
        <v>0</v>
      </c>
      <c r="AT15" s="420"/>
      <c r="AU15" s="425"/>
      <c r="AW15"/>
      <c r="AX15" s="420"/>
      <c r="AY15" s="144"/>
      <c r="AZ15" s="420"/>
      <c r="BA15" s="587"/>
      <c r="BB15" s="420"/>
      <c r="BC15" s="1032"/>
      <c r="BD15" s="420"/>
      <c r="BE15" s="1032"/>
      <c r="BF15" s="420"/>
      <c r="BG15" s="1032"/>
      <c r="BH15" s="420"/>
      <c r="BI15" s="1032"/>
      <c r="BJ15" s="145"/>
      <c r="BK15" s="145"/>
      <c r="BL15" s="145"/>
      <c r="BM15" s="145"/>
      <c r="BN15" s="145"/>
      <c r="BO15" s="145"/>
      <c r="BP15" s="145"/>
      <c r="BQ15" s="145"/>
    </row>
    <row r="16" spans="1:69" ht="16.5" customHeight="1">
      <c r="A16" s="351" t="s">
        <v>285</v>
      </c>
      <c r="B16" s="337">
        <f>D16+F16+H16+J16+L16+N16+P16+R16+T16+V16+X16+Z16+AB16+AD16+AF16+AH16+AJ16+AL16+AP16+AN16+AR16+AT16+'D Varied (2)'!B16</f>
        <v>15.8</v>
      </c>
      <c r="C16" s="425">
        <f t="shared" si="1"/>
        <v>2.1922990311383299</v>
      </c>
      <c r="D16" s="420">
        <v>0</v>
      </c>
      <c r="E16" s="425">
        <v>0</v>
      </c>
      <c r="F16" s="420">
        <v>0</v>
      </c>
      <c r="G16" s="425">
        <v>0</v>
      </c>
      <c r="H16" s="420">
        <v>0</v>
      </c>
      <c r="I16" s="425">
        <v>0</v>
      </c>
      <c r="J16" s="420">
        <v>0</v>
      </c>
      <c r="K16" s="425">
        <v>0</v>
      </c>
      <c r="L16" s="420">
        <v>0</v>
      </c>
      <c r="M16" s="425">
        <v>0</v>
      </c>
      <c r="N16" s="420"/>
      <c r="O16" s="425">
        <v>0</v>
      </c>
      <c r="P16" s="420">
        <v>0</v>
      </c>
      <c r="Q16" s="425">
        <v>0</v>
      </c>
      <c r="R16" s="420"/>
      <c r="S16" s="425">
        <v>0</v>
      </c>
      <c r="T16" s="420">
        <v>0</v>
      </c>
      <c r="U16" s="425">
        <f t="shared" si="2"/>
        <v>0</v>
      </c>
      <c r="V16" s="420"/>
      <c r="W16" s="425">
        <v>0</v>
      </c>
      <c r="X16" s="420">
        <v>15.8</v>
      </c>
      <c r="Y16" s="366">
        <f t="shared" si="5"/>
        <v>12.845528455284553</v>
      </c>
      <c r="Z16" s="420">
        <v>0</v>
      </c>
      <c r="AA16" s="425">
        <v>0</v>
      </c>
      <c r="AB16" s="420">
        <v>0</v>
      </c>
      <c r="AC16" s="425">
        <v>0</v>
      </c>
      <c r="AD16" s="420">
        <v>0</v>
      </c>
      <c r="AE16" s="425">
        <f t="shared" si="3"/>
        <v>0</v>
      </c>
      <c r="AF16" s="420">
        <v>0</v>
      </c>
      <c r="AG16" s="425">
        <f t="shared" si="4"/>
        <v>0</v>
      </c>
      <c r="AH16" s="420">
        <v>0</v>
      </c>
      <c r="AI16" s="425">
        <v>0</v>
      </c>
      <c r="AJ16" s="420"/>
      <c r="AK16" s="425">
        <v>0</v>
      </c>
      <c r="AL16" s="420">
        <v>0</v>
      </c>
      <c r="AM16" s="425">
        <v>0</v>
      </c>
      <c r="AN16" s="420"/>
      <c r="AO16" s="425"/>
      <c r="AP16" s="420"/>
      <c r="AQ16" s="425"/>
      <c r="AR16" s="420"/>
      <c r="AS16" s="425">
        <v>0</v>
      </c>
      <c r="AT16" s="420"/>
      <c r="AU16" s="425"/>
      <c r="AW16"/>
      <c r="AX16" s="420"/>
      <c r="AY16" s="144"/>
      <c r="AZ16" s="420"/>
      <c r="BA16" s="587"/>
      <c r="BB16" s="420"/>
      <c r="BC16" s="1032"/>
      <c r="BD16" s="420"/>
      <c r="BE16" s="1032"/>
      <c r="BF16" s="420"/>
      <c r="BG16" s="1032"/>
      <c r="BH16" s="420"/>
      <c r="BI16" s="1032"/>
      <c r="BJ16" s="145"/>
      <c r="BK16" s="145"/>
      <c r="BL16" s="145"/>
      <c r="BM16" s="145"/>
      <c r="BN16" s="145"/>
      <c r="BO16" s="145"/>
      <c r="BP16" s="145"/>
      <c r="BQ16" s="145"/>
    </row>
    <row r="17" spans="1:69" ht="16.5" customHeight="1">
      <c r="A17" s="351" t="s">
        <v>136</v>
      </c>
      <c r="B17" s="337">
        <f>D17+F17+H17+J17+L17+N17+P17+R17+T17+V17+X17+Z17+AB17+AD17+AF17+AH17+AJ17+AL17+AP17+AN17+AR17+AT17+'D Varied (2)'!B17</f>
        <v>9.1</v>
      </c>
      <c r="C17" s="425">
        <f t="shared" si="1"/>
        <v>1.2626532394530887</v>
      </c>
      <c r="D17" s="420">
        <v>0</v>
      </c>
      <c r="E17" s="425">
        <v>0</v>
      </c>
      <c r="F17" s="420">
        <v>0</v>
      </c>
      <c r="G17" s="425">
        <v>0</v>
      </c>
      <c r="H17" s="420">
        <v>0</v>
      </c>
      <c r="I17" s="425">
        <v>0</v>
      </c>
      <c r="J17" s="420">
        <v>0</v>
      </c>
      <c r="K17" s="425">
        <v>0</v>
      </c>
      <c r="L17" s="420">
        <v>0</v>
      </c>
      <c r="M17" s="425">
        <v>0</v>
      </c>
      <c r="N17" s="420"/>
      <c r="O17" s="425">
        <v>0</v>
      </c>
      <c r="P17" s="420">
        <v>0</v>
      </c>
      <c r="Q17" s="425">
        <v>0</v>
      </c>
      <c r="R17" s="420"/>
      <c r="S17" s="425">
        <v>0</v>
      </c>
      <c r="T17" s="420">
        <v>0</v>
      </c>
      <c r="U17" s="425">
        <f t="shared" si="2"/>
        <v>0</v>
      </c>
      <c r="V17" s="420"/>
      <c r="W17" s="425">
        <v>0</v>
      </c>
      <c r="X17" s="420">
        <v>9.1</v>
      </c>
      <c r="Y17" s="366">
        <f t="shared" si="5"/>
        <v>7.3983739837398366</v>
      </c>
      <c r="Z17" s="420">
        <v>0</v>
      </c>
      <c r="AA17" s="425">
        <v>0</v>
      </c>
      <c r="AB17" s="420">
        <v>0</v>
      </c>
      <c r="AC17" s="425">
        <v>0</v>
      </c>
      <c r="AD17" s="420">
        <v>0</v>
      </c>
      <c r="AE17" s="425">
        <f t="shared" si="3"/>
        <v>0</v>
      </c>
      <c r="AF17" s="420">
        <v>0</v>
      </c>
      <c r="AG17" s="425">
        <f t="shared" si="4"/>
        <v>0</v>
      </c>
      <c r="AH17" s="420">
        <v>0</v>
      </c>
      <c r="AI17" s="425">
        <v>0</v>
      </c>
      <c r="AJ17" s="420"/>
      <c r="AK17" s="425">
        <v>0</v>
      </c>
      <c r="AL17" s="420">
        <v>0</v>
      </c>
      <c r="AM17" s="425">
        <v>0</v>
      </c>
      <c r="AN17" s="420"/>
      <c r="AO17" s="425"/>
      <c r="AP17" s="420"/>
      <c r="AQ17" s="425"/>
      <c r="AR17" s="420"/>
      <c r="AS17" s="425">
        <v>0</v>
      </c>
      <c r="AT17" s="420"/>
      <c r="AU17" s="425"/>
      <c r="AW17"/>
      <c r="AX17" s="420"/>
      <c r="AY17" s="144"/>
      <c r="AZ17" s="420"/>
      <c r="BA17" s="587"/>
      <c r="BB17" s="420"/>
      <c r="BC17" s="1032"/>
      <c r="BD17" s="420"/>
      <c r="BE17" s="1032"/>
      <c r="BF17" s="420"/>
      <c r="BG17" s="1032"/>
      <c r="BH17" s="420"/>
      <c r="BI17" s="1032"/>
      <c r="BJ17" s="145"/>
      <c r="BK17" s="145"/>
      <c r="BL17" s="145"/>
      <c r="BM17" s="145"/>
      <c r="BN17" s="145"/>
      <c r="BO17" s="145"/>
      <c r="BP17" s="145"/>
      <c r="BQ17" s="145"/>
    </row>
    <row r="18" spans="1:69">
      <c r="A18" s="351" t="s">
        <v>138</v>
      </c>
      <c r="B18" s="337">
        <f>D18+F18+H18+J18+L18+N18+P18+R18+T18+V18+X18+Z18+AB18+AD18+AF18+AH18+AJ18+AL18+AP18+AN18+AR18+AT18+'D Varied (2)'!B18</f>
        <v>89.63</v>
      </c>
      <c r="C18" s="425">
        <f t="shared" si="1"/>
        <v>12.436440643096741</v>
      </c>
      <c r="D18" s="420">
        <v>0</v>
      </c>
      <c r="E18" s="425">
        <v>0</v>
      </c>
      <c r="F18" s="420">
        <v>0</v>
      </c>
      <c r="G18" s="425">
        <v>0</v>
      </c>
      <c r="H18" s="420">
        <v>0</v>
      </c>
      <c r="I18" s="425">
        <v>0</v>
      </c>
      <c r="J18" s="420">
        <v>0</v>
      </c>
      <c r="K18" s="425">
        <v>0</v>
      </c>
      <c r="L18" s="420">
        <v>0</v>
      </c>
      <c r="M18" s="425">
        <v>0</v>
      </c>
      <c r="N18" s="420"/>
      <c r="O18" s="425">
        <v>0</v>
      </c>
      <c r="P18" s="420">
        <v>0</v>
      </c>
      <c r="Q18" s="425">
        <v>0</v>
      </c>
      <c r="R18" s="420"/>
      <c r="S18" s="425">
        <v>0</v>
      </c>
      <c r="T18" s="420">
        <v>0</v>
      </c>
      <c r="U18" s="425">
        <f t="shared" si="2"/>
        <v>0</v>
      </c>
      <c r="V18" s="420">
        <v>89.63</v>
      </c>
      <c r="W18" s="425">
        <v>0</v>
      </c>
      <c r="X18" s="420">
        <v>0</v>
      </c>
      <c r="Y18" s="366">
        <f t="shared" si="5"/>
        <v>0</v>
      </c>
      <c r="Z18" s="420">
        <v>0</v>
      </c>
      <c r="AA18" s="425">
        <v>0</v>
      </c>
      <c r="AB18" s="420">
        <v>0</v>
      </c>
      <c r="AC18" s="425">
        <v>0</v>
      </c>
      <c r="AD18" s="420">
        <v>0</v>
      </c>
      <c r="AE18" s="425">
        <f t="shared" si="3"/>
        <v>0</v>
      </c>
      <c r="AF18" s="420">
        <v>0</v>
      </c>
      <c r="AG18" s="425">
        <f t="shared" si="4"/>
        <v>0</v>
      </c>
      <c r="AH18" s="420">
        <v>0</v>
      </c>
      <c r="AI18" s="425">
        <v>0</v>
      </c>
      <c r="AJ18" s="420"/>
      <c r="AK18" s="425">
        <v>0</v>
      </c>
      <c r="AL18" s="420">
        <v>0</v>
      </c>
      <c r="AM18" s="425">
        <v>0</v>
      </c>
      <c r="AN18" s="420"/>
      <c r="AO18" s="425"/>
      <c r="AP18" s="420"/>
      <c r="AQ18" s="425"/>
      <c r="AR18" s="420"/>
      <c r="AS18" s="425">
        <v>0</v>
      </c>
      <c r="AT18" s="420"/>
      <c r="AU18" s="425"/>
      <c r="AW18"/>
      <c r="AX18" s="420"/>
      <c r="AY18" s="145"/>
      <c r="AZ18" s="145"/>
      <c r="BA18" s="145"/>
      <c r="BB18" s="420"/>
      <c r="BC18" s="1032"/>
      <c r="BD18" s="420"/>
      <c r="BE18" s="1032"/>
      <c r="BF18" s="420"/>
      <c r="BG18" s="1032"/>
      <c r="BH18" s="420"/>
      <c r="BI18" s="1032"/>
      <c r="BJ18" s="145"/>
      <c r="BK18" s="145"/>
      <c r="BL18" s="145"/>
      <c r="BM18" s="145"/>
      <c r="BN18" s="145"/>
      <c r="BO18" s="145"/>
      <c r="BP18" s="145"/>
      <c r="BQ18" s="145"/>
    </row>
    <row r="19" spans="1:69" s="385" customFormat="1" ht="16.5" customHeight="1">
      <c r="A19" s="351" t="s">
        <v>140</v>
      </c>
      <c r="B19" s="337">
        <f>D19+F19+H19+J19+L19+N19+P19+R19+T19+V19+X19+Z19+AB19+AD19+AF19+AH19+AJ19+AL19+AP19+AN19+AR19+AT19+'D Varied (2)'!B19</f>
        <v>0</v>
      </c>
      <c r="C19" s="425">
        <f t="shared" si="1"/>
        <v>0</v>
      </c>
      <c r="D19" s="420">
        <v>0</v>
      </c>
      <c r="E19" s="425">
        <v>0</v>
      </c>
      <c r="F19" s="420">
        <v>0</v>
      </c>
      <c r="G19" s="425">
        <v>0</v>
      </c>
      <c r="H19" s="420">
        <v>0</v>
      </c>
      <c r="I19" s="425">
        <v>0</v>
      </c>
      <c r="J19" s="420">
        <v>0</v>
      </c>
      <c r="K19" s="425">
        <v>0</v>
      </c>
      <c r="L19" s="420">
        <v>0</v>
      </c>
      <c r="M19" s="425">
        <v>0</v>
      </c>
      <c r="N19" s="420"/>
      <c r="O19" s="425">
        <v>0</v>
      </c>
      <c r="P19" s="420">
        <v>0</v>
      </c>
      <c r="Q19" s="425">
        <v>0</v>
      </c>
      <c r="R19" s="420"/>
      <c r="S19" s="425">
        <v>0</v>
      </c>
      <c r="T19" s="420">
        <v>0</v>
      </c>
      <c r="U19" s="425">
        <f t="shared" si="2"/>
        <v>0</v>
      </c>
      <c r="V19" s="420"/>
      <c r="W19" s="425">
        <v>0</v>
      </c>
      <c r="X19" s="420">
        <v>0</v>
      </c>
      <c r="Y19" s="366">
        <f t="shared" si="5"/>
        <v>0</v>
      </c>
      <c r="Z19" s="420">
        <v>0</v>
      </c>
      <c r="AA19" s="425">
        <v>0</v>
      </c>
      <c r="AB19" s="420">
        <v>0</v>
      </c>
      <c r="AC19" s="425">
        <v>0</v>
      </c>
      <c r="AD19" s="420">
        <v>0</v>
      </c>
      <c r="AE19" s="425">
        <f t="shared" si="3"/>
        <v>0</v>
      </c>
      <c r="AF19" s="420">
        <v>0</v>
      </c>
      <c r="AG19" s="425">
        <f t="shared" si="4"/>
        <v>0</v>
      </c>
      <c r="AH19" s="420">
        <v>0</v>
      </c>
      <c r="AI19" s="425">
        <v>0</v>
      </c>
      <c r="AJ19" s="420"/>
      <c r="AK19" s="425">
        <v>0</v>
      </c>
      <c r="AL19" s="420">
        <v>0</v>
      </c>
      <c r="AM19" s="425">
        <v>0</v>
      </c>
      <c r="AN19" s="420"/>
      <c r="AO19" s="425"/>
      <c r="AP19" s="420"/>
      <c r="AQ19" s="425"/>
      <c r="AR19" s="420"/>
      <c r="AS19" s="425">
        <v>0</v>
      </c>
      <c r="AT19" s="420"/>
      <c r="AU19" s="425"/>
      <c r="AX19" s="1035"/>
      <c r="AY19" s="512"/>
      <c r="AZ19" s="420"/>
      <c r="BA19" s="512"/>
      <c r="BB19" s="1035"/>
      <c r="BC19" s="1032"/>
      <c r="BD19" s="1035"/>
      <c r="BE19" s="1032"/>
      <c r="BF19" s="1035"/>
      <c r="BG19" s="1032"/>
      <c r="BH19" s="1035"/>
      <c r="BI19" s="1032"/>
      <c r="BJ19" s="512"/>
      <c r="BK19" s="512"/>
      <c r="BL19" s="512"/>
      <c r="BM19" s="512"/>
      <c r="BN19" s="512"/>
      <c r="BO19" s="512"/>
      <c r="BP19" s="512"/>
      <c r="BQ19" s="512"/>
    </row>
    <row r="20" spans="1:69" s="385" customFormat="1" ht="16.5" customHeight="1">
      <c r="A20" s="351" t="s">
        <v>142</v>
      </c>
      <c r="B20" s="337">
        <f>D20+F20+H20+J20+L20+N20+P20+R20+T20+V20+X20+Z20+AB20+AD20+AF20+AH20+AJ20+AL20+AP20+AN20+AR20+AT20+'D Varied (2)'!B20</f>
        <v>417.58378227999998</v>
      </c>
      <c r="C20" s="425">
        <f t="shared" si="1"/>
        <v>57.941045652628056</v>
      </c>
      <c r="D20" s="420">
        <v>0</v>
      </c>
      <c r="E20" s="425">
        <v>0</v>
      </c>
      <c r="F20" s="420">
        <v>0</v>
      </c>
      <c r="G20" s="425">
        <v>0</v>
      </c>
      <c r="H20" s="420">
        <v>36.932000000000002</v>
      </c>
      <c r="I20" s="425">
        <v>0</v>
      </c>
      <c r="J20" s="420">
        <v>0</v>
      </c>
      <c r="K20" s="425">
        <v>0</v>
      </c>
      <c r="L20" s="420">
        <v>0</v>
      </c>
      <c r="M20" s="425">
        <v>0</v>
      </c>
      <c r="N20" s="420"/>
      <c r="O20" s="425">
        <v>0</v>
      </c>
      <c r="P20" s="420">
        <v>0</v>
      </c>
      <c r="Q20" s="425">
        <v>0</v>
      </c>
      <c r="R20" s="420"/>
      <c r="S20" s="425">
        <v>0</v>
      </c>
      <c r="T20" s="420">
        <v>86.367758600000002</v>
      </c>
      <c r="U20" s="425">
        <f t="shared" si="2"/>
        <v>100</v>
      </c>
      <c r="V20" s="420"/>
      <c r="W20" s="425">
        <v>0</v>
      </c>
      <c r="X20" s="420">
        <v>80</v>
      </c>
      <c r="Y20" s="366">
        <f t="shared" si="5"/>
        <v>65.040650406504056</v>
      </c>
      <c r="Z20" s="420">
        <v>0</v>
      </c>
      <c r="AA20" s="425">
        <v>0</v>
      </c>
      <c r="AB20" s="420">
        <v>0</v>
      </c>
      <c r="AC20" s="425">
        <v>0</v>
      </c>
      <c r="AD20" s="420">
        <v>65.297263079999993</v>
      </c>
      <c r="AE20" s="425">
        <f t="shared" si="3"/>
        <v>100</v>
      </c>
      <c r="AF20" s="420">
        <v>37.572760600000002</v>
      </c>
      <c r="AG20" s="425">
        <f t="shared" si="4"/>
        <v>100</v>
      </c>
      <c r="AH20" s="420">
        <v>0</v>
      </c>
      <c r="AI20" s="425">
        <v>0</v>
      </c>
      <c r="AJ20" s="420"/>
      <c r="AK20" s="425">
        <v>0</v>
      </c>
      <c r="AL20" s="420">
        <v>0</v>
      </c>
      <c r="AM20" s="425">
        <v>0</v>
      </c>
      <c r="AN20" s="420"/>
      <c r="AO20" s="425"/>
      <c r="AP20" s="420"/>
      <c r="AQ20" s="425"/>
      <c r="AR20" s="420"/>
      <c r="AS20" s="425">
        <v>0</v>
      </c>
      <c r="AT20" s="420"/>
      <c r="AU20" s="425"/>
      <c r="AX20" s="1035"/>
      <c r="AY20" s="512"/>
      <c r="AZ20" s="512"/>
      <c r="BA20" s="512"/>
      <c r="BB20" s="1035"/>
      <c r="BC20" s="1032"/>
      <c r="BD20" s="1035"/>
      <c r="BE20" s="1032"/>
      <c r="BF20" s="1035"/>
      <c r="BG20" s="1032"/>
      <c r="BH20" s="1035"/>
      <c r="BI20" s="1032"/>
      <c r="BJ20" s="512"/>
      <c r="BK20" s="512"/>
      <c r="BL20" s="512"/>
      <c r="BM20" s="512"/>
      <c r="BN20" s="512"/>
      <c r="BO20" s="512"/>
      <c r="BP20" s="512"/>
      <c r="BQ20" s="512"/>
    </row>
    <row r="21" spans="1:69">
      <c r="A21" s="351" t="s">
        <v>144</v>
      </c>
      <c r="B21" s="337">
        <f>D21+F21+H21+J21+L21+N21+P21+R21+T21+V21+X21+Z21+AB21+AD21+AF21+AH21+AJ21+AL21+AP21+AN21+AR21+AT21+'D Varied (2)'!B21</f>
        <v>0</v>
      </c>
      <c r="C21" s="425">
        <f t="shared" si="1"/>
        <v>0</v>
      </c>
      <c r="D21" s="420">
        <v>0</v>
      </c>
      <c r="E21" s="425">
        <v>0</v>
      </c>
      <c r="F21" s="420">
        <v>0</v>
      </c>
      <c r="G21" s="425">
        <v>0</v>
      </c>
      <c r="H21" s="420">
        <v>0</v>
      </c>
      <c r="I21" s="425">
        <v>0</v>
      </c>
      <c r="J21" s="420">
        <v>0</v>
      </c>
      <c r="K21" s="425">
        <v>0</v>
      </c>
      <c r="L21" s="420">
        <v>0</v>
      </c>
      <c r="M21" s="425">
        <v>0</v>
      </c>
      <c r="N21" s="420"/>
      <c r="O21" s="425">
        <v>0</v>
      </c>
      <c r="P21" s="420">
        <v>0</v>
      </c>
      <c r="Q21" s="425">
        <v>0</v>
      </c>
      <c r="R21" s="420"/>
      <c r="S21" s="425">
        <v>0</v>
      </c>
      <c r="T21" s="420">
        <v>0</v>
      </c>
      <c r="U21" s="425">
        <f t="shared" si="2"/>
        <v>0</v>
      </c>
      <c r="V21" s="420"/>
      <c r="W21" s="425">
        <v>0</v>
      </c>
      <c r="X21" s="420">
        <v>0</v>
      </c>
      <c r="Y21" s="366">
        <f t="shared" si="5"/>
        <v>0</v>
      </c>
      <c r="Z21" s="420">
        <v>0</v>
      </c>
      <c r="AA21" s="425">
        <v>0</v>
      </c>
      <c r="AB21" s="420">
        <v>0</v>
      </c>
      <c r="AC21" s="425">
        <v>0</v>
      </c>
      <c r="AD21" s="420">
        <v>0</v>
      </c>
      <c r="AE21" s="425">
        <f t="shared" si="3"/>
        <v>0</v>
      </c>
      <c r="AF21" s="420">
        <v>0</v>
      </c>
      <c r="AG21" s="425">
        <f t="shared" si="4"/>
        <v>0</v>
      </c>
      <c r="AH21" s="420">
        <v>0</v>
      </c>
      <c r="AI21" s="425">
        <v>0</v>
      </c>
      <c r="AJ21" s="420"/>
      <c r="AK21" s="425">
        <v>0</v>
      </c>
      <c r="AL21" s="420">
        <v>0</v>
      </c>
      <c r="AM21" s="425">
        <v>0</v>
      </c>
      <c r="AN21" s="420"/>
      <c r="AO21" s="425"/>
      <c r="AP21" s="420"/>
      <c r="AQ21" s="425"/>
      <c r="AR21" s="420"/>
      <c r="AS21" s="425">
        <v>0</v>
      </c>
      <c r="AT21" s="420"/>
      <c r="AU21" s="425"/>
      <c r="AW21"/>
      <c r="AX21" s="145"/>
      <c r="AY21" s="145"/>
      <c r="AZ21" s="145"/>
      <c r="BA21" s="145"/>
      <c r="BB21" s="145"/>
      <c r="BC21" s="587"/>
      <c r="BD21" s="145"/>
      <c r="BE21" s="587"/>
      <c r="BF21" s="145"/>
      <c r="BG21" s="587"/>
      <c r="BH21" s="145"/>
      <c r="BI21" s="587"/>
      <c r="BJ21" s="145"/>
      <c r="BK21" s="145"/>
      <c r="BL21" s="145"/>
      <c r="BM21" s="145"/>
      <c r="BN21" s="145"/>
      <c r="BO21" s="145"/>
      <c r="BP21" s="145"/>
      <c r="BQ21" s="145"/>
    </row>
    <row r="22" spans="1:69">
      <c r="A22" s="351" t="s">
        <v>146</v>
      </c>
      <c r="B22" s="337">
        <f>D22+F22+H22+J22+L22+N22+P22+R22+T22+V22+X22+Z22+AB22+AD22+AF22+AH22+AJ22+AL22+AP22+AN22+AR22+AT22+'D Varied (2)'!B22</f>
        <v>0</v>
      </c>
      <c r="C22" s="425">
        <f t="shared" si="1"/>
        <v>0</v>
      </c>
      <c r="D22" s="420">
        <v>0</v>
      </c>
      <c r="E22" s="425">
        <v>0</v>
      </c>
      <c r="F22" s="420">
        <v>0</v>
      </c>
      <c r="G22" s="425">
        <v>0</v>
      </c>
      <c r="H22" s="420">
        <v>0</v>
      </c>
      <c r="I22" s="425">
        <v>0</v>
      </c>
      <c r="J22" s="420">
        <v>0</v>
      </c>
      <c r="K22" s="425">
        <v>0</v>
      </c>
      <c r="L22" s="420">
        <v>0</v>
      </c>
      <c r="M22" s="425">
        <v>0</v>
      </c>
      <c r="N22" s="420"/>
      <c r="O22" s="425">
        <v>0</v>
      </c>
      <c r="P22" s="420">
        <v>0</v>
      </c>
      <c r="Q22" s="425">
        <v>0</v>
      </c>
      <c r="R22" s="420"/>
      <c r="S22" s="425">
        <v>0</v>
      </c>
      <c r="T22" s="420">
        <v>0</v>
      </c>
      <c r="U22" s="425">
        <f t="shared" si="2"/>
        <v>0</v>
      </c>
      <c r="V22" s="420"/>
      <c r="W22" s="425">
        <v>0</v>
      </c>
      <c r="X22" s="420">
        <v>0</v>
      </c>
      <c r="Y22" s="366">
        <f t="shared" si="5"/>
        <v>0</v>
      </c>
      <c r="Z22" s="420">
        <v>0</v>
      </c>
      <c r="AA22" s="425">
        <v>0</v>
      </c>
      <c r="AB22" s="420">
        <v>0</v>
      </c>
      <c r="AC22" s="425">
        <v>0</v>
      </c>
      <c r="AD22" s="420">
        <v>0</v>
      </c>
      <c r="AE22" s="425">
        <f t="shared" si="3"/>
        <v>0</v>
      </c>
      <c r="AF22" s="420">
        <v>0</v>
      </c>
      <c r="AG22" s="425">
        <f t="shared" si="4"/>
        <v>0</v>
      </c>
      <c r="AH22" s="420">
        <v>0</v>
      </c>
      <c r="AI22" s="425">
        <v>0</v>
      </c>
      <c r="AJ22" s="420"/>
      <c r="AK22" s="425">
        <v>0</v>
      </c>
      <c r="AL22" s="420">
        <v>0</v>
      </c>
      <c r="AM22" s="425">
        <v>0</v>
      </c>
      <c r="AN22" s="420"/>
      <c r="AO22" s="425"/>
      <c r="AP22" s="420"/>
      <c r="AQ22" s="425"/>
      <c r="AR22" s="420"/>
      <c r="AS22" s="425">
        <v>0</v>
      </c>
      <c r="AT22" s="420"/>
      <c r="AU22" s="425"/>
      <c r="AW22"/>
      <c r="AX22" s="510"/>
      <c r="AY22" s="144"/>
      <c r="AZ22" s="511"/>
      <c r="BA22" s="145"/>
      <c r="BB22" s="510"/>
      <c r="BC22" s="587"/>
      <c r="BD22" s="510"/>
      <c r="BE22" s="587"/>
      <c r="BF22" s="510"/>
      <c r="BG22" s="587"/>
      <c r="BH22" s="510"/>
      <c r="BI22" s="587"/>
      <c r="BJ22" s="145"/>
      <c r="BK22" s="511"/>
      <c r="BL22" s="145"/>
      <c r="BM22" s="511"/>
      <c r="BN22" s="145"/>
      <c r="BO22" s="174"/>
      <c r="BP22" s="145"/>
      <c r="BQ22" s="145"/>
    </row>
    <row r="23" spans="1:69">
      <c r="A23" s="351" t="s">
        <v>148</v>
      </c>
      <c r="B23" s="337">
        <f>D23+F23+H23+J23+L23+N23+P23+R23+T23+V23+X23+Z23+AB23+AD23+AF23+AH23+AJ23+AL23+AP23+AN23+AR23+AT23+'D Varied (2)'!B23</f>
        <v>0</v>
      </c>
      <c r="C23" s="425">
        <f t="shared" si="1"/>
        <v>0</v>
      </c>
      <c r="D23" s="420">
        <v>0</v>
      </c>
      <c r="E23" s="425">
        <v>0</v>
      </c>
      <c r="F23" s="420">
        <v>0</v>
      </c>
      <c r="G23" s="425">
        <v>0</v>
      </c>
      <c r="H23" s="420">
        <v>0</v>
      </c>
      <c r="I23" s="425">
        <v>0</v>
      </c>
      <c r="J23" s="420">
        <v>0</v>
      </c>
      <c r="K23" s="425">
        <v>0</v>
      </c>
      <c r="L23" s="420">
        <v>0</v>
      </c>
      <c r="M23" s="425">
        <v>0</v>
      </c>
      <c r="N23" s="420"/>
      <c r="O23" s="425">
        <v>-2</v>
      </c>
      <c r="P23" s="420">
        <v>0</v>
      </c>
      <c r="Q23" s="425">
        <v>0</v>
      </c>
      <c r="R23" s="420"/>
      <c r="S23" s="425">
        <v>0</v>
      </c>
      <c r="T23" s="420">
        <v>0</v>
      </c>
      <c r="U23" s="425">
        <f t="shared" si="2"/>
        <v>0</v>
      </c>
      <c r="V23" s="420"/>
      <c r="W23" s="425">
        <v>0</v>
      </c>
      <c r="X23" s="420">
        <v>0</v>
      </c>
      <c r="Y23" s="366">
        <f t="shared" si="5"/>
        <v>0</v>
      </c>
      <c r="Z23" s="420">
        <v>0</v>
      </c>
      <c r="AA23" s="425">
        <v>0</v>
      </c>
      <c r="AB23" s="420">
        <v>0</v>
      </c>
      <c r="AC23" s="425">
        <v>0</v>
      </c>
      <c r="AD23" s="420">
        <v>0</v>
      </c>
      <c r="AE23" s="425">
        <f t="shared" si="3"/>
        <v>0</v>
      </c>
      <c r="AF23" s="420">
        <v>0</v>
      </c>
      <c r="AG23" s="425">
        <f t="shared" si="4"/>
        <v>0</v>
      </c>
      <c r="AH23" s="420">
        <v>0</v>
      </c>
      <c r="AI23" s="425">
        <v>0</v>
      </c>
      <c r="AJ23" s="420"/>
      <c r="AK23" s="425">
        <v>0</v>
      </c>
      <c r="AL23" s="420">
        <v>0</v>
      </c>
      <c r="AM23" s="425">
        <v>0</v>
      </c>
      <c r="AN23" s="420"/>
      <c r="AO23" s="425"/>
      <c r="AP23" s="420"/>
      <c r="AQ23" s="425"/>
      <c r="AR23" s="420"/>
      <c r="AS23" s="425">
        <v>0</v>
      </c>
      <c r="AT23" s="420"/>
      <c r="AU23" s="425"/>
      <c r="AW23"/>
      <c r="AX23" s="1050"/>
      <c r="AY23" s="145"/>
      <c r="AZ23" s="145"/>
      <c r="BA23" s="145"/>
      <c r="BB23" s="1050"/>
      <c r="BC23" s="587"/>
      <c r="BD23" s="1050"/>
      <c r="BE23" s="587"/>
      <c r="BF23" s="1050"/>
      <c r="BG23" s="587"/>
      <c r="BH23" s="1050"/>
      <c r="BI23" s="587"/>
      <c r="BJ23" s="145"/>
      <c r="BK23" s="510"/>
      <c r="BL23" s="145"/>
      <c r="BM23" s="511"/>
      <c r="BN23" s="145"/>
      <c r="BO23" s="145"/>
      <c r="BP23" s="145"/>
      <c r="BQ23" s="145"/>
    </row>
    <row r="24" spans="1:69" ht="13.5" thickBot="1">
      <c r="A24" s="351" t="s">
        <v>150</v>
      </c>
      <c r="B24" s="337">
        <f>D24+F24+H24+J24+L24+N24+P24+R24+T24+V24+X24+Z24+AB24+AD24+AF24+AH24+AJ24+AL24+AP24+AN24+AR24+AT24+'D Varied (2)'!B24</f>
        <v>163.37881849999999</v>
      </c>
      <c r="C24" s="425">
        <f t="shared" si="1"/>
        <v>22.669318070004749</v>
      </c>
      <c r="D24" s="420">
        <v>0</v>
      </c>
      <c r="E24" s="425">
        <v>0</v>
      </c>
      <c r="F24" s="420">
        <v>0</v>
      </c>
      <c r="G24" s="425">
        <v>0</v>
      </c>
      <c r="H24" s="420">
        <v>0</v>
      </c>
      <c r="I24" s="425">
        <v>0</v>
      </c>
      <c r="J24" s="420">
        <v>0</v>
      </c>
      <c r="K24" s="425">
        <v>0</v>
      </c>
      <c r="L24" s="420">
        <v>0</v>
      </c>
      <c r="M24" s="425">
        <v>0</v>
      </c>
      <c r="N24" s="420"/>
      <c r="O24" s="425">
        <v>0</v>
      </c>
      <c r="P24" s="420">
        <v>0</v>
      </c>
      <c r="Q24" s="425">
        <v>0</v>
      </c>
      <c r="R24" s="420"/>
      <c r="S24" s="425">
        <v>0</v>
      </c>
      <c r="T24" s="420">
        <v>0</v>
      </c>
      <c r="U24" s="425">
        <f t="shared" si="2"/>
        <v>0</v>
      </c>
      <c r="V24" s="420"/>
      <c r="W24" s="425">
        <v>0</v>
      </c>
      <c r="X24" s="420">
        <v>0</v>
      </c>
      <c r="Y24" s="366">
        <f t="shared" si="5"/>
        <v>0</v>
      </c>
      <c r="Z24" s="420">
        <v>0</v>
      </c>
      <c r="AA24" s="425">
        <v>0</v>
      </c>
      <c r="AB24" s="420">
        <v>0</v>
      </c>
      <c r="AC24" s="425">
        <v>0</v>
      </c>
      <c r="AD24" s="420">
        <v>0</v>
      </c>
      <c r="AE24" s="425">
        <f t="shared" si="3"/>
        <v>0</v>
      </c>
      <c r="AF24" s="420">
        <v>0</v>
      </c>
      <c r="AG24" s="425">
        <f t="shared" si="4"/>
        <v>0</v>
      </c>
      <c r="AH24" s="420">
        <v>0</v>
      </c>
      <c r="AI24" s="425">
        <v>0</v>
      </c>
      <c r="AJ24" s="420"/>
      <c r="AK24" s="425">
        <v>0</v>
      </c>
      <c r="AL24" s="420">
        <v>0</v>
      </c>
      <c r="AM24" s="425">
        <v>0</v>
      </c>
      <c r="AN24" s="420"/>
      <c r="AO24" s="425"/>
      <c r="AP24" s="420"/>
      <c r="AQ24" s="425"/>
      <c r="AR24" s="420"/>
      <c r="AS24" s="425">
        <v>0</v>
      </c>
      <c r="AT24" s="420"/>
      <c r="AU24" s="425"/>
      <c r="AW24"/>
      <c r="AX24" s="174"/>
      <c r="AY24" s="145"/>
      <c r="AZ24" s="174"/>
      <c r="BA24" s="174"/>
      <c r="BB24" s="174"/>
      <c r="BC24" s="777"/>
      <c r="BD24" s="174"/>
      <c r="BE24" s="777"/>
      <c r="BF24" s="174"/>
      <c r="BG24" s="777"/>
      <c r="BH24" s="174"/>
      <c r="BI24" s="777"/>
      <c r="BJ24" s="174"/>
      <c r="BK24" s="174"/>
      <c r="BL24" s="174"/>
      <c r="BM24" s="174"/>
      <c r="BN24" s="174"/>
      <c r="BO24" s="174"/>
      <c r="BP24" s="174"/>
      <c r="BQ24" s="145"/>
    </row>
    <row r="25" spans="1:69" ht="13.5" thickBot="1">
      <c r="A25" s="362" t="s">
        <v>152</v>
      </c>
      <c r="B25" s="355">
        <f>SUM(B12:B24)</f>
        <v>720.70460068</v>
      </c>
      <c r="C25" s="426">
        <f>SUM(C12:C24)</f>
        <v>99.999999861246891</v>
      </c>
      <c r="D25" s="355">
        <f>SUM(D12:D24)</f>
        <v>0</v>
      </c>
      <c r="E25" s="365">
        <v>0</v>
      </c>
      <c r="F25" s="355">
        <f>SUM(F12:F24)</f>
        <v>0</v>
      </c>
      <c r="G25" s="365">
        <v>0</v>
      </c>
      <c r="H25" s="355">
        <f>SUM(H12:H24)</f>
        <v>36.932000000000002</v>
      </c>
      <c r="I25" s="365">
        <v>0</v>
      </c>
      <c r="J25" s="355">
        <f>SUM(J12:J24)</f>
        <v>0</v>
      </c>
      <c r="K25" s="365">
        <f>SUM(K12:K24)</f>
        <v>0</v>
      </c>
      <c r="L25" s="355">
        <f>SUM(L12:L24)</f>
        <v>0</v>
      </c>
      <c r="M25" s="365">
        <v>0</v>
      </c>
      <c r="N25" s="355">
        <v>0</v>
      </c>
      <c r="O25" s="365">
        <v>0</v>
      </c>
      <c r="P25" s="355">
        <v>-9.9999999999999995E-8</v>
      </c>
      <c r="Q25" s="365">
        <v>0</v>
      </c>
      <c r="R25" s="355">
        <v>0</v>
      </c>
      <c r="S25" s="365">
        <f>SUM(S12:S24)</f>
        <v>0</v>
      </c>
      <c r="T25" s="355">
        <v>86.367758600000002</v>
      </c>
      <c r="U25" s="365">
        <f t="shared" ref="U25:AM25" si="6">SUM(U12:U24)</f>
        <v>100</v>
      </c>
      <c r="V25" s="355">
        <v>89.63</v>
      </c>
      <c r="W25" s="365">
        <f t="shared" si="6"/>
        <v>0</v>
      </c>
      <c r="X25" s="355">
        <v>123</v>
      </c>
      <c r="Y25" s="365">
        <f t="shared" si="6"/>
        <v>100</v>
      </c>
      <c r="Z25" s="355">
        <f t="shared" si="6"/>
        <v>0</v>
      </c>
      <c r="AA25" s="1295">
        <f t="shared" si="6"/>
        <v>0</v>
      </c>
      <c r="AB25" s="355">
        <v>0</v>
      </c>
      <c r="AC25" s="365">
        <f t="shared" si="6"/>
        <v>0</v>
      </c>
      <c r="AD25" s="355">
        <v>65.297263079999993</v>
      </c>
      <c r="AE25" s="365">
        <f t="shared" si="6"/>
        <v>100</v>
      </c>
      <c r="AF25" s="355">
        <v>37.572760600000002</v>
      </c>
      <c r="AG25" s="365">
        <f t="shared" si="6"/>
        <v>100</v>
      </c>
      <c r="AH25" s="355">
        <f t="shared" si="6"/>
        <v>0</v>
      </c>
      <c r="AI25" s="365">
        <f t="shared" si="6"/>
        <v>0</v>
      </c>
      <c r="AJ25" s="355">
        <v>0</v>
      </c>
      <c r="AK25" s="365">
        <f t="shared" si="6"/>
        <v>0</v>
      </c>
      <c r="AL25" s="355">
        <f t="shared" si="6"/>
        <v>0</v>
      </c>
      <c r="AM25" s="365">
        <f t="shared" si="6"/>
        <v>0</v>
      </c>
      <c r="AN25" s="422">
        <f>SUM(AN12:AN21)</f>
        <v>0</v>
      </c>
      <c r="AO25" s="365">
        <f>SUM(AO12:AO21)</f>
        <v>0</v>
      </c>
      <c r="AP25" s="422">
        <f>SUM(AP12:AP21)</f>
        <v>0</v>
      </c>
      <c r="AQ25" s="365">
        <f>SUM(AQ12:AQ21)</f>
        <v>0</v>
      </c>
      <c r="AR25" s="355">
        <v>0</v>
      </c>
      <c r="AS25" s="365">
        <v>0</v>
      </c>
      <c r="AT25" s="422">
        <f>SUM(AT12:AT21)</f>
        <v>0</v>
      </c>
      <c r="AU25" s="365">
        <f>SUM(AU12:AU21)</f>
        <v>0</v>
      </c>
      <c r="AW25"/>
      <c r="AX25" s="338"/>
      <c r="AY25" s="144"/>
      <c r="AZ25" s="420"/>
      <c r="BA25" s="587"/>
      <c r="BB25" s="338"/>
      <c r="BC25" s="587"/>
      <c r="BD25" s="338"/>
      <c r="BE25" s="587"/>
      <c r="BF25" s="338"/>
      <c r="BG25" s="587"/>
      <c r="BH25" s="338"/>
      <c r="BI25" s="587"/>
      <c r="BJ25" s="145"/>
      <c r="BK25" s="145"/>
      <c r="BL25" s="145"/>
      <c r="BM25" s="145"/>
      <c r="BN25" s="145"/>
      <c r="BO25" s="145"/>
      <c r="BP25" s="145"/>
      <c r="BQ25" s="145"/>
    </row>
    <row r="26" spans="1:69" ht="13.5" thickBot="1">
      <c r="A26" s="362" t="s">
        <v>154</v>
      </c>
      <c r="B26" s="337">
        <f>D26+F26+H26+J26+L26+N26+P26+R26+T26+V26+X26+Z26+AB26+AD26+AF26+AH26+AJ26+AL26+AP26+AN26+AR26+AT26+'D Varied (2)'!B26</f>
        <v>9.9999999999999995E-7</v>
      </c>
      <c r="C26" s="426">
        <f>B26/B27*100</f>
        <v>1.3875310323660314E-7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425">
        <v>0</v>
      </c>
      <c r="L26" s="422">
        <v>0</v>
      </c>
      <c r="M26" s="365">
        <v>0</v>
      </c>
      <c r="N26" s="422"/>
      <c r="O26" s="365">
        <v>0</v>
      </c>
      <c r="P26" s="422">
        <v>0</v>
      </c>
      <c r="Q26" s="425">
        <v>0</v>
      </c>
      <c r="R26" s="422">
        <v>0</v>
      </c>
      <c r="S26" s="365">
        <v>0</v>
      </c>
      <c r="T26" s="422">
        <v>0</v>
      </c>
      <c r="U26" s="365">
        <f>T26/$T27*100</f>
        <v>0</v>
      </c>
      <c r="V26" s="422">
        <v>0</v>
      </c>
      <c r="W26" s="365">
        <v>0</v>
      </c>
      <c r="X26" s="422">
        <v>0</v>
      </c>
      <c r="Y26" s="366">
        <f>X26/$X$27*100</f>
        <v>0</v>
      </c>
      <c r="Z26" s="422">
        <v>0</v>
      </c>
      <c r="AA26" s="365">
        <v>0</v>
      </c>
      <c r="AB26" s="422">
        <v>0</v>
      </c>
      <c r="AC26" s="365">
        <v>0</v>
      </c>
      <c r="AD26" s="422">
        <v>0</v>
      </c>
      <c r="AE26" s="365">
        <f>AD26/$AD27*100</f>
        <v>0</v>
      </c>
      <c r="AF26" s="422">
        <v>0</v>
      </c>
      <c r="AG26" s="365">
        <f>AF26/$AF27*100</f>
        <v>0</v>
      </c>
      <c r="AH26" s="422">
        <v>0</v>
      </c>
      <c r="AI26" s="365">
        <v>0</v>
      </c>
      <c r="AJ26" s="422">
        <v>0</v>
      </c>
      <c r="AK26" s="365">
        <v>0</v>
      </c>
      <c r="AL26" s="422">
        <v>0</v>
      </c>
      <c r="AM26" s="365">
        <v>0</v>
      </c>
      <c r="AN26" s="422">
        <v>0</v>
      </c>
      <c r="AO26" s="365">
        <v>0</v>
      </c>
      <c r="AP26" s="422">
        <v>0</v>
      </c>
      <c r="AQ26" s="365">
        <v>0</v>
      </c>
      <c r="AR26" s="422"/>
      <c r="AS26" s="365">
        <v>0</v>
      </c>
      <c r="AT26" s="422">
        <v>0</v>
      </c>
      <c r="AU26" s="365">
        <v>0</v>
      </c>
      <c r="AW26"/>
      <c r="AX26" s="338"/>
      <c r="AY26" s="779"/>
      <c r="AZ26" s="420"/>
      <c r="BA26" s="587"/>
      <c r="BB26" s="338"/>
      <c r="BC26" s="587"/>
      <c r="BD26" s="338"/>
      <c r="BE26" s="587"/>
      <c r="BF26" s="338"/>
      <c r="BG26" s="587"/>
      <c r="BH26" s="338"/>
      <c r="BI26" s="587"/>
      <c r="BJ26" s="145"/>
      <c r="BK26" s="145"/>
      <c r="BL26" s="145"/>
      <c r="BM26" s="145"/>
      <c r="BN26" s="145"/>
      <c r="BO26" s="145"/>
      <c r="BP26" s="145"/>
      <c r="BQ26" s="145"/>
    </row>
    <row r="27" spans="1:69" ht="13.5" thickBot="1">
      <c r="A27" s="362" t="s">
        <v>156</v>
      </c>
      <c r="B27" s="355">
        <f>SUM(B25:B26)</f>
        <v>720.70460168</v>
      </c>
      <c r="C27" s="426">
        <f>SUM(C25:C26)</f>
        <v>100</v>
      </c>
      <c r="D27" s="355">
        <f>SUM(D25:D26)</f>
        <v>0</v>
      </c>
      <c r="E27" s="365">
        <v>0</v>
      </c>
      <c r="F27" s="355">
        <f>SUM(F25:F26)</f>
        <v>0</v>
      </c>
      <c r="G27" s="365">
        <v>0</v>
      </c>
      <c r="H27" s="355">
        <f>SUM(H25:H26)</f>
        <v>36.932000000000002</v>
      </c>
      <c r="I27" s="365">
        <v>0</v>
      </c>
      <c r="J27" s="355">
        <f>SUM(J25:J26)</f>
        <v>0</v>
      </c>
      <c r="K27" s="365">
        <v>0</v>
      </c>
      <c r="L27" s="355">
        <f>SUM(L25:L26)</f>
        <v>0</v>
      </c>
      <c r="M27" s="365">
        <v>0</v>
      </c>
      <c r="N27" s="355">
        <v>0</v>
      </c>
      <c r="O27" s="365">
        <v>0</v>
      </c>
      <c r="P27" s="355">
        <v>-9.9999999999999995E-8</v>
      </c>
      <c r="Q27" s="365">
        <v>0</v>
      </c>
      <c r="R27" s="355">
        <v>0</v>
      </c>
      <c r="S27" s="365">
        <f>SUM(S25:S26)</f>
        <v>0</v>
      </c>
      <c r="T27" s="355">
        <v>86.367758600000002</v>
      </c>
      <c r="U27" s="365">
        <f t="shared" ref="U27:AN27" si="7">SUM(U25:U26)</f>
        <v>100</v>
      </c>
      <c r="V27" s="355">
        <v>89.63</v>
      </c>
      <c r="W27" s="365">
        <f t="shared" si="7"/>
        <v>0</v>
      </c>
      <c r="X27" s="355">
        <v>123</v>
      </c>
      <c r="Y27" s="365">
        <f t="shared" si="7"/>
        <v>100</v>
      </c>
      <c r="Z27" s="355">
        <f>SUM(Z25:Z26)</f>
        <v>0</v>
      </c>
      <c r="AA27" s="365">
        <f t="shared" si="7"/>
        <v>0</v>
      </c>
      <c r="AB27" s="355">
        <v>0</v>
      </c>
      <c r="AC27" s="365">
        <f t="shared" si="7"/>
        <v>0</v>
      </c>
      <c r="AD27" s="355">
        <v>65.297263079999993</v>
      </c>
      <c r="AE27" s="365">
        <f t="shared" si="7"/>
        <v>100</v>
      </c>
      <c r="AF27" s="355">
        <v>37.572760600000002</v>
      </c>
      <c r="AG27" s="365">
        <f t="shared" si="7"/>
        <v>100</v>
      </c>
      <c r="AH27" s="355">
        <f>SUM(AH25:AH26)</f>
        <v>0</v>
      </c>
      <c r="AI27" s="365">
        <f t="shared" si="7"/>
        <v>0</v>
      </c>
      <c r="AJ27" s="355">
        <v>0</v>
      </c>
      <c r="AK27" s="365">
        <f t="shared" si="7"/>
        <v>0</v>
      </c>
      <c r="AL27" s="355">
        <f>SUM(AL25:AL26)</f>
        <v>0</v>
      </c>
      <c r="AM27" s="365">
        <f t="shared" si="7"/>
        <v>0</v>
      </c>
      <c r="AN27" s="422">
        <f t="shared" si="7"/>
        <v>0</v>
      </c>
      <c r="AO27" s="365">
        <v>0</v>
      </c>
      <c r="AP27" s="422">
        <f>SUM(AP25:AP26)</f>
        <v>0</v>
      </c>
      <c r="AQ27" s="365">
        <v>0</v>
      </c>
      <c r="AR27" s="355">
        <v>0</v>
      </c>
      <c r="AS27" s="365">
        <v>0</v>
      </c>
      <c r="AT27" s="422">
        <f>SUM(AT25:AT26)</f>
        <v>0</v>
      </c>
      <c r="AU27" s="365">
        <f>AU25+AU26</f>
        <v>0</v>
      </c>
      <c r="AW27"/>
      <c r="AX27" s="338"/>
      <c r="AY27" s="779"/>
      <c r="AZ27" s="420"/>
      <c r="BA27" s="587"/>
      <c r="BB27" s="338"/>
      <c r="BC27" s="587"/>
      <c r="BD27" s="338"/>
      <c r="BE27" s="587"/>
      <c r="BF27" s="338"/>
      <c r="BG27" s="587"/>
      <c r="BH27" s="338"/>
      <c r="BI27" s="587"/>
      <c r="BJ27" s="145"/>
      <c r="BK27" s="145"/>
      <c r="BL27" s="145"/>
      <c r="BM27" s="145"/>
      <c r="BN27" s="145"/>
      <c r="BO27" s="145"/>
      <c r="BP27" s="145"/>
      <c r="BQ27" s="145"/>
    </row>
    <row r="28" spans="1:69">
      <c r="A28" s="348" t="s">
        <v>1304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  <c r="AP28" s="421"/>
      <c r="AQ28" s="366"/>
      <c r="AR28" s="421"/>
      <c r="AS28" s="366"/>
      <c r="AT28" s="421"/>
      <c r="AU28" s="366"/>
      <c r="AW28"/>
      <c r="AX28" s="338"/>
      <c r="AY28" s="779"/>
      <c r="AZ28" s="420"/>
      <c r="BA28" s="587"/>
      <c r="BB28" s="338"/>
      <c r="BC28" s="587"/>
      <c r="BD28" s="338"/>
      <c r="BE28" s="587"/>
      <c r="BF28" s="338"/>
      <c r="BG28" s="587"/>
      <c r="BH28" s="338"/>
      <c r="BI28" s="587"/>
      <c r="BJ28" s="145"/>
      <c r="BK28" s="145"/>
      <c r="BL28" s="145"/>
      <c r="BM28" s="145"/>
      <c r="BN28" s="145"/>
      <c r="BO28" s="145"/>
      <c r="BP28" s="145"/>
      <c r="BQ28" s="145"/>
    </row>
    <row r="29" spans="1:69">
      <c r="A29" s="351" t="s">
        <v>160</v>
      </c>
      <c r="B29" s="337">
        <f>D29+F29+H29+J29+L29+N29+P29+R29+T29+V29+X29+Z29+AB29+AD29+AF29+AH29+AJ29+AL29+AP29+AN29+AR29+AT29+'D Varied (2)'!B29</f>
        <v>3312.53689087372</v>
      </c>
      <c r="C29" s="425">
        <f t="shared" ref="C29:C35" si="8">B29/$B$38*100</f>
        <v>15.20611393711201</v>
      </c>
      <c r="D29" s="420">
        <v>0</v>
      </c>
      <c r="E29" s="425">
        <f t="shared" ref="E29:G35" si="9">D29/$D$38*100</f>
        <v>0</v>
      </c>
      <c r="F29" s="420">
        <v>0</v>
      </c>
      <c r="G29" s="425">
        <f t="shared" si="9"/>
        <v>0</v>
      </c>
      <c r="H29" s="420">
        <v>24.34</v>
      </c>
      <c r="I29" s="425">
        <f t="shared" ref="I29:I35" si="10">H29/$H$38*100</f>
        <v>13.207731460881455</v>
      </c>
      <c r="J29" s="420">
        <v>0</v>
      </c>
      <c r="K29" s="425">
        <f>J29/$J$38*100</f>
        <v>0</v>
      </c>
      <c r="L29" s="420">
        <v>40.700000000000003</v>
      </c>
      <c r="M29" s="425">
        <f t="shared" ref="M29:M35" si="11">L29/$L$38*100</f>
        <v>17.672600955275726</v>
      </c>
      <c r="N29" s="420"/>
      <c r="O29" s="425">
        <f t="shared" ref="O29:O35" si="12">N29/$N$38*100</f>
        <v>0</v>
      </c>
      <c r="P29" s="420">
        <v>0</v>
      </c>
      <c r="Q29" s="425">
        <f>P29/$P$38*100</f>
        <v>0</v>
      </c>
      <c r="R29" s="420"/>
      <c r="S29" s="425">
        <f>R29/$R$38*100</f>
        <v>0</v>
      </c>
      <c r="T29" s="420">
        <v>0</v>
      </c>
      <c r="U29" s="425">
        <f t="shared" ref="U29:U35" si="13">T29/$T$38*100</f>
        <v>0</v>
      </c>
      <c r="V29" s="420"/>
      <c r="W29" s="425">
        <f>V29/$V$38*100</f>
        <v>0</v>
      </c>
      <c r="X29" s="420">
        <v>2.6</v>
      </c>
      <c r="Y29" s="366">
        <f>X29/$X$38*100</f>
        <v>2.0750199521149244</v>
      </c>
      <c r="Z29" s="420">
        <v>86.7</v>
      </c>
      <c r="AA29" s="425">
        <f>Z29/$Z$38*100</f>
        <v>30.722891566265066</v>
      </c>
      <c r="AB29" s="420">
        <v>59.17988184</v>
      </c>
      <c r="AC29" s="425">
        <f>AB29/$AB$38*100</f>
        <v>4.222498016208303</v>
      </c>
      <c r="AD29" s="420">
        <v>826.94344763000004</v>
      </c>
      <c r="AE29" s="425">
        <f t="shared" ref="AE29:AE35" si="14">AD29/$AD$38*100</f>
        <v>38.055697844121347</v>
      </c>
      <c r="AF29" s="420">
        <v>850.57680915000003</v>
      </c>
      <c r="AG29" s="425">
        <f t="shared" ref="AG29:AG35" si="15">AF29/$AF$38*100</f>
        <v>68.774810447918881</v>
      </c>
      <c r="AH29" s="420">
        <v>97.367928273719997</v>
      </c>
      <c r="AI29" s="425">
        <f>AH29/$AH$38*100</f>
        <v>5.5183529856864357</v>
      </c>
      <c r="AJ29" s="420"/>
      <c r="AK29" s="425">
        <f>AJ29/$AJ$38*100</f>
        <v>0</v>
      </c>
      <c r="AL29" s="420">
        <v>213.45954793999999</v>
      </c>
      <c r="AM29" s="425">
        <f>AL29/$AL$38*100</f>
        <v>70.638588474119288</v>
      </c>
      <c r="AN29" s="420"/>
      <c r="AO29" s="425"/>
      <c r="AP29" s="420"/>
      <c r="AQ29" s="425"/>
      <c r="AR29" s="420">
        <v>71.623000000000005</v>
      </c>
      <c r="AS29" s="425">
        <f>AR29/$AR$38*100</f>
        <v>19.115166590159387</v>
      </c>
      <c r="AT29" s="420"/>
      <c r="AU29" s="425"/>
      <c r="AW29"/>
      <c r="AX29" s="338"/>
      <c r="AY29" s="779"/>
      <c r="AZ29" s="420"/>
      <c r="BA29" s="587"/>
      <c r="BB29" s="338"/>
      <c r="BC29" s="587"/>
      <c r="BD29" s="338"/>
      <c r="BE29" s="587"/>
      <c r="BF29" s="338"/>
      <c r="BG29" s="587"/>
      <c r="BH29" s="338"/>
      <c r="BI29" s="587"/>
      <c r="BJ29" s="145"/>
      <c r="BK29" s="145"/>
      <c r="BL29" s="145"/>
      <c r="BM29" s="145"/>
      <c r="BN29" s="145"/>
      <c r="BO29" s="145"/>
      <c r="BP29" s="145"/>
      <c r="BQ29" s="145"/>
    </row>
    <row r="30" spans="1:69">
      <c r="A30" s="351" t="s">
        <v>162</v>
      </c>
      <c r="B30" s="337">
        <f>D30+F30+H30+J30+L30+N30+P30+R30+T30+V30+X30+Z30+AB30+AD30+AF30+AH30+AJ30+AL30+AP30+AN30+AR30+AT30+'D Varied (2)'!B30</f>
        <v>383.92882067999994</v>
      </c>
      <c r="C30" s="425">
        <f t="shared" si="8"/>
        <v>1.7624152072344974</v>
      </c>
      <c r="D30" s="420">
        <v>0</v>
      </c>
      <c r="E30" s="425">
        <f t="shared" si="9"/>
        <v>0</v>
      </c>
      <c r="F30" s="420">
        <v>0</v>
      </c>
      <c r="G30" s="425">
        <f t="shared" si="9"/>
        <v>0</v>
      </c>
      <c r="H30" s="420">
        <v>29.376000000000001</v>
      </c>
      <c r="I30" s="425">
        <f t="shared" si="10"/>
        <v>15.940440402417982</v>
      </c>
      <c r="J30" s="420">
        <v>0</v>
      </c>
      <c r="K30" s="425">
        <f t="shared" ref="K30:K35" si="16">J30/$J$38*100</f>
        <v>0</v>
      </c>
      <c r="L30" s="420">
        <v>0</v>
      </c>
      <c r="M30" s="425">
        <f t="shared" si="11"/>
        <v>0</v>
      </c>
      <c r="N30" s="420"/>
      <c r="O30" s="425">
        <f t="shared" si="12"/>
        <v>0</v>
      </c>
      <c r="P30" s="420">
        <v>7.6315644999999996</v>
      </c>
      <c r="Q30" s="425">
        <f t="shared" ref="Q30:Q35" si="17">P30/$P$38*100</f>
        <v>1.9698963853230085</v>
      </c>
      <c r="R30" s="420"/>
      <c r="S30" s="425">
        <f t="shared" ref="S30:S35" si="18">R30/$R$38*100</f>
        <v>0</v>
      </c>
      <c r="T30" s="420">
        <v>71.664132019999997</v>
      </c>
      <c r="U30" s="425">
        <f t="shared" si="13"/>
        <v>8.0537973750134348</v>
      </c>
      <c r="V30" s="420"/>
      <c r="W30" s="425">
        <f t="shared" ref="W30:W35" si="19">V30/$V$38*100</f>
        <v>0</v>
      </c>
      <c r="X30" s="420">
        <v>0</v>
      </c>
      <c r="Y30" s="366">
        <f t="shared" ref="Y30:Y35" si="20">X30/$X$38*100</f>
        <v>0</v>
      </c>
      <c r="Z30" s="420">
        <v>0</v>
      </c>
      <c r="AA30" s="425">
        <f t="shared" ref="AA30:AA35" si="21">Z30/$Z$38*100</f>
        <v>0</v>
      </c>
      <c r="AB30" s="420"/>
      <c r="AC30" s="425">
        <f t="shared" ref="AC30:AC35" si="22">AB30/$AB$38*100</f>
        <v>0</v>
      </c>
      <c r="AD30" s="420"/>
      <c r="AE30" s="425">
        <f t="shared" si="14"/>
        <v>0</v>
      </c>
      <c r="AF30" s="420"/>
      <c r="AG30" s="425">
        <f t="shared" si="15"/>
        <v>0</v>
      </c>
      <c r="AH30" s="420">
        <v>0</v>
      </c>
      <c r="AI30" s="425">
        <f t="shared" ref="AI30:AI35" si="23">AH30/$AH$38*100</f>
        <v>0</v>
      </c>
      <c r="AJ30" s="420"/>
      <c r="AK30" s="425">
        <f t="shared" ref="AK30:AK35" si="24">AJ30/$AJ$38*100</f>
        <v>0</v>
      </c>
      <c r="AL30" s="420"/>
      <c r="AM30" s="425">
        <f t="shared" ref="AM30:AM35" si="25">AL30/$AL$38*100</f>
        <v>0</v>
      </c>
      <c r="AN30" s="420"/>
      <c r="AO30" s="425"/>
      <c r="AP30" s="420"/>
      <c r="AQ30" s="425"/>
      <c r="AR30" s="420"/>
      <c r="AS30" s="425">
        <f t="shared" ref="AS30:AS35" si="26">AR30/$AR$38*100</f>
        <v>0</v>
      </c>
      <c r="AT30" s="420"/>
      <c r="AU30" s="425"/>
      <c r="AW30"/>
      <c r="AX30" s="338"/>
      <c r="AY30" s="779"/>
      <c r="AZ30" s="420"/>
      <c r="BA30" s="587"/>
      <c r="BB30" s="338"/>
      <c r="BC30" s="587"/>
      <c r="BD30" s="338"/>
      <c r="BE30" s="587"/>
      <c r="BF30" s="338"/>
      <c r="BG30" s="587"/>
      <c r="BH30" s="338"/>
      <c r="BI30" s="587"/>
      <c r="BJ30" s="145"/>
      <c r="BK30" s="145"/>
      <c r="BL30" s="145"/>
      <c r="BM30" s="145"/>
      <c r="BN30" s="145"/>
      <c r="BO30" s="145"/>
      <c r="BP30" s="145"/>
      <c r="BQ30" s="145"/>
    </row>
    <row r="31" spans="1:69">
      <c r="A31" s="351" t="s">
        <v>164</v>
      </c>
      <c r="B31" s="337">
        <f>D31+F31+H31+J31+L31+N31+P31+R31+T31+V31+X31+Z31+AB31+AD31+AF31+AH31+AJ31+AL31+AP31+AN31+AR31+AT31+'D Varied (2)'!B31</f>
        <v>260.56026397000005</v>
      </c>
      <c r="C31" s="425">
        <f t="shared" si="8"/>
        <v>1.1960950751454875</v>
      </c>
      <c r="D31" s="420">
        <v>0</v>
      </c>
      <c r="E31" s="425">
        <f t="shared" si="9"/>
        <v>0</v>
      </c>
      <c r="F31" s="420">
        <v>0</v>
      </c>
      <c r="G31" s="425">
        <f t="shared" si="9"/>
        <v>0</v>
      </c>
      <c r="H31" s="420">
        <v>0</v>
      </c>
      <c r="I31" s="425">
        <f t="shared" si="10"/>
        <v>0</v>
      </c>
      <c r="J31" s="420">
        <v>0</v>
      </c>
      <c r="K31" s="425">
        <f t="shared" si="16"/>
        <v>0</v>
      </c>
      <c r="L31" s="420">
        <v>0</v>
      </c>
      <c r="M31" s="425">
        <f t="shared" si="11"/>
        <v>0</v>
      </c>
      <c r="N31" s="420"/>
      <c r="O31" s="425">
        <f t="shared" si="12"/>
        <v>0</v>
      </c>
      <c r="P31" s="420">
        <v>19.205792900000002</v>
      </c>
      <c r="Q31" s="425">
        <f t="shared" si="17"/>
        <v>4.9574922692420804</v>
      </c>
      <c r="R31" s="420"/>
      <c r="S31" s="425">
        <f t="shared" si="18"/>
        <v>0</v>
      </c>
      <c r="T31" s="420">
        <v>162.85447107000002</v>
      </c>
      <c r="U31" s="425">
        <f t="shared" si="13"/>
        <v>18.301999544859175</v>
      </c>
      <c r="V31" s="420"/>
      <c r="W31" s="425">
        <f t="shared" si="19"/>
        <v>0</v>
      </c>
      <c r="X31" s="420">
        <v>0</v>
      </c>
      <c r="Y31" s="366">
        <f t="shared" si="20"/>
        <v>0</v>
      </c>
      <c r="Z31" s="420">
        <v>78.5</v>
      </c>
      <c r="AA31" s="425">
        <f t="shared" si="21"/>
        <v>27.817150956768248</v>
      </c>
      <c r="AB31" s="420"/>
      <c r="AC31" s="425">
        <f t="shared" si="22"/>
        <v>0</v>
      </c>
      <c r="AD31" s="420"/>
      <c r="AE31" s="425">
        <f t="shared" si="14"/>
        <v>0</v>
      </c>
      <c r="AF31" s="420"/>
      <c r="AG31" s="425">
        <f t="shared" si="15"/>
        <v>0</v>
      </c>
      <c r="AH31" s="420">
        <v>0</v>
      </c>
      <c r="AI31" s="425">
        <f t="shared" si="23"/>
        <v>0</v>
      </c>
      <c r="AJ31" s="420"/>
      <c r="AK31" s="425">
        <f t="shared" si="24"/>
        <v>0</v>
      </c>
      <c r="AL31" s="420"/>
      <c r="AM31" s="425">
        <f t="shared" si="25"/>
        <v>0</v>
      </c>
      <c r="AN31" s="420"/>
      <c r="AO31" s="425"/>
      <c r="AP31" s="420"/>
      <c r="AQ31" s="425"/>
      <c r="AR31" s="420"/>
      <c r="AS31" s="425">
        <f t="shared" si="26"/>
        <v>0</v>
      </c>
      <c r="AT31" s="420"/>
      <c r="AU31" s="425"/>
      <c r="AW31"/>
      <c r="AX31" s="338"/>
      <c r="AY31" s="779"/>
      <c r="AZ31" s="420"/>
      <c r="BA31" s="587"/>
      <c r="BB31" s="338"/>
      <c r="BC31" s="587"/>
      <c r="BD31" s="338"/>
      <c r="BE31" s="587"/>
      <c r="BF31" s="338"/>
      <c r="BG31" s="587"/>
      <c r="BH31" s="338"/>
      <c r="BI31" s="587"/>
      <c r="BJ31" s="145"/>
      <c r="BK31" s="145"/>
      <c r="BL31" s="145"/>
      <c r="BM31" s="145"/>
      <c r="BN31" s="145"/>
      <c r="BO31" s="145"/>
      <c r="BP31" s="145"/>
      <c r="BQ31" s="145"/>
    </row>
    <row r="32" spans="1:69">
      <c r="A32" s="351" t="s">
        <v>166</v>
      </c>
      <c r="B32" s="337">
        <f>D32+F32+H32+J32+L32+N32+P32+R32+T32+V32+X32+Z32+AB32+AD32+AF32+AH32+AJ32+AL32+AP32+AN32+AR32+AT32+'D Varied (2)'!B32</f>
        <v>1228.0249276233601</v>
      </c>
      <c r="C32" s="425">
        <f t="shared" si="8"/>
        <v>5.6372163034625684</v>
      </c>
      <c r="D32" s="420">
        <v>0</v>
      </c>
      <c r="E32" s="425">
        <f t="shared" si="9"/>
        <v>0</v>
      </c>
      <c r="F32" s="420">
        <v>0</v>
      </c>
      <c r="G32" s="425">
        <f t="shared" si="9"/>
        <v>0</v>
      </c>
      <c r="H32" s="420">
        <v>0</v>
      </c>
      <c r="I32" s="425">
        <f t="shared" si="10"/>
        <v>0</v>
      </c>
      <c r="J32" s="420">
        <v>0</v>
      </c>
      <c r="K32" s="425">
        <f t="shared" si="16"/>
        <v>0</v>
      </c>
      <c r="L32" s="420">
        <v>0</v>
      </c>
      <c r="M32" s="425">
        <f t="shared" si="11"/>
        <v>0</v>
      </c>
      <c r="N32" s="420"/>
      <c r="O32" s="425">
        <f t="shared" si="12"/>
        <v>0</v>
      </c>
      <c r="P32" s="420">
        <v>6.5714127599999994</v>
      </c>
      <c r="Q32" s="425">
        <f t="shared" si="17"/>
        <v>1.6962448843077318</v>
      </c>
      <c r="R32" s="420"/>
      <c r="S32" s="425">
        <f t="shared" si="18"/>
        <v>0</v>
      </c>
      <c r="T32" s="420">
        <v>26.443387230000003</v>
      </c>
      <c r="U32" s="425">
        <f t="shared" si="13"/>
        <v>2.9717750938503285</v>
      </c>
      <c r="V32" s="420"/>
      <c r="W32" s="425">
        <f t="shared" si="19"/>
        <v>0</v>
      </c>
      <c r="X32" s="420">
        <v>0</v>
      </c>
      <c r="Y32" s="366">
        <f t="shared" si="20"/>
        <v>0</v>
      </c>
      <c r="Z32" s="420">
        <v>0</v>
      </c>
      <c r="AA32" s="425">
        <f t="shared" si="21"/>
        <v>0</v>
      </c>
      <c r="AB32" s="420">
        <v>153.4947343</v>
      </c>
      <c r="AC32" s="425">
        <f t="shared" si="22"/>
        <v>10.95188416956411</v>
      </c>
      <c r="AD32" s="420">
        <v>98.084817569999998</v>
      </c>
      <c r="AE32" s="425">
        <f t="shared" si="14"/>
        <v>4.5138348834342583</v>
      </c>
      <c r="AF32" s="420">
        <v>54.960693670000005</v>
      </c>
      <c r="AG32" s="425">
        <f t="shared" si="15"/>
        <v>4.443938805500391</v>
      </c>
      <c r="AH32" s="420">
        <v>107.15539191336001</v>
      </c>
      <c r="AI32" s="425">
        <f t="shared" si="23"/>
        <v>6.073060065889174</v>
      </c>
      <c r="AJ32" s="420"/>
      <c r="AK32" s="425">
        <f t="shared" si="24"/>
        <v>0</v>
      </c>
      <c r="AL32" s="420"/>
      <c r="AM32" s="425">
        <f t="shared" si="25"/>
        <v>0</v>
      </c>
      <c r="AN32" s="420"/>
      <c r="AO32" s="425"/>
      <c r="AP32" s="420"/>
      <c r="AQ32" s="425"/>
      <c r="AR32" s="420"/>
      <c r="AS32" s="425">
        <f t="shared" si="26"/>
        <v>0</v>
      </c>
      <c r="AT32" s="420"/>
      <c r="AU32" s="425"/>
      <c r="AW32"/>
      <c r="AX32" s="338"/>
      <c r="AY32" s="779"/>
      <c r="AZ32" s="420"/>
      <c r="BA32" s="587"/>
      <c r="BB32" s="338"/>
      <c r="BC32" s="587"/>
      <c r="BD32" s="338"/>
      <c r="BE32" s="587"/>
      <c r="BF32" s="338"/>
      <c r="BG32" s="587"/>
      <c r="BH32" s="338"/>
      <c r="BI32" s="587"/>
      <c r="BJ32" s="145"/>
      <c r="BK32" s="145"/>
      <c r="BL32" s="145"/>
      <c r="BM32" s="145"/>
      <c r="BN32" s="145"/>
      <c r="BO32" s="145"/>
      <c r="BP32" s="145"/>
      <c r="BQ32" s="145"/>
    </row>
    <row r="33" spans="1:69" ht="16.5" customHeight="1">
      <c r="A33" s="351" t="s">
        <v>168</v>
      </c>
      <c r="B33" s="337">
        <f>D33+F33+H33+J33+L33+N33+P33+R33+T33+V33+X33+Z33+AB33+AD33+AF33+AH33+AJ33+AL33+AP33+AN33+AR33+AT33+'D Varied (2)'!B33</f>
        <v>9448.7436431452752</v>
      </c>
      <c r="C33" s="425">
        <f t="shared" si="8"/>
        <v>43.374210501949442</v>
      </c>
      <c r="D33" s="420">
        <v>562.12900000000002</v>
      </c>
      <c r="E33" s="425">
        <f t="shared" si="9"/>
        <v>18.12979567377856</v>
      </c>
      <c r="F33" s="420">
        <v>2.04</v>
      </c>
      <c r="G33" s="425">
        <f t="shared" si="9"/>
        <v>6.5794120521282945E-2</v>
      </c>
      <c r="H33" s="420">
        <v>3.2269999999999999</v>
      </c>
      <c r="I33" s="425">
        <f t="shared" si="10"/>
        <v>1.7510825564611527</v>
      </c>
      <c r="J33" s="420">
        <v>528.16999999999996</v>
      </c>
      <c r="K33" s="425">
        <f t="shared" si="16"/>
        <v>100</v>
      </c>
      <c r="L33" s="420">
        <v>189.6</v>
      </c>
      <c r="M33" s="425">
        <f t="shared" si="11"/>
        <v>82.327399044724274</v>
      </c>
      <c r="N33" s="420"/>
      <c r="O33" s="425">
        <f t="shared" si="12"/>
        <v>0</v>
      </c>
      <c r="P33" s="420">
        <v>52.032053779999998</v>
      </c>
      <c r="Q33" s="425">
        <f t="shared" si="17"/>
        <v>13.430765691904245</v>
      </c>
      <c r="R33" s="420">
        <v>2256.8000000000002</v>
      </c>
      <c r="S33" s="425">
        <f t="shared" si="18"/>
        <v>100</v>
      </c>
      <c r="T33" s="420">
        <v>196.26515354000003</v>
      </c>
      <c r="U33" s="425">
        <f t="shared" si="13"/>
        <v>22.056776993348997</v>
      </c>
      <c r="V33" s="420">
        <v>526</v>
      </c>
      <c r="W33" s="425">
        <f t="shared" si="19"/>
        <v>100</v>
      </c>
      <c r="X33" s="420">
        <v>122.7</v>
      </c>
      <c r="Y33" s="366">
        <f t="shared" si="20"/>
        <v>97.924980047885086</v>
      </c>
      <c r="Z33" s="420">
        <v>117</v>
      </c>
      <c r="AA33" s="425">
        <f t="shared" si="21"/>
        <v>41.459957476966693</v>
      </c>
      <c r="AB33" s="420">
        <v>30.123339010000002</v>
      </c>
      <c r="AC33" s="425">
        <f t="shared" si="22"/>
        <v>2.1493070830250103</v>
      </c>
      <c r="AD33" s="420">
        <v>187.59656422999998</v>
      </c>
      <c r="AE33" s="425">
        <f t="shared" si="14"/>
        <v>8.6331395277303713</v>
      </c>
      <c r="AF33" s="420">
        <v>101.08227044</v>
      </c>
      <c r="AG33" s="425">
        <f t="shared" si="15"/>
        <v>8.1731760311023205</v>
      </c>
      <c r="AH33" s="420">
        <v>1009.8700028482101</v>
      </c>
      <c r="AI33" s="425">
        <f t="shared" si="23"/>
        <v>57.234648453300984</v>
      </c>
      <c r="AJ33" s="420">
        <v>2.5</v>
      </c>
      <c r="AK33" s="425">
        <f t="shared" si="24"/>
        <v>100</v>
      </c>
      <c r="AL33" s="420">
        <v>26.60156551</v>
      </c>
      <c r="AM33" s="425">
        <f t="shared" si="25"/>
        <v>8.8030592070606222</v>
      </c>
      <c r="AN33" s="420"/>
      <c r="AO33" s="425"/>
      <c r="AP33" s="420"/>
      <c r="AQ33" s="425"/>
      <c r="AR33" s="420">
        <v>48.578000000000003</v>
      </c>
      <c r="AS33" s="425">
        <f t="shared" si="26"/>
        <v>12.964781740736392</v>
      </c>
      <c r="AT33" s="420"/>
      <c r="AU33" s="425"/>
      <c r="AW33"/>
      <c r="AX33" s="338"/>
      <c r="AY33" s="144"/>
      <c r="AZ33" s="338"/>
      <c r="BA33" s="587"/>
      <c r="BB33" s="338"/>
      <c r="BC33" s="587"/>
      <c r="BD33" s="338"/>
      <c r="BE33" s="587"/>
      <c r="BF33" s="338"/>
      <c r="BG33" s="587"/>
      <c r="BH33" s="338"/>
      <c r="BI33" s="587"/>
      <c r="BJ33" s="145"/>
      <c r="BK33" s="145"/>
      <c r="BL33" s="145"/>
      <c r="BM33" s="145"/>
      <c r="BN33" s="145"/>
      <c r="BO33" s="145"/>
      <c r="BP33" s="145"/>
      <c r="BQ33" s="145"/>
    </row>
    <row r="34" spans="1:69">
      <c r="A34" s="351" t="s">
        <v>170</v>
      </c>
      <c r="B34" s="337">
        <f>D34+F34+H34+J34+L34+N34+P34+R34+T34+V34+X34+Z34+AB34+AD34+AF34+AH34+AJ34+AL34+AP34+AN34+AR34+AT34+'D Varied (2)'!B34</f>
        <v>1463.4383857749106</v>
      </c>
      <c r="C34" s="425">
        <f t="shared" si="8"/>
        <v>6.7178756243729048</v>
      </c>
      <c r="D34" s="420">
        <v>0</v>
      </c>
      <c r="E34" s="425">
        <f t="shared" si="9"/>
        <v>0</v>
      </c>
      <c r="F34" s="420">
        <v>48.005000000000003</v>
      </c>
      <c r="G34" s="425">
        <f t="shared" si="9"/>
        <v>1.5482582135412686</v>
      </c>
      <c r="H34" s="420">
        <v>127.343</v>
      </c>
      <c r="I34" s="425">
        <f t="shared" si="10"/>
        <v>69.100745580239405</v>
      </c>
      <c r="J34" s="420">
        <v>0</v>
      </c>
      <c r="K34" s="425">
        <f t="shared" si="16"/>
        <v>0</v>
      </c>
      <c r="L34" s="420">
        <v>0</v>
      </c>
      <c r="M34" s="425">
        <f t="shared" si="11"/>
        <v>0</v>
      </c>
      <c r="N34" s="420">
        <v>95.1</v>
      </c>
      <c r="O34" s="425">
        <f t="shared" si="12"/>
        <v>100</v>
      </c>
      <c r="P34" s="420">
        <v>44.860601679999995</v>
      </c>
      <c r="Q34" s="425">
        <f t="shared" si="17"/>
        <v>11.579635747407661</v>
      </c>
      <c r="R34" s="420"/>
      <c r="S34" s="425">
        <f t="shared" si="18"/>
        <v>0</v>
      </c>
      <c r="T34" s="420">
        <v>52.497486670000001</v>
      </c>
      <c r="U34" s="425">
        <f t="shared" si="13"/>
        <v>5.8998010360280766</v>
      </c>
      <c r="V34" s="420"/>
      <c r="W34" s="425">
        <f t="shared" si="19"/>
        <v>0</v>
      </c>
      <c r="X34" s="420">
        <v>0</v>
      </c>
      <c r="Y34" s="366">
        <f t="shared" si="20"/>
        <v>0</v>
      </c>
      <c r="Z34" s="420">
        <v>0</v>
      </c>
      <c r="AA34" s="425">
        <f t="shared" si="21"/>
        <v>0</v>
      </c>
      <c r="AB34" s="420"/>
      <c r="AC34" s="425">
        <f t="shared" si="22"/>
        <v>0</v>
      </c>
      <c r="AD34" s="420"/>
      <c r="AE34" s="425">
        <f t="shared" si="14"/>
        <v>0</v>
      </c>
      <c r="AF34" s="420"/>
      <c r="AG34" s="425">
        <f t="shared" si="15"/>
        <v>0</v>
      </c>
      <c r="AH34" s="420">
        <v>550.04488028867263</v>
      </c>
      <c r="AI34" s="425">
        <f t="shared" si="23"/>
        <v>31.173938495123409</v>
      </c>
      <c r="AJ34" s="420"/>
      <c r="AK34" s="425">
        <f t="shared" si="24"/>
        <v>0</v>
      </c>
      <c r="AL34" s="420"/>
      <c r="AM34" s="425">
        <f t="shared" si="25"/>
        <v>0</v>
      </c>
      <c r="AN34" s="420"/>
      <c r="AO34" s="425"/>
      <c r="AP34" s="420"/>
      <c r="AQ34" s="425"/>
      <c r="AR34" s="420">
        <v>254.49100000000001</v>
      </c>
      <c r="AS34" s="425">
        <f t="shared" si="26"/>
        <v>67.920051669104225</v>
      </c>
      <c r="AT34" s="420"/>
      <c r="AU34" s="425"/>
      <c r="AW34"/>
      <c r="AX34" s="338"/>
      <c r="AY34" s="145"/>
      <c r="AZ34" s="145"/>
      <c r="BA34" s="145"/>
      <c r="BB34" s="338"/>
      <c r="BC34" s="587"/>
      <c r="BD34" s="338"/>
      <c r="BE34" s="587"/>
      <c r="BF34" s="338"/>
      <c r="BG34" s="587"/>
      <c r="BH34" s="338"/>
      <c r="BI34" s="587"/>
      <c r="BJ34" s="145"/>
      <c r="BK34" s="145"/>
      <c r="BL34" s="145"/>
      <c r="BM34" s="145"/>
      <c r="BN34" s="145"/>
      <c r="BO34" s="145"/>
      <c r="BP34" s="145"/>
      <c r="BQ34" s="145"/>
    </row>
    <row r="35" spans="1:69" ht="16.5" customHeight="1" thickBot="1">
      <c r="A35" s="351" t="s">
        <v>172</v>
      </c>
      <c r="B35" s="337">
        <f>D35+F35+H35+J35+L35+N35+P35+R35+T35+V35+X35+Z35+AB35+AD35+AF35+AH35+AJ35+AL35+AP35+AN35+AR35+AT35+'D Varied (2)'!B35</f>
        <v>5687.0105937500002</v>
      </c>
      <c r="C35" s="425">
        <f t="shared" si="8"/>
        <v>26.106073350723086</v>
      </c>
      <c r="D35" s="420">
        <v>2538.4520000000002</v>
      </c>
      <c r="E35" s="425">
        <f t="shared" si="9"/>
        <v>81.87020432622144</v>
      </c>
      <c r="F35" s="420">
        <v>0</v>
      </c>
      <c r="G35" s="425">
        <f t="shared" si="9"/>
        <v>0</v>
      </c>
      <c r="H35" s="420">
        <v>0</v>
      </c>
      <c r="I35" s="425">
        <f t="shared" si="10"/>
        <v>0</v>
      </c>
      <c r="J35" s="420">
        <v>0</v>
      </c>
      <c r="K35" s="425">
        <f t="shared" si="16"/>
        <v>0</v>
      </c>
      <c r="L35" s="420">
        <v>0</v>
      </c>
      <c r="M35" s="425">
        <f t="shared" si="11"/>
        <v>0</v>
      </c>
      <c r="N35" s="420"/>
      <c r="O35" s="425">
        <f t="shared" si="12"/>
        <v>0</v>
      </c>
      <c r="P35" s="420">
        <v>257.10801158999999</v>
      </c>
      <c r="Q35" s="425">
        <f t="shared" si="17"/>
        <v>66.365965021815271</v>
      </c>
      <c r="R35" s="420"/>
      <c r="S35" s="425">
        <f t="shared" si="18"/>
        <v>0</v>
      </c>
      <c r="T35" s="420">
        <v>380.09328620000002</v>
      </c>
      <c r="U35" s="425">
        <f t="shared" si="13"/>
        <v>42.715849956899973</v>
      </c>
      <c r="V35" s="420"/>
      <c r="W35" s="425">
        <f t="shared" si="19"/>
        <v>0</v>
      </c>
      <c r="X35" s="420">
        <v>0</v>
      </c>
      <c r="Y35" s="366">
        <f t="shared" si="20"/>
        <v>0</v>
      </c>
      <c r="Z35" s="420">
        <v>0</v>
      </c>
      <c r="AA35" s="425">
        <f t="shared" si="21"/>
        <v>0</v>
      </c>
      <c r="AB35" s="420">
        <v>1158.73927738</v>
      </c>
      <c r="AC35" s="425">
        <f t="shared" si="22"/>
        <v>82.676310731202577</v>
      </c>
      <c r="AD35" s="420">
        <v>1060.3571272199999</v>
      </c>
      <c r="AE35" s="425">
        <f t="shared" si="14"/>
        <v>48.797327744714011</v>
      </c>
      <c r="AF35" s="420">
        <v>230.13653855000001</v>
      </c>
      <c r="AG35" s="425">
        <f t="shared" si="15"/>
        <v>18.608074715478416</v>
      </c>
      <c r="AH35" s="420">
        <v>0</v>
      </c>
      <c r="AI35" s="425">
        <f t="shared" si="23"/>
        <v>0</v>
      </c>
      <c r="AJ35" s="420"/>
      <c r="AK35" s="425">
        <f t="shared" si="24"/>
        <v>0</v>
      </c>
      <c r="AL35" s="420">
        <v>62.124352810000005</v>
      </c>
      <c r="AM35" s="425">
        <f t="shared" si="25"/>
        <v>20.558352318820088</v>
      </c>
      <c r="AN35" s="420"/>
      <c r="AO35" s="425"/>
      <c r="AP35" s="420"/>
      <c r="AQ35" s="425"/>
      <c r="AR35" s="420"/>
      <c r="AS35" s="425">
        <f t="shared" si="26"/>
        <v>0</v>
      </c>
      <c r="AT35" s="420"/>
      <c r="AU35" s="425"/>
      <c r="AW35"/>
      <c r="AX35" s="338"/>
      <c r="AY35" s="145"/>
      <c r="AZ35" s="1070"/>
      <c r="BA35" s="145"/>
      <c r="BB35" s="338"/>
      <c r="BC35" s="587"/>
      <c r="BD35" s="338"/>
      <c r="BE35" s="587"/>
      <c r="BF35" s="338"/>
      <c r="BG35" s="587"/>
      <c r="BH35" s="338"/>
      <c r="BI35" s="587"/>
      <c r="BJ35" s="145"/>
      <c r="BK35" s="145"/>
      <c r="BL35" s="145"/>
      <c r="BM35" s="145"/>
      <c r="BN35" s="145"/>
      <c r="BO35" s="145"/>
      <c r="BP35" s="145"/>
      <c r="BQ35" s="145"/>
    </row>
    <row r="36" spans="1:69" ht="16.5" customHeight="1" thickBot="1">
      <c r="A36" s="362" t="s">
        <v>174</v>
      </c>
      <c r="B36" s="355">
        <f t="shared" ref="B36:AM36" si="27">SUM(B29:B35)</f>
        <v>21784.243525817266</v>
      </c>
      <c r="C36" s="426">
        <f t="shared" si="27"/>
        <v>100</v>
      </c>
      <c r="D36" s="355">
        <f t="shared" si="27"/>
        <v>3100.5810000000001</v>
      </c>
      <c r="E36" s="426">
        <f t="shared" si="27"/>
        <v>100</v>
      </c>
      <c r="F36" s="355">
        <f t="shared" si="27"/>
        <v>50.045000000000002</v>
      </c>
      <c r="G36" s="426">
        <f t="shared" si="27"/>
        <v>1.6140523340625514</v>
      </c>
      <c r="H36" s="355">
        <f t="shared" si="27"/>
        <v>184.286</v>
      </c>
      <c r="I36" s="426">
        <f t="shared" si="27"/>
        <v>100</v>
      </c>
      <c r="J36" s="355">
        <f t="shared" si="27"/>
        <v>528.16999999999996</v>
      </c>
      <c r="K36" s="426">
        <f t="shared" si="27"/>
        <v>100</v>
      </c>
      <c r="L36" s="355">
        <f t="shared" si="27"/>
        <v>230.3</v>
      </c>
      <c r="M36" s="426">
        <f t="shared" si="27"/>
        <v>100</v>
      </c>
      <c r="N36" s="355">
        <v>95.1</v>
      </c>
      <c r="O36" s="426">
        <f t="shared" si="27"/>
        <v>100</v>
      </c>
      <c r="P36" s="355">
        <v>387.40943721000002</v>
      </c>
      <c r="Q36" s="426">
        <f t="shared" si="27"/>
        <v>100</v>
      </c>
      <c r="R36" s="355">
        <v>2256.8000000000002</v>
      </c>
      <c r="S36" s="426">
        <f t="shared" si="27"/>
        <v>100</v>
      </c>
      <c r="T36" s="355">
        <v>889.81791673000021</v>
      </c>
      <c r="U36" s="426">
        <f t="shared" si="27"/>
        <v>99.999999999999986</v>
      </c>
      <c r="V36" s="355">
        <v>526</v>
      </c>
      <c r="W36" s="426">
        <f t="shared" si="27"/>
        <v>100</v>
      </c>
      <c r="X36" s="355">
        <v>125.3</v>
      </c>
      <c r="Y36" s="426">
        <f t="shared" si="27"/>
        <v>100.00000000000001</v>
      </c>
      <c r="Z36" s="355">
        <f t="shared" si="27"/>
        <v>282.2</v>
      </c>
      <c r="AA36" s="426">
        <f t="shared" si="27"/>
        <v>100</v>
      </c>
      <c r="AB36" s="355">
        <v>1401.53723253</v>
      </c>
      <c r="AC36" s="426">
        <f t="shared" si="27"/>
        <v>100</v>
      </c>
      <c r="AD36" s="355">
        <v>2172.98195665</v>
      </c>
      <c r="AE36" s="426">
        <f t="shared" si="27"/>
        <v>99.999999999999986</v>
      </c>
      <c r="AF36" s="355">
        <v>1236.7563118099999</v>
      </c>
      <c r="AG36" s="426">
        <f t="shared" si="27"/>
        <v>100</v>
      </c>
      <c r="AH36" s="355">
        <f t="shared" si="27"/>
        <v>1764.4382033239626</v>
      </c>
      <c r="AI36" s="426">
        <f t="shared" si="27"/>
        <v>100</v>
      </c>
      <c r="AJ36" s="355">
        <v>2.5</v>
      </c>
      <c r="AK36" s="426">
        <f t="shared" si="27"/>
        <v>100</v>
      </c>
      <c r="AL36" s="355">
        <v>302.18546626</v>
      </c>
      <c r="AM36" s="426">
        <f t="shared" si="27"/>
        <v>100</v>
      </c>
      <c r="AN36" s="422">
        <f>SUM(AN28:AN35)</f>
        <v>0</v>
      </c>
      <c r="AO36" s="426">
        <f>SUM(AO29:AO35)</f>
        <v>0</v>
      </c>
      <c r="AP36" s="422">
        <f>SUM(AP28:AP35)</f>
        <v>0</v>
      </c>
      <c r="AQ36" s="426">
        <f>SUM(AQ29:AQ35)</f>
        <v>0</v>
      </c>
      <c r="AR36" s="355">
        <v>374.69200000000001</v>
      </c>
      <c r="AS36" s="426">
        <f>SUM(AS29:AS35)</f>
        <v>100</v>
      </c>
      <c r="AT36" s="422">
        <f>SUM(AT28:AT35)</f>
        <v>0</v>
      </c>
      <c r="AU36" s="426">
        <f>SUM(AU29:AU35)</f>
        <v>0</v>
      </c>
      <c r="AW36"/>
      <c r="AX36" s="338"/>
      <c r="AY36" s="1019"/>
      <c r="AZ36" s="1070"/>
      <c r="BA36" s="145"/>
      <c r="BB36" s="338"/>
      <c r="BC36" s="587"/>
      <c r="BD36" s="338"/>
      <c r="BE36" s="587"/>
      <c r="BF36" s="338"/>
      <c r="BG36" s="587"/>
      <c r="BH36" s="338"/>
      <c r="BI36" s="587"/>
      <c r="BJ36" s="145"/>
      <c r="BK36" s="145"/>
      <c r="BL36" s="145"/>
      <c r="BM36" s="145"/>
      <c r="BN36" s="145"/>
      <c r="BO36" s="145"/>
      <c r="BP36" s="145"/>
      <c r="BQ36" s="145"/>
    </row>
    <row r="37" spans="1:69" ht="16.5" customHeight="1" thickBot="1">
      <c r="A37" s="362" t="s">
        <v>176</v>
      </c>
      <c r="B37" s="337">
        <f>D37+F37+H37+J37+L37+N37+P37+R37+T37+V37+X37+Z37+AB37+AD37+AF37+AH37+AJ37+AL37+AP37+AN37+AR37+AT37+'D Varied (2)'!B37</f>
        <v>0</v>
      </c>
      <c r="C37" s="426">
        <f>B37/B38*100</f>
        <v>0</v>
      </c>
      <c r="D37" s="422">
        <v>0</v>
      </c>
      <c r="E37" s="426">
        <f>D37/$D$38*100</f>
        <v>0</v>
      </c>
      <c r="F37" s="422">
        <v>0</v>
      </c>
      <c r="G37" s="426">
        <f>F37/$D$38*100</f>
        <v>0</v>
      </c>
      <c r="H37" s="422">
        <v>0</v>
      </c>
      <c r="I37" s="426">
        <f>H37/$H$38*100</f>
        <v>0</v>
      </c>
      <c r="J37" s="422">
        <v>0</v>
      </c>
      <c r="K37" s="426">
        <f>J37/$L$38*100</f>
        <v>0</v>
      </c>
      <c r="L37" s="422">
        <v>0</v>
      </c>
      <c r="M37" s="426">
        <f>L37/$L$38*100</f>
        <v>0</v>
      </c>
      <c r="N37" s="422"/>
      <c r="O37" s="426">
        <f>N37/$N$38*100</f>
        <v>0</v>
      </c>
      <c r="P37" s="422">
        <v>0</v>
      </c>
      <c r="Q37" s="425">
        <f>P37/$P$38*100</f>
        <v>0</v>
      </c>
      <c r="R37" s="422">
        <v>0</v>
      </c>
      <c r="S37" s="426">
        <f>R37/$R$38*100</f>
        <v>0</v>
      </c>
      <c r="T37" s="422">
        <v>0</v>
      </c>
      <c r="U37" s="426">
        <f>T37/$T$38*100</f>
        <v>0</v>
      </c>
      <c r="V37" s="422">
        <v>0</v>
      </c>
      <c r="W37" s="426">
        <f>V37/V38*100</f>
        <v>0</v>
      </c>
      <c r="X37" s="422">
        <v>0</v>
      </c>
      <c r="Y37" s="366">
        <f>X37/$X$38*100</f>
        <v>0</v>
      </c>
      <c r="Z37" s="422">
        <v>0</v>
      </c>
      <c r="AA37" s="426">
        <f>Z37/$Z$38*100</f>
        <v>0</v>
      </c>
      <c r="AB37" s="422">
        <v>0</v>
      </c>
      <c r="AC37" s="426">
        <f>AB37/$AB$38*100</f>
        <v>0</v>
      </c>
      <c r="AD37" s="422">
        <v>0</v>
      </c>
      <c r="AE37" s="426">
        <f>AD37/$AD$38*100</f>
        <v>0</v>
      </c>
      <c r="AF37" s="422">
        <v>0</v>
      </c>
      <c r="AG37" s="426">
        <f>AF37/$AF$38*100</f>
        <v>0</v>
      </c>
      <c r="AH37" s="422">
        <v>0</v>
      </c>
      <c r="AI37" s="426">
        <f>AH37/AH38*100</f>
        <v>0</v>
      </c>
      <c r="AJ37" s="422">
        <v>0</v>
      </c>
      <c r="AK37" s="426">
        <f>AJ37/AJ38*100</f>
        <v>0</v>
      </c>
      <c r="AL37" s="422"/>
      <c r="AM37" s="426">
        <f>AL37/AL38*100</f>
        <v>0</v>
      </c>
      <c r="AN37" s="422">
        <v>0</v>
      </c>
      <c r="AO37" s="426">
        <v>0</v>
      </c>
      <c r="AP37" s="422">
        <v>0</v>
      </c>
      <c r="AQ37" s="426">
        <v>0</v>
      </c>
      <c r="AR37" s="422"/>
      <c r="AS37" s="426">
        <f>AR37/AR38*100</f>
        <v>0</v>
      </c>
      <c r="AT37" s="422">
        <v>0</v>
      </c>
      <c r="AU37" s="426">
        <v>0</v>
      </c>
      <c r="AW37"/>
      <c r="AX37" s="338"/>
      <c r="AY37" s="145"/>
      <c r="AZ37" s="1070"/>
      <c r="BA37" s="145"/>
      <c r="BB37" s="338"/>
      <c r="BC37" s="587"/>
      <c r="BD37" s="338"/>
      <c r="BE37" s="587"/>
      <c r="BF37" s="338"/>
      <c r="BG37" s="587"/>
      <c r="BH37" s="338"/>
      <c r="BI37" s="587"/>
      <c r="BJ37" s="145"/>
      <c r="BK37" s="145"/>
      <c r="BL37" s="145"/>
      <c r="BM37" s="145"/>
      <c r="BN37" s="145"/>
      <c r="BO37" s="145"/>
      <c r="BP37" s="145"/>
      <c r="BQ37" s="145"/>
    </row>
    <row r="38" spans="1:69" ht="13.5" thickBot="1">
      <c r="A38" s="362" t="s">
        <v>178</v>
      </c>
      <c r="B38" s="355">
        <f t="shared" ref="B38:AO38" si="28">SUM(B36:B37)</f>
        <v>21784.243525817266</v>
      </c>
      <c r="C38" s="426">
        <f t="shared" si="28"/>
        <v>100</v>
      </c>
      <c r="D38" s="355">
        <f t="shared" si="28"/>
        <v>3100.5810000000001</v>
      </c>
      <c r="E38" s="426">
        <f t="shared" si="28"/>
        <v>100</v>
      </c>
      <c r="F38" s="355">
        <f t="shared" si="28"/>
        <v>50.045000000000002</v>
      </c>
      <c r="G38" s="426">
        <f t="shared" si="28"/>
        <v>1.6140523340625514</v>
      </c>
      <c r="H38" s="355">
        <f t="shared" si="28"/>
        <v>184.286</v>
      </c>
      <c r="I38" s="426">
        <f t="shared" si="28"/>
        <v>100</v>
      </c>
      <c r="J38" s="355">
        <f t="shared" si="28"/>
        <v>528.16999999999996</v>
      </c>
      <c r="K38" s="426">
        <f t="shared" si="28"/>
        <v>100</v>
      </c>
      <c r="L38" s="355">
        <f t="shared" si="28"/>
        <v>230.3</v>
      </c>
      <c r="M38" s="426">
        <f t="shared" si="28"/>
        <v>100</v>
      </c>
      <c r="N38" s="355">
        <v>95.1</v>
      </c>
      <c r="O38" s="426">
        <f t="shared" si="28"/>
        <v>100</v>
      </c>
      <c r="P38" s="355">
        <v>387.40943721000002</v>
      </c>
      <c r="Q38" s="426">
        <f t="shared" si="28"/>
        <v>100</v>
      </c>
      <c r="R38" s="355">
        <v>2256.8000000000002</v>
      </c>
      <c r="S38" s="426">
        <f t="shared" si="28"/>
        <v>100</v>
      </c>
      <c r="T38" s="355">
        <v>889.81791673000021</v>
      </c>
      <c r="U38" s="426">
        <f t="shared" si="28"/>
        <v>99.999999999999986</v>
      </c>
      <c r="V38" s="355">
        <v>526</v>
      </c>
      <c r="W38" s="426">
        <f t="shared" si="28"/>
        <v>100</v>
      </c>
      <c r="X38" s="355">
        <v>125.3</v>
      </c>
      <c r="Y38" s="426">
        <f t="shared" si="28"/>
        <v>100.00000000000001</v>
      </c>
      <c r="Z38" s="355">
        <f t="shared" si="28"/>
        <v>282.2</v>
      </c>
      <c r="AA38" s="426">
        <f t="shared" si="28"/>
        <v>100</v>
      </c>
      <c r="AB38" s="355">
        <v>1401.53723253</v>
      </c>
      <c r="AC38" s="426">
        <f t="shared" si="28"/>
        <v>100</v>
      </c>
      <c r="AD38" s="355">
        <v>2172.98195665</v>
      </c>
      <c r="AE38" s="426">
        <f t="shared" si="28"/>
        <v>99.999999999999986</v>
      </c>
      <c r="AF38" s="355">
        <v>1236.7563118099999</v>
      </c>
      <c r="AG38" s="426">
        <f t="shared" si="28"/>
        <v>100</v>
      </c>
      <c r="AH38" s="355">
        <f t="shared" si="28"/>
        <v>1764.4382033239626</v>
      </c>
      <c r="AI38" s="426">
        <f t="shared" si="28"/>
        <v>100</v>
      </c>
      <c r="AJ38" s="355">
        <v>2.5</v>
      </c>
      <c r="AK38" s="426">
        <f t="shared" si="28"/>
        <v>100</v>
      </c>
      <c r="AL38" s="355">
        <v>302.18546626</v>
      </c>
      <c r="AM38" s="426">
        <f t="shared" si="28"/>
        <v>100</v>
      </c>
      <c r="AN38" s="422">
        <f t="shared" si="28"/>
        <v>0</v>
      </c>
      <c r="AO38" s="426">
        <f t="shared" si="28"/>
        <v>0</v>
      </c>
      <c r="AP38" s="422">
        <f t="shared" ref="AP38:AU38" si="29">SUM(AP36:AP37)</f>
        <v>0</v>
      </c>
      <c r="AQ38" s="426">
        <f t="shared" si="29"/>
        <v>0</v>
      </c>
      <c r="AR38" s="355">
        <v>374.69200000000001</v>
      </c>
      <c r="AS38" s="426">
        <f t="shared" si="29"/>
        <v>100</v>
      </c>
      <c r="AT38" s="422">
        <f t="shared" si="29"/>
        <v>0</v>
      </c>
      <c r="AU38" s="426">
        <f t="shared" si="29"/>
        <v>0</v>
      </c>
      <c r="AW38"/>
      <c r="AX38" s="145"/>
      <c r="AY38"/>
      <c r="BA38"/>
      <c r="BC38" s="367"/>
      <c r="BE38" s="367"/>
      <c r="BG38" s="367"/>
      <c r="BI38" s="367"/>
      <c r="BJ38" s="145"/>
      <c r="BK38" s="145"/>
      <c r="BL38" s="145"/>
      <c r="BM38" s="145"/>
      <c r="BN38" s="145"/>
      <c r="BO38" s="145"/>
      <c r="BP38" s="145"/>
      <c r="BQ38" s="145"/>
    </row>
    <row r="39" spans="1:69">
      <c r="A39" s="339" t="s">
        <v>437</v>
      </c>
      <c r="B39" s="337">
        <f>D39+F39+H39+J39+L39+N39+P39+R39+T39+V39+X39+Z39+AB39+AD39+AF39+AH39+AJ39+AL39+AP39+AN39+AR39+AT39+'D Varied (2)'!B39</f>
        <v>63.292225639999998</v>
      </c>
      <c r="C39" s="366">
        <v>0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  <c r="AC39" s="366">
        <v>0</v>
      </c>
      <c r="AE39" s="366">
        <v>0</v>
      </c>
      <c r="AG39" s="366">
        <v>0</v>
      </c>
      <c r="AH39" s="337">
        <v>0</v>
      </c>
      <c r="AI39" s="366">
        <v>0</v>
      </c>
      <c r="AJ39" s="337">
        <v>0</v>
      </c>
      <c r="AK39" s="366">
        <v>0</v>
      </c>
      <c r="AL39" s="337">
        <v>0</v>
      </c>
      <c r="AM39" s="366">
        <v>0</v>
      </c>
      <c r="AN39" s="337">
        <v>0</v>
      </c>
      <c r="AO39" s="366">
        <v>0</v>
      </c>
      <c r="AP39" s="337">
        <v>0</v>
      </c>
      <c r="AQ39" s="366">
        <v>0</v>
      </c>
      <c r="AR39" s="337">
        <v>0</v>
      </c>
      <c r="AS39" s="366">
        <v>0</v>
      </c>
      <c r="AT39" s="337">
        <v>0</v>
      </c>
      <c r="AU39" s="366">
        <v>0</v>
      </c>
      <c r="AW39"/>
      <c r="AX39" s="145"/>
      <c r="AY39"/>
      <c r="BA39"/>
      <c r="BC39" s="367"/>
      <c r="BE39" s="367"/>
      <c r="BG39" s="367"/>
      <c r="BI39" s="367"/>
      <c r="BJ39" s="145"/>
      <c r="BK39" s="145"/>
      <c r="BL39" s="145"/>
      <c r="BM39" s="145"/>
      <c r="BN39" s="145"/>
      <c r="BO39" s="145"/>
      <c r="BP39" s="145"/>
      <c r="BQ39" s="145"/>
    </row>
    <row r="40" spans="1:69">
      <c r="A40" s="339" t="s">
        <v>438</v>
      </c>
      <c r="B40" s="337">
        <f>D40+F40+H40+J40+L40+N40+P40+R40+T40+V40+X40+Z40+AB40+AD40+AF40+AH40+AJ40+AL40+AP40+AN40+AR40+AT40+'D Varied (2)'!B40</f>
        <v>0</v>
      </c>
      <c r="C40" s="366">
        <v>0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C40" s="366">
        <v>0</v>
      </c>
      <c r="AE40" s="366">
        <v>0</v>
      </c>
      <c r="AG40" s="366">
        <v>0</v>
      </c>
      <c r="AH40" s="337">
        <v>0</v>
      </c>
      <c r="AI40" s="366">
        <v>0</v>
      </c>
      <c r="AJ40" s="337">
        <v>0</v>
      </c>
      <c r="AK40" s="366">
        <v>0</v>
      </c>
      <c r="AL40" s="337">
        <v>0</v>
      </c>
      <c r="AM40" s="366">
        <v>0</v>
      </c>
      <c r="AN40" s="337">
        <v>0</v>
      </c>
      <c r="AO40" s="366">
        <v>0</v>
      </c>
      <c r="AP40" s="337">
        <v>0</v>
      </c>
      <c r="AQ40" s="366">
        <v>0</v>
      </c>
      <c r="AR40" s="337">
        <v>0</v>
      </c>
      <c r="AS40" s="366">
        <v>0</v>
      </c>
      <c r="AT40" s="337">
        <v>0</v>
      </c>
      <c r="AU40" s="366">
        <v>0</v>
      </c>
      <c r="AW40"/>
      <c r="AX40" s="145"/>
      <c r="AY40"/>
      <c r="BA40"/>
      <c r="BC40" s="367"/>
      <c r="BE40" s="367"/>
      <c r="BG40" s="367"/>
      <c r="BI40" s="367"/>
      <c r="BJ40" s="145"/>
      <c r="BK40" s="145"/>
      <c r="BL40" s="145"/>
      <c r="BM40" s="145"/>
      <c r="BN40" s="145"/>
      <c r="BO40" s="145"/>
      <c r="BP40" s="145"/>
      <c r="BQ40" s="145"/>
    </row>
    <row r="41" spans="1:69" ht="13.5" thickBot="1">
      <c r="A41" s="339" t="s">
        <v>439</v>
      </c>
      <c r="B41" s="337">
        <f>D41+F41+H41+J41+L41+N41+P41+R41+T41+V41+X41+Z41+AB41+AD41+AF41+AH41+AJ41+AL41+AP41+AN41+AR41+AT41+'D Varied (2)'!B41</f>
        <v>0</v>
      </c>
      <c r="C41" s="366">
        <v>0</v>
      </c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C41" s="366">
        <v>0</v>
      </c>
      <c r="AE41" s="366">
        <v>0</v>
      </c>
      <c r="AG41" s="366">
        <v>0</v>
      </c>
      <c r="AH41" s="337">
        <v>0</v>
      </c>
      <c r="AI41" s="366">
        <v>0</v>
      </c>
      <c r="AJ41" s="337">
        <v>0</v>
      </c>
      <c r="AK41" s="366">
        <v>0</v>
      </c>
      <c r="AL41" s="337">
        <v>0</v>
      </c>
      <c r="AM41" s="366">
        <v>0</v>
      </c>
      <c r="AN41" s="337">
        <v>0</v>
      </c>
      <c r="AO41" s="366">
        <v>0</v>
      </c>
      <c r="AP41" s="337">
        <v>0</v>
      </c>
      <c r="AQ41" s="366">
        <v>0</v>
      </c>
      <c r="AR41" s="337">
        <v>0</v>
      </c>
      <c r="AS41" s="366">
        <v>0</v>
      </c>
      <c r="AT41" s="337">
        <v>0</v>
      </c>
      <c r="AU41" s="366">
        <v>0</v>
      </c>
      <c r="AW41"/>
      <c r="AX41" s="145"/>
      <c r="AY41"/>
      <c r="BA41"/>
      <c r="BC41" s="367"/>
      <c r="BE41" s="367"/>
      <c r="BG41" s="367"/>
      <c r="BI41" s="367"/>
      <c r="BJ41" s="145"/>
      <c r="BK41" s="145"/>
      <c r="BL41" s="145"/>
      <c r="BM41" s="145"/>
      <c r="BN41" s="145"/>
      <c r="BO41" s="145"/>
      <c r="BP41" s="145"/>
      <c r="BQ41" s="145"/>
    </row>
    <row r="42" spans="1:69" ht="13.5" thickBot="1">
      <c r="A42" s="362" t="s">
        <v>440</v>
      </c>
      <c r="B42" s="356">
        <f t="shared" ref="B42:AU42" si="30">SUM(B39:B41)</f>
        <v>63.292225639999998</v>
      </c>
      <c r="C42" s="365">
        <f t="shared" si="30"/>
        <v>0</v>
      </c>
      <c r="D42" s="356">
        <f t="shared" si="30"/>
        <v>0</v>
      </c>
      <c r="E42" s="356">
        <f t="shared" si="30"/>
        <v>0</v>
      </c>
      <c r="F42" s="356">
        <f t="shared" si="30"/>
        <v>0</v>
      </c>
      <c r="G42" s="356">
        <f t="shared" si="30"/>
        <v>0</v>
      </c>
      <c r="H42" s="356">
        <f t="shared" si="30"/>
        <v>0</v>
      </c>
      <c r="I42" s="356">
        <f t="shared" si="30"/>
        <v>0</v>
      </c>
      <c r="J42" s="356">
        <f t="shared" si="30"/>
        <v>0</v>
      </c>
      <c r="K42" s="356">
        <f t="shared" si="30"/>
        <v>0</v>
      </c>
      <c r="L42" s="356">
        <f t="shared" si="30"/>
        <v>0</v>
      </c>
      <c r="M42" s="356">
        <f t="shared" si="30"/>
        <v>0</v>
      </c>
      <c r="N42" s="356">
        <f t="shared" si="30"/>
        <v>0</v>
      </c>
      <c r="O42" s="356">
        <f t="shared" si="30"/>
        <v>0</v>
      </c>
      <c r="P42" s="356">
        <v>0</v>
      </c>
      <c r="Q42" s="356">
        <f t="shared" si="30"/>
        <v>0</v>
      </c>
      <c r="R42" s="356">
        <f t="shared" si="30"/>
        <v>0</v>
      </c>
      <c r="S42" s="356">
        <f t="shared" si="30"/>
        <v>0</v>
      </c>
      <c r="T42" s="356">
        <f t="shared" si="30"/>
        <v>0</v>
      </c>
      <c r="U42" s="356">
        <f t="shared" si="30"/>
        <v>0</v>
      </c>
      <c r="V42" s="356">
        <f t="shared" si="30"/>
        <v>0</v>
      </c>
      <c r="W42" s="356">
        <f t="shared" si="30"/>
        <v>0</v>
      </c>
      <c r="X42" s="356">
        <f t="shared" si="30"/>
        <v>0</v>
      </c>
      <c r="Y42" s="1323">
        <f t="shared" si="30"/>
        <v>0</v>
      </c>
      <c r="Z42" s="356">
        <f t="shared" si="30"/>
        <v>0</v>
      </c>
      <c r="AA42" s="1323">
        <f t="shared" si="30"/>
        <v>0</v>
      </c>
      <c r="AB42" s="356"/>
      <c r="AC42" s="1323">
        <f t="shared" si="30"/>
        <v>0</v>
      </c>
      <c r="AD42" s="356"/>
      <c r="AE42" s="1323">
        <f t="shared" si="30"/>
        <v>0</v>
      </c>
      <c r="AF42" s="356"/>
      <c r="AG42" s="1323">
        <f t="shared" si="30"/>
        <v>0</v>
      </c>
      <c r="AH42" s="356">
        <f t="shared" si="30"/>
        <v>0</v>
      </c>
      <c r="AI42" s="356">
        <f t="shared" si="30"/>
        <v>0</v>
      </c>
      <c r="AJ42" s="356">
        <f t="shared" si="30"/>
        <v>0</v>
      </c>
      <c r="AK42" s="356">
        <f t="shared" si="30"/>
        <v>0</v>
      </c>
      <c r="AL42" s="356">
        <f t="shared" si="30"/>
        <v>0</v>
      </c>
      <c r="AM42" s="356">
        <f t="shared" si="30"/>
        <v>0</v>
      </c>
      <c r="AN42" s="356">
        <f t="shared" si="30"/>
        <v>0</v>
      </c>
      <c r="AO42" s="356">
        <f t="shared" si="30"/>
        <v>0</v>
      </c>
      <c r="AP42" s="356">
        <f t="shared" si="30"/>
        <v>0</v>
      </c>
      <c r="AQ42" s="356">
        <f t="shared" si="30"/>
        <v>0</v>
      </c>
      <c r="AR42" s="356">
        <f t="shared" si="30"/>
        <v>0</v>
      </c>
      <c r="AS42" s="356">
        <f t="shared" si="30"/>
        <v>0</v>
      </c>
      <c r="AT42" s="356">
        <f t="shared" si="30"/>
        <v>0</v>
      </c>
      <c r="AU42" s="356">
        <f t="shared" si="30"/>
        <v>0</v>
      </c>
      <c r="AW42"/>
      <c r="AX42" s="145"/>
      <c r="AY42"/>
      <c r="BA42"/>
      <c r="BC42" s="367"/>
      <c r="BE42" s="367"/>
      <c r="BG42" s="367"/>
      <c r="BI42" s="367"/>
      <c r="BJ42" s="145"/>
      <c r="BK42" s="145"/>
      <c r="BL42" s="145"/>
      <c r="BM42" s="145"/>
      <c r="BN42" s="145"/>
      <c r="BO42" s="145"/>
      <c r="BP42" s="145"/>
      <c r="BQ42" s="145"/>
    </row>
    <row r="43" spans="1:69" ht="13.5" thickBot="1">
      <c r="D43" s="421"/>
      <c r="E43" s="367"/>
      <c r="F43" s="421"/>
      <c r="G43" s="367"/>
      <c r="H43" s="421"/>
      <c r="I43" s="367"/>
      <c r="J43" s="421"/>
      <c r="L43" s="421"/>
      <c r="N43" s="421"/>
      <c r="P43" s="421"/>
      <c r="R43" s="421"/>
      <c r="T43" s="421"/>
      <c r="V43" s="421"/>
      <c r="X43" s="421"/>
      <c r="Z43" s="421"/>
      <c r="AB43" s="421"/>
      <c r="AC43" s="367"/>
      <c r="AD43" s="421"/>
      <c r="AE43" s="367"/>
      <c r="AF43" s="421"/>
      <c r="AG43" s="367"/>
      <c r="AH43" s="421"/>
      <c r="AI43" s="337"/>
      <c r="AJ43" s="421"/>
      <c r="AK43" s="367"/>
      <c r="AL43" s="421"/>
      <c r="AM43" s="367"/>
      <c r="AR43" s="421"/>
      <c r="AS43" s="367"/>
      <c r="AT43" s="421"/>
      <c r="AU43" s="337"/>
      <c r="AW43"/>
      <c r="AX43" s="145"/>
      <c r="AY43"/>
      <c r="BA43"/>
      <c r="BC43" s="367"/>
      <c r="BE43" s="367"/>
      <c r="BG43" s="367"/>
      <c r="BI43" s="367"/>
      <c r="BJ43" s="145"/>
      <c r="BK43" s="145"/>
      <c r="BL43" s="145"/>
      <c r="BM43" s="145"/>
      <c r="BN43" s="145"/>
      <c r="BO43" s="145"/>
      <c r="BP43" s="145"/>
      <c r="BQ43" s="145"/>
    </row>
    <row r="44" spans="1:69">
      <c r="A44" s="411" t="s">
        <v>181</v>
      </c>
      <c r="B44" s="337">
        <f>D44+F44+H44+J44+L44+N44+P44+R44+T44+V44+X44+Z44+AB44+AD44+AF44+AH44+AJ44+AL44+AP44+AN44+AR44+AT44+'D Varied (2)'!B44</f>
        <v>33903</v>
      </c>
      <c r="C44" s="386"/>
      <c r="D44" s="423">
        <v>915</v>
      </c>
      <c r="E44" s="386"/>
      <c r="F44" s="423">
        <v>1022</v>
      </c>
      <c r="G44" s="386"/>
      <c r="H44" s="423">
        <v>1</v>
      </c>
      <c r="I44" s="386"/>
      <c r="J44" s="423">
        <v>3</v>
      </c>
      <c r="K44" s="386"/>
      <c r="L44" s="423">
        <v>2</v>
      </c>
      <c r="M44" s="386"/>
      <c r="N44" s="423">
        <v>9</v>
      </c>
      <c r="O44" s="386"/>
      <c r="P44" s="423">
        <v>27</v>
      </c>
      <c r="Q44" s="386"/>
      <c r="R44" s="423">
        <v>404</v>
      </c>
      <c r="S44" s="386"/>
      <c r="T44" s="423">
        <v>370</v>
      </c>
      <c r="U44" s="386"/>
      <c r="V44" s="423">
        <v>319</v>
      </c>
      <c r="W44" s="386"/>
      <c r="X44" s="423">
        <v>172</v>
      </c>
      <c r="Y44" s="386"/>
      <c r="Z44" s="423">
        <v>29</v>
      </c>
      <c r="AA44" s="386"/>
      <c r="AB44" s="423">
        <v>623</v>
      </c>
      <c r="AC44" s="386"/>
      <c r="AD44" s="423">
        <v>992</v>
      </c>
      <c r="AE44" s="386"/>
      <c r="AF44" s="423">
        <v>265</v>
      </c>
      <c r="AG44" s="386"/>
      <c r="AH44" s="423">
        <v>92</v>
      </c>
      <c r="AI44" s="386"/>
      <c r="AJ44" s="423">
        <v>23</v>
      </c>
      <c r="AK44" s="386"/>
      <c r="AL44" s="423">
        <v>560</v>
      </c>
      <c r="AM44" s="386"/>
      <c r="AN44" s="412">
        <v>0</v>
      </c>
      <c r="AO44" s="386"/>
      <c r="AP44" s="412">
        <v>0</v>
      </c>
      <c r="AQ44" s="386"/>
      <c r="AR44" s="423">
        <v>3059</v>
      </c>
      <c r="AS44" s="386"/>
      <c r="AT44" s="423">
        <v>0</v>
      </c>
      <c r="AU44" s="386"/>
      <c r="AW44"/>
      <c r="AX44" s="145"/>
      <c r="AY44"/>
      <c r="BA44"/>
      <c r="BC44" s="367"/>
      <c r="BE44" s="367"/>
      <c r="BG44" s="367"/>
      <c r="BI44" s="367"/>
    </row>
    <row r="45" spans="1:69" ht="13.5" thickBot="1">
      <c r="A45" s="413" t="s">
        <v>182</v>
      </c>
      <c r="B45" s="413">
        <f>B10/B44*1000000</f>
        <v>666050.75285520463</v>
      </c>
      <c r="C45" s="387"/>
      <c r="D45" s="424">
        <f>D10/D44*1000000</f>
        <v>3388613.1147540985</v>
      </c>
      <c r="E45" s="387"/>
      <c r="F45" s="424">
        <f>F10/F44*1000000</f>
        <v>48966.731898238744</v>
      </c>
      <c r="G45" s="387"/>
      <c r="H45" s="424">
        <f>H10/H44*1000000</f>
        <v>221216999.99999997</v>
      </c>
      <c r="I45" s="387"/>
      <c r="J45" s="424">
        <f>J10/J44*1000000</f>
        <v>176056666.66666666</v>
      </c>
      <c r="K45" s="387"/>
      <c r="L45" s="424">
        <f>L10/L44*1000000</f>
        <v>115150000</v>
      </c>
      <c r="M45" s="387"/>
      <c r="N45" s="424">
        <f>N10/N44*1000000</f>
        <v>10566666.666666666</v>
      </c>
      <c r="O45" s="387"/>
      <c r="P45" s="424">
        <f>P10/P44*1000000</f>
        <v>14348497.67074074</v>
      </c>
      <c r="Q45" s="387"/>
      <c r="R45" s="424">
        <f>R10/R44*1000000</f>
        <v>5586056.9306930685</v>
      </c>
      <c r="S45" s="387"/>
      <c r="T45" s="424">
        <f>T10/T44*1000000</f>
        <v>2638339.6630540546</v>
      </c>
      <c r="U45" s="387"/>
      <c r="V45" s="424">
        <f>V10/V44*1000000</f>
        <v>1929987.4608150471</v>
      </c>
      <c r="W45" s="387"/>
      <c r="X45" s="424">
        <f>X10/X44*1000000</f>
        <v>1443604.6511627906</v>
      </c>
      <c r="Y45" s="387"/>
      <c r="Z45" s="424">
        <f>Z10/Z44*1000000</f>
        <v>9731034.4827586208</v>
      </c>
      <c r="AA45" s="387"/>
      <c r="AB45" s="424">
        <f>AB10/AB44*1000000</f>
        <v>2249658.4791813805</v>
      </c>
      <c r="AC45" s="387"/>
      <c r="AD45" s="424">
        <f>AD10/AD44*1000000</f>
        <v>2256329.8585987901</v>
      </c>
      <c r="AE45" s="387"/>
      <c r="AF45" s="424">
        <f>AF10/AF44*1000000</f>
        <v>4808788.9524905663</v>
      </c>
      <c r="AG45" s="387"/>
      <c r="AH45" s="424">
        <f>AH10/AH44*1000000</f>
        <v>19178695.652173914</v>
      </c>
      <c r="AI45" s="387"/>
      <c r="AJ45" s="424">
        <f>AJ10/AJ44*1000000</f>
        <v>107434.78260869566</v>
      </c>
      <c r="AK45" s="387"/>
      <c r="AL45" s="424">
        <f>AL10/AL44*1000000</f>
        <v>539616.90403571422</v>
      </c>
      <c r="AM45" s="387"/>
      <c r="AN45" s="424" t="e">
        <f>AN10/AN44*1000000</f>
        <v>#DIV/0!</v>
      </c>
      <c r="AO45" s="387"/>
      <c r="AP45" s="424" t="e">
        <f>AP10/AP44*1000000</f>
        <v>#DIV/0!</v>
      </c>
      <c r="AQ45" s="387"/>
      <c r="AR45" s="424">
        <f>AR10/AR44*1000000</f>
        <v>122487.74109186008</v>
      </c>
      <c r="AS45" s="387"/>
      <c r="AT45" s="424" t="e">
        <f>AT10/AT44*1000000</f>
        <v>#DIV/0!</v>
      </c>
      <c r="AU45" s="387"/>
      <c r="AW45"/>
      <c r="AX45" s="145"/>
      <c r="AY45"/>
      <c r="BA45"/>
      <c r="BC45" s="367"/>
      <c r="BE45" s="367"/>
      <c r="BG45" s="367"/>
      <c r="BI45" s="367"/>
    </row>
    <row r="46" spans="1:69">
      <c r="L46" s="337"/>
      <c r="N46" s="337"/>
      <c r="R46" s="337"/>
      <c r="V46" s="337"/>
      <c r="Y46" s="337"/>
      <c r="AA46" s="337"/>
      <c r="AH46" s="337"/>
      <c r="AJ46" s="337"/>
      <c r="AK46" s="337"/>
      <c r="AT46" s="337"/>
      <c r="AU46" s="337"/>
      <c r="AW46"/>
      <c r="AX46" s="145"/>
      <c r="AY46"/>
      <c r="BA46"/>
      <c r="BC46" s="367"/>
      <c r="BE46" s="367"/>
      <c r="BG46" s="367"/>
      <c r="BI46" s="367"/>
    </row>
    <row r="47" spans="1:69">
      <c r="A47" s="527" t="s">
        <v>184</v>
      </c>
      <c r="B47" s="439" t="s">
        <v>78</v>
      </c>
      <c r="C47" s="514"/>
      <c r="D47" s="1364" t="s">
        <v>1506</v>
      </c>
      <c r="E47" s="440"/>
      <c r="F47" s="1364" t="s">
        <v>409</v>
      </c>
      <c r="G47" s="440"/>
      <c r="H47" s="1253" t="s">
        <v>1353</v>
      </c>
      <c r="I47" s="440"/>
      <c r="J47" s="1280" t="s">
        <v>1507</v>
      </c>
      <c r="K47" s="515"/>
      <c r="L47" s="1280" t="s">
        <v>414</v>
      </c>
      <c r="M47" s="515"/>
      <c r="N47" s="1280" t="s">
        <v>417</v>
      </c>
      <c r="O47" s="515"/>
      <c r="P47" s="1267" t="s">
        <v>442</v>
      </c>
      <c r="Q47" s="1354"/>
      <c r="R47" s="1280" t="s">
        <v>1508</v>
      </c>
      <c r="S47" s="515"/>
      <c r="T47" s="439" t="s">
        <v>442</v>
      </c>
      <c r="U47" s="515"/>
      <c r="V47" s="1280" t="s">
        <v>469</v>
      </c>
      <c r="W47" s="515"/>
      <c r="X47" s="1249" t="s">
        <v>444</v>
      </c>
      <c r="Y47" s="427"/>
      <c r="Z47" s="1280" t="s">
        <v>446</v>
      </c>
      <c r="AA47" s="515"/>
      <c r="AB47" s="439" t="s">
        <v>530</v>
      </c>
      <c r="AC47" s="515"/>
      <c r="AD47" s="439" t="s">
        <v>530</v>
      </c>
      <c r="AE47" s="515"/>
      <c r="AF47" s="439" t="s">
        <v>1389</v>
      </c>
      <c r="AG47" s="515"/>
      <c r="AH47" s="1006" t="s">
        <v>452</v>
      </c>
      <c r="AI47" s="515"/>
      <c r="AJ47" s="440" t="s">
        <v>470</v>
      </c>
      <c r="AK47" s="514"/>
      <c r="AL47" s="440" t="s">
        <v>589</v>
      </c>
      <c r="AM47" s="514"/>
      <c r="AN47" s="1257" t="s">
        <v>589</v>
      </c>
      <c r="AO47" s="1234"/>
      <c r="AP47" s="439" t="s">
        <v>1016</v>
      </c>
      <c r="AQ47" s="1234"/>
      <c r="AR47" s="440" t="s">
        <v>473</v>
      </c>
      <c r="AS47" s="514"/>
      <c r="AT47" s="1405" t="s">
        <v>484</v>
      </c>
      <c r="AU47" s="1234"/>
      <c r="AW47"/>
      <c r="AX47" s="145"/>
      <c r="AY47"/>
      <c r="BA47"/>
      <c r="BC47" s="367"/>
      <c r="BE47" s="367"/>
      <c r="BG47" s="367"/>
      <c r="BI47" s="367"/>
    </row>
    <row r="48" spans="1:69">
      <c r="A48" s="513"/>
      <c r="B48" s="485"/>
      <c r="C48" s="517"/>
      <c r="D48" s="1365" t="s">
        <v>1509</v>
      </c>
      <c r="E48" s="383"/>
      <c r="F48" s="1365" t="s">
        <v>1510</v>
      </c>
      <c r="G48" s="383"/>
      <c r="H48" s="1255" t="s">
        <v>1511</v>
      </c>
      <c r="I48" s="383"/>
      <c r="J48" s="1281" t="s">
        <v>1512</v>
      </c>
      <c r="K48" s="518"/>
      <c r="L48" s="1281" t="s">
        <v>1487</v>
      </c>
      <c r="M48" s="518"/>
      <c r="N48" s="1281" t="s">
        <v>1513</v>
      </c>
      <c r="O48" s="518"/>
      <c r="P48" s="1369" t="s">
        <v>1513</v>
      </c>
      <c r="Q48" s="1355"/>
      <c r="R48" s="1281" t="s">
        <v>1514</v>
      </c>
      <c r="S48" s="518"/>
      <c r="T48" s="485" t="s">
        <v>1515</v>
      </c>
      <c r="U48" s="518"/>
      <c r="V48" s="1281" t="s">
        <v>1513</v>
      </c>
      <c r="W48" s="518"/>
      <c r="X48" s="1271" t="s">
        <v>1516</v>
      </c>
      <c r="Y48" s="429"/>
      <c r="Z48" s="1281" t="s">
        <v>1517</v>
      </c>
      <c r="AA48" s="518"/>
      <c r="AB48" s="485" t="s">
        <v>1513</v>
      </c>
      <c r="AC48" s="518"/>
      <c r="AD48" s="485" t="s">
        <v>1518</v>
      </c>
      <c r="AE48" s="518"/>
      <c r="AF48" s="485" t="s">
        <v>1487</v>
      </c>
      <c r="AG48" s="518"/>
      <c r="AH48" s="485" t="s">
        <v>1519</v>
      </c>
      <c r="AI48" s="518"/>
      <c r="AJ48" s="383" t="s">
        <v>1520</v>
      </c>
      <c r="AK48" s="517"/>
      <c r="AL48" s="383" t="s">
        <v>1487</v>
      </c>
      <c r="AM48" s="517"/>
      <c r="AN48" s="1258" t="s">
        <v>861</v>
      </c>
      <c r="AO48" s="1236"/>
      <c r="AP48" s="504" t="s">
        <v>1019</v>
      </c>
      <c r="AQ48" s="1236"/>
      <c r="AR48" s="383" t="s">
        <v>1511</v>
      </c>
      <c r="AS48" s="517"/>
      <c r="AT48" s="1406" t="s">
        <v>1521</v>
      </c>
      <c r="AU48" s="1236"/>
      <c r="AW48"/>
      <c r="AX48" s="145"/>
      <c r="AY48"/>
      <c r="BA48"/>
      <c r="BC48" s="367"/>
      <c r="BE48" s="367"/>
      <c r="BG48" s="367"/>
      <c r="BI48" s="367"/>
    </row>
    <row r="49" spans="1:61">
      <c r="A49" s="339"/>
      <c r="B49" s="345" t="s">
        <v>116</v>
      </c>
      <c r="C49" s="346" t="s">
        <v>22</v>
      </c>
      <c r="D49" s="345" t="s">
        <v>116</v>
      </c>
      <c r="E49" s="346" t="s">
        <v>22</v>
      </c>
      <c r="F49" s="345" t="s">
        <v>116</v>
      </c>
      <c r="G49" s="346" t="s">
        <v>22</v>
      </c>
      <c r="H49" s="345" t="s">
        <v>116</v>
      </c>
      <c r="I49" s="346" t="s">
        <v>22</v>
      </c>
      <c r="J49" s="347" t="s">
        <v>116</v>
      </c>
      <c r="K49" s="370" t="s">
        <v>22</v>
      </c>
      <c r="L49" s="347" t="s">
        <v>116</v>
      </c>
      <c r="M49" s="370" t="s">
        <v>22</v>
      </c>
      <c r="N49" s="347" t="s">
        <v>116</v>
      </c>
      <c r="O49" s="370" t="s">
        <v>22</v>
      </c>
      <c r="P49" s="347" t="s">
        <v>116</v>
      </c>
      <c r="Q49" s="370" t="s">
        <v>22</v>
      </c>
      <c r="R49" s="347" t="s">
        <v>116</v>
      </c>
      <c r="S49" s="370" t="s">
        <v>22</v>
      </c>
      <c r="T49" s="347" t="s">
        <v>116</v>
      </c>
      <c r="U49" s="370" t="s">
        <v>22</v>
      </c>
      <c r="V49" s="347" t="s">
        <v>116</v>
      </c>
      <c r="W49" s="370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157" t="s">
        <v>22</v>
      </c>
      <c r="AJ49" s="347" t="s">
        <v>116</v>
      </c>
      <c r="AK49" s="346" t="s">
        <v>22</v>
      </c>
      <c r="AL49" s="347" t="s">
        <v>116</v>
      </c>
      <c r="AM49" s="346" t="s">
        <v>22</v>
      </c>
      <c r="AN49" s="347" t="s">
        <v>116</v>
      </c>
      <c r="AO49" s="346" t="s">
        <v>22</v>
      </c>
      <c r="AP49" s="347" t="s">
        <v>116</v>
      </c>
      <c r="AQ49" s="346" t="s">
        <v>22</v>
      </c>
      <c r="AR49" s="347" t="s">
        <v>116</v>
      </c>
      <c r="AS49" s="346" t="s">
        <v>22</v>
      </c>
      <c r="AT49" s="347" t="s">
        <v>116</v>
      </c>
      <c r="AU49" s="346" t="s">
        <v>22</v>
      </c>
      <c r="AW49"/>
      <c r="AX49" s="145"/>
      <c r="AY49"/>
      <c r="BA49"/>
      <c r="BC49" s="367"/>
      <c r="BE49" s="367"/>
      <c r="BG49" s="367"/>
      <c r="BI49" s="367"/>
    </row>
    <row r="50" spans="1:61">
      <c r="A50" s="348" t="s">
        <v>186</v>
      </c>
      <c r="B50" s="337">
        <f>D50+F50+H50+J50+L50+N50+P50+R50+T50+V50+X50+Z50+AB50+AD50+AF50+AH50+AJ50+AL50+AP50+AN50+AR50+AT50+'D Varied (2)'!B50</f>
        <v>2617.0776836717391</v>
      </c>
      <c r="C50" s="366">
        <f t="shared" ref="C50:C57" si="31">B50/$B$58*100</f>
        <v>12.002672932120172</v>
      </c>
      <c r="D50" s="337">
        <v>0</v>
      </c>
      <c r="E50" s="366">
        <f t="shared" ref="E50:G57" si="32">D50/$D$58*100</f>
        <v>0</v>
      </c>
      <c r="F50" s="337">
        <v>0</v>
      </c>
      <c r="G50" s="366">
        <f t="shared" si="32"/>
        <v>0</v>
      </c>
      <c r="H50" s="337">
        <v>0</v>
      </c>
      <c r="I50" s="366">
        <f t="shared" ref="I50:I57" si="33">H50/$H$58*100</f>
        <v>0</v>
      </c>
      <c r="J50" s="337">
        <v>0</v>
      </c>
      <c r="K50" s="366">
        <f>J50/$J$58*100</f>
        <v>0</v>
      </c>
      <c r="L50" s="420">
        <v>10.8</v>
      </c>
      <c r="M50" s="366">
        <f t="shared" ref="M50:M57" si="34">L50/$L$58*100</f>
        <v>4.6895353886235345</v>
      </c>
      <c r="N50" s="420">
        <v>10.039999999999999</v>
      </c>
      <c r="O50" s="366">
        <f t="shared" ref="O50:O57" si="35">N50/$N$58*100</f>
        <v>10.557419110611049</v>
      </c>
      <c r="P50" s="337">
        <v>46.002662000000001</v>
      </c>
      <c r="Q50" s="366">
        <f>P50/$P$58*100</f>
        <v>11.874429863528519</v>
      </c>
      <c r="R50" s="337">
        <v>2256.8000000000002</v>
      </c>
      <c r="S50" s="366">
        <f>R50/$R$58*100</f>
        <v>100</v>
      </c>
      <c r="T50" s="337">
        <v>59.302301999999997</v>
      </c>
      <c r="U50" s="366">
        <f t="shared" ref="U50:U57" si="36">T50/$T$58*100</f>
        <v>6.6645547778384469</v>
      </c>
      <c r="V50" s="337">
        <v>0</v>
      </c>
      <c r="W50" s="366">
        <f>V50/$V$58*100</f>
        <v>0</v>
      </c>
      <c r="X50" s="337">
        <v>0</v>
      </c>
      <c r="Y50" s="366">
        <f>X50/$X$58*100</f>
        <v>0</v>
      </c>
      <c r="Z50" s="337">
        <v>0</v>
      </c>
      <c r="AA50" s="366">
        <f>Z50/$Z$58*100</f>
        <v>0</v>
      </c>
      <c r="AB50" s="337">
        <v>0</v>
      </c>
      <c r="AC50" s="366">
        <f>AB50/$AB$58*100</f>
        <v>0</v>
      </c>
      <c r="AD50" s="337">
        <v>0</v>
      </c>
      <c r="AE50" s="366">
        <f t="shared" ref="AE50:AE57" si="37">AD50/$AD$58*100</f>
        <v>0</v>
      </c>
      <c r="AF50" s="337">
        <v>0</v>
      </c>
      <c r="AG50" s="366">
        <f t="shared" ref="AG50:AG57" si="38">AF50/$AF$58*100</f>
        <v>0</v>
      </c>
      <c r="AH50" s="337">
        <v>49.379174999999996</v>
      </c>
      <c r="AI50" s="366">
        <f>AH50/$AH$58*100</f>
        <v>2.7985777516592143</v>
      </c>
      <c r="AJ50" s="337">
        <v>0</v>
      </c>
      <c r="AK50" s="366">
        <f>AJ50/$AJ$58*100</f>
        <v>0</v>
      </c>
      <c r="AL50" s="337">
        <v>26.60156551</v>
      </c>
      <c r="AM50" s="366">
        <f>AL50/$AL$58*100</f>
        <v>8.8030592070606222</v>
      </c>
      <c r="AO50" s="366"/>
      <c r="AQ50" s="366"/>
      <c r="AR50" s="337">
        <v>7.1210000000000004</v>
      </c>
      <c r="AS50" s="366">
        <f>AR50/$AR$58*100</f>
        <v>1.9004993447934431</v>
      </c>
      <c r="AT50" s="337"/>
      <c r="AU50" s="366"/>
      <c r="AW50"/>
      <c r="AX50" s="145"/>
      <c r="AY50"/>
      <c r="BA50"/>
      <c r="BC50" s="367"/>
      <c r="BE50" s="367"/>
      <c r="BG50" s="367"/>
      <c r="BI50" s="367"/>
    </row>
    <row r="51" spans="1:61">
      <c r="A51" s="416" t="s">
        <v>188</v>
      </c>
      <c r="B51" s="337">
        <f>D51+F51+H51+J51+L51+N51+P51+R51+T51+V51+X51+Z51+AB51+AD51+AF51+AH51+AJ51+AL51+AP51+AN51+AR51+AT51+'D Varied (2)'!B51</f>
        <v>11301.407150694455</v>
      </c>
      <c r="C51" s="366">
        <f t="shared" si="31"/>
        <v>51.831512128519584</v>
      </c>
      <c r="D51" s="337">
        <v>3100.5810000000001</v>
      </c>
      <c r="E51" s="366">
        <f t="shared" si="32"/>
        <v>100</v>
      </c>
      <c r="F51" s="337">
        <v>43.152999999999999</v>
      </c>
      <c r="G51" s="366">
        <f t="shared" si="32"/>
        <v>1.3917714131641779</v>
      </c>
      <c r="H51" s="337">
        <v>18.931999999999999</v>
      </c>
      <c r="I51" s="366">
        <f t="shared" si="33"/>
        <v>10.27316236719013</v>
      </c>
      <c r="J51" s="337">
        <v>406.26</v>
      </c>
      <c r="K51" s="366">
        <f t="shared" ref="K51:K57" si="39">J51/$J$58*100</f>
        <v>76.918416418956028</v>
      </c>
      <c r="L51" s="420">
        <v>123.8</v>
      </c>
      <c r="M51" s="366">
        <f t="shared" si="34"/>
        <v>53.755970473295697</v>
      </c>
      <c r="N51" s="420">
        <v>39.409999999999997</v>
      </c>
      <c r="O51" s="366">
        <f t="shared" si="35"/>
        <v>41.441024616452331</v>
      </c>
      <c r="P51" s="337">
        <v>168.98213699999999</v>
      </c>
      <c r="Q51" s="366">
        <f t="shared" ref="Q51:Q57" si="40">P51/$P$58*100</f>
        <v>43.618487425698696</v>
      </c>
      <c r="R51" s="337">
        <v>0</v>
      </c>
      <c r="S51" s="366">
        <f t="shared" ref="S51:S57" si="41">R51/$R$58*100</f>
        <v>0</v>
      </c>
      <c r="T51" s="337">
        <v>391.15036500000002</v>
      </c>
      <c r="U51" s="366">
        <f t="shared" si="36"/>
        <v>43.95854707147798</v>
      </c>
      <c r="V51" s="337">
        <v>77</v>
      </c>
      <c r="W51" s="366">
        <f t="shared" ref="W51:W57" si="42">V51/$V$58*100</f>
        <v>14.638783269961978</v>
      </c>
      <c r="X51" s="337">
        <v>122.7</v>
      </c>
      <c r="Y51" s="366">
        <f t="shared" ref="Y51:Y57" si="43">X51/$X$58*100</f>
        <v>97.924980047885086</v>
      </c>
      <c r="Z51" s="421">
        <v>111.52</v>
      </c>
      <c r="AA51" s="366">
        <f t="shared" ref="AA51:AA57" si="44">Z51/$Z$58*100</f>
        <v>39.521993677615072</v>
      </c>
      <c r="AB51" s="1518">
        <v>1101.84969011</v>
      </c>
      <c r="AC51" s="366">
        <f t="shared" ref="AC51:AC57" si="45">AB51/$AB$58*100</f>
        <v>78.617225776526581</v>
      </c>
      <c r="AD51" s="337">
        <v>1014.79461946</v>
      </c>
      <c r="AE51" s="366">
        <f t="shared" si="37"/>
        <v>46.700554300928879</v>
      </c>
      <c r="AF51" s="337">
        <v>303.44853104999999</v>
      </c>
      <c r="AG51" s="366">
        <f t="shared" si="38"/>
        <v>24.535838454841354</v>
      </c>
      <c r="AH51" s="337">
        <v>1236.0104358280976</v>
      </c>
      <c r="AI51" s="366">
        <f t="shared" ref="AI51:AI57" si="46">AH51/$AH$58*100</f>
        <v>70.051217067258079</v>
      </c>
      <c r="AJ51" s="337">
        <v>2.5</v>
      </c>
      <c r="AK51" s="366">
        <f t="shared" ref="AK51:AK57" si="47">AJ51/$AJ$58*100</f>
        <v>100</v>
      </c>
      <c r="AL51" s="337">
        <v>132.02644971000001</v>
      </c>
      <c r="AM51" s="366">
        <f t="shared" ref="AM51:AM57" si="48">AL51/$AL$58*100</f>
        <v>43.690535929482657</v>
      </c>
      <c r="AO51" s="366"/>
      <c r="AQ51" s="366"/>
      <c r="AR51" s="337">
        <v>174.23</v>
      </c>
      <c r="AS51" s="366">
        <f t="shared" ref="AS51:AS57" si="49">AR51/$AR$58*100</f>
        <v>46.499649044145706</v>
      </c>
      <c r="AT51" s="337"/>
      <c r="AU51" s="366"/>
      <c r="AW51"/>
      <c r="AY51"/>
      <c r="BA51"/>
      <c r="BC51" s="367"/>
      <c r="BE51" s="367"/>
      <c r="BG51" s="367"/>
      <c r="BI51" s="367"/>
    </row>
    <row r="52" spans="1:61">
      <c r="A52" s="416" t="s">
        <v>189</v>
      </c>
      <c r="B52" s="337">
        <f>D52+F52+H52+J52+L52+N52+P52+R52+T52+V52+X52+Z52+AB52+AD52+AF52+AH52+AJ52+AL52+AP52+AN52+AR52+AT52+'D Varied (2)'!B52</f>
        <v>1350.7703026637482</v>
      </c>
      <c r="C52" s="366">
        <f t="shared" si="31"/>
        <v>6.1950221235112277</v>
      </c>
      <c r="D52" s="337">
        <v>0</v>
      </c>
      <c r="E52" s="366">
        <f t="shared" si="32"/>
        <v>0</v>
      </c>
      <c r="F52" s="337">
        <v>4.851</v>
      </c>
      <c r="G52" s="366">
        <f t="shared" si="32"/>
        <v>0.15645454835722725</v>
      </c>
      <c r="H52" s="337">
        <v>35.170999999999999</v>
      </c>
      <c r="I52" s="366">
        <f t="shared" si="33"/>
        <v>19.085009170528419</v>
      </c>
      <c r="J52" s="337">
        <v>55.32</v>
      </c>
      <c r="K52" s="366">
        <f t="shared" si="39"/>
        <v>10.473900448719164</v>
      </c>
      <c r="L52" s="420">
        <v>50.2</v>
      </c>
      <c r="M52" s="366">
        <f t="shared" si="34"/>
        <v>21.797655232305686</v>
      </c>
      <c r="N52" s="420">
        <v>28.992000000000001</v>
      </c>
      <c r="O52" s="366">
        <f t="shared" si="35"/>
        <v>30.486124985541384</v>
      </c>
      <c r="P52" s="337">
        <v>66.598016000000001</v>
      </c>
      <c r="Q52" s="366">
        <f t="shared" si="40"/>
        <v>17.190602362144826</v>
      </c>
      <c r="R52" s="337">
        <v>0</v>
      </c>
      <c r="S52" s="366">
        <f t="shared" si="41"/>
        <v>0</v>
      </c>
      <c r="T52" s="337">
        <v>36.839297999999999</v>
      </c>
      <c r="U52" s="366">
        <f t="shared" si="36"/>
        <v>4.1401009946985585</v>
      </c>
      <c r="V52" s="337">
        <v>289</v>
      </c>
      <c r="W52" s="366">
        <f t="shared" si="42"/>
        <v>54.942965779467677</v>
      </c>
      <c r="X52" s="337">
        <v>0</v>
      </c>
      <c r="Y52" s="366">
        <f t="shared" si="43"/>
        <v>0</v>
      </c>
      <c r="Z52" s="421">
        <v>20.335999999999999</v>
      </c>
      <c r="AA52" s="366">
        <f t="shared" si="44"/>
        <v>7.2069517882709837</v>
      </c>
      <c r="AB52" s="1518">
        <v>115.231441</v>
      </c>
      <c r="AC52" s="366">
        <f t="shared" si="45"/>
        <v>8.2217895008411777</v>
      </c>
      <c r="AD52" s="337">
        <v>59.489317</v>
      </c>
      <c r="AE52" s="366">
        <f t="shared" si="37"/>
        <v>2.7376811283863716</v>
      </c>
      <c r="AF52" s="337">
        <v>20.059263999999999</v>
      </c>
      <c r="AG52" s="366">
        <f t="shared" si="38"/>
        <v>1.621925337137053</v>
      </c>
      <c r="AH52" s="337">
        <v>290.73752064659504</v>
      </c>
      <c r="AI52" s="366">
        <f t="shared" si="46"/>
        <v>16.477625575034867</v>
      </c>
      <c r="AJ52" s="337">
        <v>0</v>
      </c>
      <c r="AK52" s="366">
        <f t="shared" si="47"/>
        <v>0</v>
      </c>
      <c r="AL52" s="337">
        <v>0</v>
      </c>
      <c r="AM52" s="366">
        <f t="shared" si="48"/>
        <v>0</v>
      </c>
      <c r="AO52" s="366"/>
      <c r="AQ52" s="366"/>
      <c r="AR52" s="337">
        <v>7.3159999999999998</v>
      </c>
      <c r="AS52" s="366">
        <f t="shared" si="49"/>
        <v>1.9525422281293119</v>
      </c>
      <c r="AT52" s="337"/>
      <c r="AU52" s="366"/>
      <c r="AW52"/>
      <c r="AY52"/>
      <c r="BA52"/>
      <c r="BC52" s="367"/>
      <c r="BE52" s="367"/>
      <c r="BG52" s="367"/>
      <c r="BI52" s="367"/>
    </row>
    <row r="53" spans="1:61">
      <c r="A53" s="416" t="s">
        <v>190</v>
      </c>
      <c r="B53" s="337">
        <f>D53+F53+H53+J53+L53+N53+P53+R53+T53+V53+X53+Z53+AB53+AD53+AF53+AH53+AJ53+AL53+AP53+AN53+AR53+AT53+'D Varied (2)'!B53</f>
        <v>2056.8468579525938</v>
      </c>
      <c r="C53" s="366">
        <f t="shared" si="31"/>
        <v>9.4332928141542336</v>
      </c>
      <c r="D53" s="337">
        <v>0</v>
      </c>
      <c r="E53" s="366">
        <f t="shared" si="32"/>
        <v>0</v>
      </c>
      <c r="F53" s="337">
        <v>0</v>
      </c>
      <c r="G53" s="366">
        <f t="shared" si="32"/>
        <v>0</v>
      </c>
      <c r="H53" s="337">
        <v>73.239999999999995</v>
      </c>
      <c r="I53" s="366">
        <f t="shared" si="33"/>
        <v>39.742574042520864</v>
      </c>
      <c r="J53" s="337">
        <v>11.96</v>
      </c>
      <c r="K53" s="366">
        <f t="shared" si="39"/>
        <v>2.2644224397447794</v>
      </c>
      <c r="L53" s="420">
        <v>4.8</v>
      </c>
      <c r="M53" s="366">
        <f t="shared" si="34"/>
        <v>2.0842379504993485</v>
      </c>
      <c r="N53" s="420">
        <v>13.657</v>
      </c>
      <c r="O53" s="366">
        <f t="shared" si="35"/>
        <v>14.360823983427798</v>
      </c>
      <c r="P53" s="337">
        <v>52.316676000000001</v>
      </c>
      <c r="Q53" s="366">
        <f t="shared" si="40"/>
        <v>13.504233730103396</v>
      </c>
      <c r="R53" s="337">
        <v>0</v>
      </c>
      <c r="S53" s="366">
        <f t="shared" si="41"/>
        <v>0</v>
      </c>
      <c r="T53" s="337">
        <v>109.61288399999999</v>
      </c>
      <c r="U53" s="366">
        <f t="shared" si="36"/>
        <v>12.318595486813503</v>
      </c>
      <c r="V53" s="337">
        <v>0</v>
      </c>
      <c r="W53" s="366">
        <f t="shared" si="42"/>
        <v>0</v>
      </c>
      <c r="X53" s="337">
        <v>0</v>
      </c>
      <c r="Y53" s="366">
        <f t="shared" si="43"/>
        <v>0</v>
      </c>
      <c r="Z53" s="421">
        <v>9.1709999999999994</v>
      </c>
      <c r="AA53" s="366">
        <f t="shared" si="44"/>
        <v>3.2501453014473443</v>
      </c>
      <c r="AB53" s="1518">
        <v>79.855562000000006</v>
      </c>
      <c r="AC53" s="366">
        <f t="shared" si="45"/>
        <v>5.6977124952847866</v>
      </c>
      <c r="AD53" s="337">
        <v>76.015197000000001</v>
      </c>
      <c r="AE53" s="366">
        <f t="shared" si="37"/>
        <v>3.4981973368003594</v>
      </c>
      <c r="AF53" s="337">
        <v>59.256357000000001</v>
      </c>
      <c r="AG53" s="366">
        <f t="shared" si="38"/>
        <v>4.7912718435102395</v>
      </c>
      <c r="AH53" s="337">
        <v>180.95999807927001</v>
      </c>
      <c r="AI53" s="366">
        <f t="shared" si="46"/>
        <v>10.255955563553648</v>
      </c>
      <c r="AJ53" s="337">
        <v>0</v>
      </c>
      <c r="AK53" s="366">
        <f t="shared" si="47"/>
        <v>0</v>
      </c>
      <c r="AL53" s="337">
        <v>0</v>
      </c>
      <c r="AM53" s="366">
        <f t="shared" si="48"/>
        <v>0</v>
      </c>
      <c r="AO53" s="366"/>
      <c r="AQ53" s="366"/>
      <c r="AR53" s="337">
        <v>9.6690000000000005</v>
      </c>
      <c r="AS53" s="366">
        <f t="shared" si="49"/>
        <v>2.5805263537154612</v>
      </c>
      <c r="AT53" s="337"/>
      <c r="AU53" s="366"/>
      <c r="AW53"/>
      <c r="AY53"/>
      <c r="BA53"/>
    </row>
    <row r="54" spans="1:61">
      <c r="A54" s="416" t="s">
        <v>191</v>
      </c>
      <c r="B54" s="337">
        <f>D54+F54+H54+J54+L54+N54+P54+R54+T54+V54+X54+Z54+AB54+AD54+AF54+AH54+AJ54+AL54+AP54+AN54+AR54+AT54+'D Varied (2)'!B54</f>
        <v>1132.4413839199999</v>
      </c>
      <c r="C54" s="366">
        <f t="shared" si="31"/>
        <v>5.1937027436340246</v>
      </c>
      <c r="D54" s="337">
        <v>0</v>
      </c>
      <c r="E54" s="366">
        <f t="shared" si="32"/>
        <v>0</v>
      </c>
      <c r="F54" s="337">
        <v>1.02</v>
      </c>
      <c r="G54" s="366">
        <f t="shared" si="32"/>
        <v>3.2897060260641472E-2</v>
      </c>
      <c r="H54" s="337">
        <v>3.2269999999999999</v>
      </c>
      <c r="I54" s="366">
        <f t="shared" si="33"/>
        <v>1.7510825564611527</v>
      </c>
      <c r="J54" s="337">
        <v>23.57</v>
      </c>
      <c r="K54" s="366">
        <f t="shared" si="39"/>
        <v>4.4625783365204388</v>
      </c>
      <c r="L54" s="420">
        <v>17.100000000000001</v>
      </c>
      <c r="M54" s="366">
        <f t="shared" si="34"/>
        <v>7.4250976986539303</v>
      </c>
      <c r="N54" s="420">
        <v>3</v>
      </c>
      <c r="O54" s="366">
        <f t="shared" si="35"/>
        <v>3.1546073039674445</v>
      </c>
      <c r="P54" s="337">
        <v>53.509946999999997</v>
      </c>
      <c r="Q54" s="366">
        <f t="shared" si="40"/>
        <v>13.812246618524556</v>
      </c>
      <c r="R54" s="337">
        <v>0</v>
      </c>
      <c r="S54" s="366">
        <f t="shared" si="41"/>
        <v>0</v>
      </c>
      <c r="T54" s="337">
        <v>181.408683</v>
      </c>
      <c r="U54" s="366">
        <f t="shared" si="36"/>
        <v>20.387203603479513</v>
      </c>
      <c r="V54" s="337">
        <v>34</v>
      </c>
      <c r="W54" s="366">
        <f t="shared" si="42"/>
        <v>6.4638783269961975</v>
      </c>
      <c r="X54" s="337">
        <v>2.1</v>
      </c>
      <c r="Y54" s="366">
        <f t="shared" si="43"/>
        <v>1.6759776536312849</v>
      </c>
      <c r="Z54" s="421">
        <v>34.683</v>
      </c>
      <c r="AA54" s="366">
        <f t="shared" si="44"/>
        <v>12.291439263995011</v>
      </c>
      <c r="AB54" s="1518">
        <v>83.742873000000003</v>
      </c>
      <c r="AC54" s="366">
        <f t="shared" si="45"/>
        <v>5.975073018497409</v>
      </c>
      <c r="AD54" s="337">
        <v>67.628362999999993</v>
      </c>
      <c r="AE54" s="366">
        <f t="shared" si="37"/>
        <v>3.1122376666177409</v>
      </c>
      <c r="AF54" s="337">
        <v>90.41422</v>
      </c>
      <c r="AG54" s="366">
        <f t="shared" si="38"/>
        <v>7.3105929637041376</v>
      </c>
      <c r="AH54" s="337">
        <v>7.3510737699999993</v>
      </c>
      <c r="AI54" s="366">
        <f t="shared" si="46"/>
        <v>0.4166240424941815</v>
      </c>
      <c r="AJ54" s="337">
        <v>0</v>
      </c>
      <c r="AK54" s="366">
        <f t="shared" si="47"/>
        <v>0</v>
      </c>
      <c r="AL54" s="337">
        <v>143.55745103999999</v>
      </c>
      <c r="AM54" s="366">
        <f t="shared" si="48"/>
        <v>47.506404863456716</v>
      </c>
      <c r="AO54" s="366"/>
      <c r="AQ54" s="366"/>
      <c r="AR54" s="337">
        <v>109.486</v>
      </c>
      <c r="AS54" s="366">
        <f t="shared" si="49"/>
        <v>29.220344230312445</v>
      </c>
      <c r="AT54" s="337"/>
      <c r="AU54" s="366"/>
      <c r="AW54"/>
      <c r="AY54"/>
      <c r="BA54"/>
    </row>
    <row r="55" spans="1:61">
      <c r="A55" s="416" t="s">
        <v>192</v>
      </c>
      <c r="B55" s="337">
        <f>D55+F55+H55+J55+L55+N55+P55+R55+T55+V55+X55+Z55+AB55+AD55+AF55+AH55+AJ55+AL55+AP55+AN55+AR55+AT55+'D Varied (2)'!B55</f>
        <v>2316.2796667900002</v>
      </c>
      <c r="C55" s="366">
        <f t="shared" si="31"/>
        <v>10.623126486942992</v>
      </c>
      <c r="D55" s="337">
        <v>0</v>
      </c>
      <c r="E55" s="366">
        <f t="shared" si="32"/>
        <v>0</v>
      </c>
      <c r="F55" s="337">
        <v>1.02</v>
      </c>
      <c r="G55" s="366">
        <f t="shared" si="32"/>
        <v>3.2897060260641472E-2</v>
      </c>
      <c r="H55" s="337">
        <v>25.363</v>
      </c>
      <c r="I55" s="366">
        <f t="shared" si="33"/>
        <v>13.762846879307167</v>
      </c>
      <c r="J55" s="337">
        <v>8.9499999999999993</v>
      </c>
      <c r="K55" s="366">
        <f t="shared" si="39"/>
        <v>1.694530170210349</v>
      </c>
      <c r="L55" s="420">
        <v>15.7</v>
      </c>
      <c r="M55" s="366">
        <f t="shared" si="34"/>
        <v>6.8171949630916187</v>
      </c>
      <c r="N55" s="420">
        <v>0</v>
      </c>
      <c r="O55" s="366">
        <f t="shared" si="35"/>
        <v>0</v>
      </c>
      <c r="P55" s="337">
        <v>0</v>
      </c>
      <c r="Q55" s="366">
        <f t="shared" si="40"/>
        <v>0</v>
      </c>
      <c r="R55" s="337">
        <v>0</v>
      </c>
      <c r="S55" s="366">
        <f t="shared" si="41"/>
        <v>0</v>
      </c>
      <c r="T55" s="337">
        <v>69.334700999999995</v>
      </c>
      <c r="U55" s="366">
        <f t="shared" si="36"/>
        <v>7.7920231970008542</v>
      </c>
      <c r="V55" s="337">
        <v>126</v>
      </c>
      <c r="W55" s="366">
        <f t="shared" si="42"/>
        <v>23.954372623574145</v>
      </c>
      <c r="X55" s="337">
        <v>0.3</v>
      </c>
      <c r="Y55" s="366">
        <f t="shared" si="43"/>
        <v>0.23942537909018355</v>
      </c>
      <c r="Z55" s="421">
        <v>83.129000000000005</v>
      </c>
      <c r="AA55" s="366">
        <f t="shared" si="44"/>
        <v>29.460400039692107</v>
      </c>
      <c r="AB55" s="1518">
        <v>20.857665999999998</v>
      </c>
      <c r="AC55" s="366">
        <f t="shared" si="45"/>
        <v>1.4881992088500564</v>
      </c>
      <c r="AD55" s="337">
        <v>606.35469699999999</v>
      </c>
      <c r="AE55" s="366">
        <f t="shared" si="37"/>
        <v>27.904267434862906</v>
      </c>
      <c r="AF55" s="337">
        <v>452.35985699999998</v>
      </c>
      <c r="AG55" s="366">
        <f t="shared" si="38"/>
        <v>36.576312748662872</v>
      </c>
      <c r="AH55" s="337">
        <v>0</v>
      </c>
      <c r="AI55" s="366">
        <f t="shared" si="46"/>
        <v>0</v>
      </c>
      <c r="AJ55" s="337">
        <v>0</v>
      </c>
      <c r="AK55" s="366">
        <f t="shared" si="47"/>
        <v>0</v>
      </c>
      <c r="AL55" s="337">
        <v>0</v>
      </c>
      <c r="AM55" s="366">
        <f t="shared" si="48"/>
        <v>0</v>
      </c>
      <c r="AO55" s="366"/>
      <c r="AQ55" s="366"/>
      <c r="AR55" s="337">
        <v>66.869</v>
      </c>
      <c r="AS55" s="366">
        <f t="shared" si="49"/>
        <v>17.846438798903627</v>
      </c>
      <c r="AT55" s="337"/>
      <c r="AU55" s="366"/>
      <c r="AW55"/>
      <c r="AY55"/>
      <c r="BA55"/>
    </row>
    <row r="56" spans="1:61">
      <c r="A56" s="416" t="s">
        <v>193</v>
      </c>
      <c r="B56" s="337">
        <f>D56+F56+H56+J56+L56+N56+P56+R56+T56+V56+X56+Z56+AB56+AD56+AF56+AH56+AJ56+AL56+AP56+AN56+AR56+AT56+'D Varied (2)'!B56</f>
        <v>643.04112429999998</v>
      </c>
      <c r="C56" s="366">
        <f t="shared" si="31"/>
        <v>2.9491720268873109</v>
      </c>
      <c r="D56" s="337">
        <v>0</v>
      </c>
      <c r="E56" s="366">
        <f t="shared" si="32"/>
        <v>0</v>
      </c>
      <c r="F56" s="337">
        <v>0</v>
      </c>
      <c r="G56" s="366">
        <f t="shared" si="32"/>
        <v>0</v>
      </c>
      <c r="H56" s="337">
        <v>14.635</v>
      </c>
      <c r="I56" s="366">
        <f t="shared" si="33"/>
        <v>7.9414605558751088</v>
      </c>
      <c r="J56" s="337">
        <v>14.6</v>
      </c>
      <c r="K56" s="366">
        <f t="shared" si="39"/>
        <v>2.7642615067118541</v>
      </c>
      <c r="L56" s="420">
        <v>3.3</v>
      </c>
      <c r="M56" s="366">
        <f t="shared" si="34"/>
        <v>1.4329135909683022</v>
      </c>
      <c r="N56" s="420">
        <v>0</v>
      </c>
      <c r="O56" s="366">
        <f t="shared" si="35"/>
        <v>0</v>
      </c>
      <c r="P56" s="337">
        <v>0</v>
      </c>
      <c r="Q56" s="366">
        <f t="shared" si="40"/>
        <v>0</v>
      </c>
      <c r="R56" s="337">
        <v>0</v>
      </c>
      <c r="S56" s="366">
        <f t="shared" si="41"/>
        <v>0</v>
      </c>
      <c r="T56" s="337">
        <v>15.418900000000001</v>
      </c>
      <c r="U56" s="366">
        <f t="shared" si="36"/>
        <v>1.7328181233843709</v>
      </c>
      <c r="V56" s="337">
        <v>0</v>
      </c>
      <c r="W56" s="366">
        <f t="shared" si="42"/>
        <v>0</v>
      </c>
      <c r="X56" s="337">
        <v>0</v>
      </c>
      <c r="Y56" s="366">
        <f t="shared" si="43"/>
        <v>0</v>
      </c>
      <c r="Z56" s="421">
        <v>17.751000000000001</v>
      </c>
      <c r="AA56" s="366">
        <f t="shared" si="44"/>
        <v>6.2908438824546744</v>
      </c>
      <c r="AB56" s="1518">
        <v>0</v>
      </c>
      <c r="AC56" s="366">
        <f t="shared" si="45"/>
        <v>0</v>
      </c>
      <c r="AD56" s="337">
        <v>135.30768399999999</v>
      </c>
      <c r="AE56" s="366">
        <f t="shared" si="37"/>
        <v>6.2268204056278966</v>
      </c>
      <c r="AF56" s="337">
        <v>209.70965899999999</v>
      </c>
      <c r="AG56" s="366">
        <f t="shared" si="38"/>
        <v>16.956425189601745</v>
      </c>
      <c r="AH56" s="337">
        <v>0</v>
      </c>
      <c r="AI56" s="366">
        <f t="shared" si="46"/>
        <v>0</v>
      </c>
      <c r="AJ56" s="337">
        <v>0</v>
      </c>
      <c r="AK56" s="366">
        <f t="shared" si="47"/>
        <v>0</v>
      </c>
      <c r="AL56" s="337">
        <v>0</v>
      </c>
      <c r="AM56" s="366">
        <f t="shared" si="48"/>
        <v>0</v>
      </c>
      <c r="AO56" s="366"/>
      <c r="AQ56" s="366"/>
      <c r="AR56" s="337">
        <v>0</v>
      </c>
      <c r="AS56" s="366">
        <f t="shared" si="49"/>
        <v>0</v>
      </c>
      <c r="AT56" s="337"/>
      <c r="AU56" s="366"/>
      <c r="AW56"/>
      <c r="BC56" s="367"/>
    </row>
    <row r="57" spans="1:61" ht="13.5" thickBot="1">
      <c r="A57" s="416" t="s">
        <v>194</v>
      </c>
      <c r="B57" s="337">
        <f>D57+F57+H57+J57+L57+N57+P57+R57+T57+V57+X57+Z57+AB57+AD57+AF57+AH57+AJ57+AL57+AP57+AN57+AR57+AT57+'D Varied (2)'!B57</f>
        <v>386.25978199999997</v>
      </c>
      <c r="C57" s="366">
        <f t="shared" si="31"/>
        <v>1.7714987442304566</v>
      </c>
      <c r="D57" s="337">
        <v>0</v>
      </c>
      <c r="E57" s="366">
        <f t="shared" si="32"/>
        <v>0</v>
      </c>
      <c r="F57" s="337">
        <v>0</v>
      </c>
      <c r="G57" s="366">
        <f t="shared" si="32"/>
        <v>0</v>
      </c>
      <c r="H57" s="337">
        <v>13.718</v>
      </c>
      <c r="I57" s="366">
        <f t="shared" si="33"/>
        <v>7.4438644281171671</v>
      </c>
      <c r="J57" s="337">
        <v>7.51</v>
      </c>
      <c r="K57" s="366">
        <f t="shared" si="39"/>
        <v>1.4218906791373991</v>
      </c>
      <c r="L57" s="337">
        <v>4.5999999999999996</v>
      </c>
      <c r="M57" s="366">
        <f t="shared" si="34"/>
        <v>1.9973947025618757</v>
      </c>
      <c r="N57" s="337">
        <v>0</v>
      </c>
      <c r="O57" s="366">
        <f t="shared" si="35"/>
        <v>0</v>
      </c>
      <c r="P57" s="337">
        <v>0</v>
      </c>
      <c r="Q57" s="366">
        <f t="shared" si="40"/>
        <v>0</v>
      </c>
      <c r="R57" s="337">
        <v>0</v>
      </c>
      <c r="S57" s="366">
        <f t="shared" si="41"/>
        <v>0</v>
      </c>
      <c r="T57" s="337">
        <v>26.749275999999998</v>
      </c>
      <c r="U57" s="366">
        <f t="shared" si="36"/>
        <v>3.0061567453067721</v>
      </c>
      <c r="V57" s="337">
        <v>0</v>
      </c>
      <c r="W57" s="366">
        <f t="shared" si="42"/>
        <v>0</v>
      </c>
      <c r="X57" s="337">
        <v>0.2</v>
      </c>
      <c r="Y57" s="366">
        <f t="shared" si="43"/>
        <v>0.15961691939345571</v>
      </c>
      <c r="Z57" s="421">
        <v>5.5819999999999999</v>
      </c>
      <c r="AA57" s="366">
        <f t="shared" si="44"/>
        <v>1.9782260465248149</v>
      </c>
      <c r="AB57" s="1518">
        <v>0</v>
      </c>
      <c r="AC57" s="366">
        <f t="shared" si="45"/>
        <v>0</v>
      </c>
      <c r="AD57" s="337">
        <v>213.39208099999999</v>
      </c>
      <c r="AE57" s="366">
        <f t="shared" si="37"/>
        <v>9.8202417267758495</v>
      </c>
      <c r="AF57" s="337">
        <v>101.508425</v>
      </c>
      <c r="AG57" s="366">
        <f t="shared" si="38"/>
        <v>8.2076334625426082</v>
      </c>
      <c r="AH57" s="337">
        <v>0</v>
      </c>
      <c r="AI57" s="366">
        <f t="shared" si="46"/>
        <v>0</v>
      </c>
      <c r="AJ57" s="337">
        <v>0</v>
      </c>
      <c r="AK57" s="366">
        <f t="shared" si="47"/>
        <v>0</v>
      </c>
      <c r="AL57" s="337">
        <v>0</v>
      </c>
      <c r="AM57" s="366">
        <f t="shared" si="48"/>
        <v>0</v>
      </c>
      <c r="AO57" s="366"/>
      <c r="AQ57" s="366"/>
      <c r="AR57" s="337">
        <v>0</v>
      </c>
      <c r="AS57" s="366">
        <f t="shared" si="49"/>
        <v>0</v>
      </c>
      <c r="AT57" s="337"/>
      <c r="AU57" s="366"/>
      <c r="AW57"/>
      <c r="BC57" s="367"/>
    </row>
    <row r="58" spans="1:61" ht="13.5" thickBot="1">
      <c r="A58" s="362" t="s">
        <v>18</v>
      </c>
      <c r="B58" s="355">
        <f t="shared" ref="B58:AO58" si="50">SUM(B50:B57)</f>
        <v>21804.123951992537</v>
      </c>
      <c r="C58" s="365">
        <f t="shared" si="50"/>
        <v>99.999999999999986</v>
      </c>
      <c r="D58" s="356">
        <f t="shared" si="50"/>
        <v>3100.5810000000001</v>
      </c>
      <c r="E58" s="365">
        <f t="shared" si="50"/>
        <v>100</v>
      </c>
      <c r="F58" s="356">
        <f t="shared" ref="F58:K58" si="51">SUM(F50:F57)</f>
        <v>50.044000000000004</v>
      </c>
      <c r="G58" s="365">
        <f t="shared" si="51"/>
        <v>1.6140200820426882</v>
      </c>
      <c r="H58" s="356">
        <f t="shared" si="51"/>
        <v>184.28599999999997</v>
      </c>
      <c r="I58" s="365">
        <f t="shared" si="51"/>
        <v>100.00000000000001</v>
      </c>
      <c r="J58" s="356">
        <f t="shared" si="51"/>
        <v>528.16999999999996</v>
      </c>
      <c r="K58" s="365">
        <f t="shared" si="51"/>
        <v>100.00000000000001</v>
      </c>
      <c r="L58" s="356">
        <f t="shared" si="50"/>
        <v>230.3</v>
      </c>
      <c r="M58" s="365">
        <f t="shared" si="50"/>
        <v>99.999999999999986</v>
      </c>
      <c r="N58" s="356">
        <f>SUM(N50:N57)</f>
        <v>95.09899999999999</v>
      </c>
      <c r="O58" s="365">
        <f>SUM(O50:O57)</f>
        <v>100</v>
      </c>
      <c r="P58" s="356">
        <f t="shared" si="50"/>
        <v>387.40943800000002</v>
      </c>
      <c r="Q58" s="365">
        <f t="shared" si="50"/>
        <v>99.999999999999986</v>
      </c>
      <c r="R58" s="356">
        <f>SUM(R50:R57)</f>
        <v>2256.8000000000002</v>
      </c>
      <c r="S58" s="365">
        <f>SUM(S50:S57)</f>
        <v>100</v>
      </c>
      <c r="T58" s="356">
        <f t="shared" si="50"/>
        <v>889.81640900000002</v>
      </c>
      <c r="U58" s="365">
        <f t="shared" si="50"/>
        <v>100.00000000000001</v>
      </c>
      <c r="V58" s="356">
        <f t="shared" si="50"/>
        <v>526</v>
      </c>
      <c r="W58" s="365">
        <f t="shared" si="50"/>
        <v>100</v>
      </c>
      <c r="X58" s="356">
        <f>SUM(X50:X57)</f>
        <v>125.3</v>
      </c>
      <c r="Y58" s="365">
        <f>SUM(Y50:Y57)</f>
        <v>100</v>
      </c>
      <c r="Z58" s="356">
        <f t="shared" si="50"/>
        <v>282.17199999999997</v>
      </c>
      <c r="AA58" s="365">
        <f t="shared" si="50"/>
        <v>100.00000000000001</v>
      </c>
      <c r="AB58" s="356">
        <f t="shared" si="50"/>
        <v>1401.5372321099999</v>
      </c>
      <c r="AC58" s="365">
        <f t="shared" si="50"/>
        <v>100.00000000000003</v>
      </c>
      <c r="AD58" s="356">
        <f t="shared" si="50"/>
        <v>2172.98195846</v>
      </c>
      <c r="AE58" s="365">
        <f t="shared" si="50"/>
        <v>99.999999999999986</v>
      </c>
      <c r="AF58" s="356">
        <f>SUM(AF50:AF57)</f>
        <v>1236.7563130499998</v>
      </c>
      <c r="AG58" s="365">
        <f>SUM(AG50:AG57)</f>
        <v>100</v>
      </c>
      <c r="AH58" s="356">
        <f t="shared" si="50"/>
        <v>1764.4382033239629</v>
      </c>
      <c r="AI58" s="365">
        <f t="shared" si="50"/>
        <v>99.999999999999986</v>
      </c>
      <c r="AJ58" s="356">
        <f t="shared" si="50"/>
        <v>2.5</v>
      </c>
      <c r="AK58" s="365">
        <f t="shared" si="50"/>
        <v>100</v>
      </c>
      <c r="AL58" s="356">
        <f t="shared" si="50"/>
        <v>302.18546626</v>
      </c>
      <c r="AM58" s="365">
        <f t="shared" si="50"/>
        <v>100</v>
      </c>
      <c r="AN58" s="356">
        <f t="shared" si="50"/>
        <v>0</v>
      </c>
      <c r="AO58" s="365">
        <f t="shared" si="50"/>
        <v>0</v>
      </c>
      <c r="AP58" s="356">
        <f t="shared" ref="AP58:AU58" si="52">SUM(AP50:AP57)</f>
        <v>0</v>
      </c>
      <c r="AQ58" s="365">
        <f t="shared" si="52"/>
        <v>0</v>
      </c>
      <c r="AR58" s="356">
        <f t="shared" si="52"/>
        <v>374.69100000000003</v>
      </c>
      <c r="AS58" s="365">
        <f t="shared" si="52"/>
        <v>100</v>
      </c>
      <c r="AT58" s="356">
        <f t="shared" si="52"/>
        <v>0</v>
      </c>
      <c r="AU58" s="365">
        <f t="shared" si="52"/>
        <v>0</v>
      </c>
      <c r="AW58"/>
      <c r="BC58" s="367"/>
    </row>
    <row r="59" spans="1:61">
      <c r="A59" s="1297"/>
      <c r="B59" s="361"/>
      <c r="C59" s="1045"/>
      <c r="D59" s="1045"/>
      <c r="E59" s="1045"/>
      <c r="F59" s="1045"/>
      <c r="G59" s="1045"/>
      <c r="H59" s="1045"/>
      <c r="I59" s="1045"/>
      <c r="J59" s="472"/>
      <c r="K59" s="1045"/>
      <c r="L59" s="1045"/>
      <c r="M59" s="1045"/>
      <c r="N59" s="1045"/>
      <c r="O59" s="1045"/>
      <c r="P59" s="472"/>
      <c r="Q59" s="1045"/>
      <c r="R59" s="1045"/>
      <c r="S59" s="1045"/>
      <c r="T59" s="472"/>
      <c r="U59" s="1045"/>
      <c r="V59" s="1045"/>
      <c r="W59" s="1045"/>
      <c r="X59" s="472"/>
      <c r="Y59" s="1045"/>
      <c r="Z59" s="472"/>
      <c r="AA59" s="1045"/>
      <c r="AB59" s="472"/>
      <c r="AC59" s="1045"/>
      <c r="AD59" s="1045"/>
      <c r="AE59" s="1045"/>
      <c r="AF59" s="472"/>
      <c r="AG59" s="1045"/>
      <c r="AH59" s="472"/>
      <c r="AI59" s="1045"/>
      <c r="AJ59" s="472"/>
      <c r="AK59" s="1045"/>
      <c r="AL59" s="472"/>
      <c r="AM59" s="1045"/>
      <c r="AN59" s="1045"/>
      <c r="AO59" s="1045"/>
      <c r="AP59" s="1045"/>
      <c r="AQ59" s="1045"/>
      <c r="AR59" s="1045"/>
      <c r="AS59" s="1045"/>
    </row>
    <row r="60" spans="1:61">
      <c r="A60" s="519"/>
      <c r="B60" s="338"/>
      <c r="C60" s="1032"/>
      <c r="D60" s="1032"/>
      <c r="E60" s="1032"/>
      <c r="F60" s="1032"/>
      <c r="G60" s="1032"/>
      <c r="H60" s="1032"/>
      <c r="I60" s="1032"/>
      <c r="J60" s="420"/>
      <c r="K60" s="1032"/>
      <c r="L60" s="1032"/>
      <c r="M60" s="1032"/>
      <c r="N60" s="1032"/>
      <c r="O60" s="1032"/>
      <c r="P60" s="420"/>
      <c r="Q60" s="1032"/>
      <c r="R60" s="1032"/>
      <c r="S60" s="1032"/>
      <c r="T60" s="420"/>
      <c r="U60" s="1032"/>
      <c r="V60" s="1032"/>
      <c r="W60" s="1032"/>
      <c r="X60" s="420"/>
      <c r="Y60" s="1032"/>
      <c r="Z60" s="420"/>
      <c r="AA60" s="1032"/>
      <c r="AB60" s="420"/>
      <c r="AC60" s="1032"/>
      <c r="AD60" s="1032"/>
      <c r="AE60" s="1032"/>
      <c r="AF60" s="420"/>
      <c r="AG60" s="1032"/>
      <c r="AH60" s="420"/>
      <c r="AI60" s="1032"/>
      <c r="AJ60" s="420"/>
      <c r="AK60" s="1032"/>
      <c r="AL60" s="420"/>
      <c r="AM60" s="1032"/>
      <c r="AN60" s="1032"/>
      <c r="AO60" s="1032"/>
      <c r="AP60" s="1032"/>
      <c r="AQ60" s="1032"/>
      <c r="AR60" s="1032"/>
      <c r="AS60" s="1032"/>
    </row>
    <row r="61" spans="1:61">
      <c r="A61" s="145"/>
      <c r="B61" s="338"/>
      <c r="C61" s="587"/>
      <c r="D61" s="587"/>
      <c r="E61" s="587"/>
      <c r="F61" s="587"/>
      <c r="G61" s="587"/>
      <c r="H61" s="587"/>
      <c r="I61" s="587"/>
      <c r="J61" s="338"/>
      <c r="K61" s="587"/>
      <c r="L61" s="587"/>
      <c r="M61" s="587"/>
      <c r="N61" s="587"/>
      <c r="O61" s="587"/>
      <c r="P61" s="338"/>
      <c r="Q61" s="587"/>
      <c r="R61" s="587"/>
      <c r="S61" s="587"/>
      <c r="T61" s="338"/>
      <c r="U61" s="587"/>
      <c r="V61" s="587"/>
      <c r="W61" s="587"/>
      <c r="X61" s="338"/>
      <c r="Y61" s="587"/>
      <c r="Z61" s="338"/>
      <c r="AA61" s="587"/>
      <c r="AB61" s="338"/>
      <c r="AC61" s="587"/>
      <c r="AD61" s="587"/>
      <c r="AE61" s="587"/>
      <c r="AF61" s="145"/>
      <c r="AG61" s="587"/>
      <c r="AH61" s="338"/>
      <c r="AI61" s="587"/>
      <c r="AJ61" s="338"/>
      <c r="AK61" s="587"/>
      <c r="AL61" s="338"/>
      <c r="AM61" s="587"/>
      <c r="AN61" s="587"/>
      <c r="AO61" s="587"/>
      <c r="AP61" s="587"/>
      <c r="AQ61" s="587"/>
      <c r="AR61" s="587"/>
      <c r="AS61" s="587"/>
    </row>
    <row r="62" spans="1:61">
      <c r="A62" s="1019"/>
      <c r="B62" s="338"/>
      <c r="C62" s="587"/>
      <c r="D62" s="587"/>
      <c r="E62" s="587"/>
      <c r="F62" s="587"/>
      <c r="G62" s="587"/>
      <c r="H62" s="587"/>
      <c r="I62" s="587"/>
      <c r="J62" s="338"/>
      <c r="K62" s="587"/>
      <c r="L62" s="587"/>
      <c r="M62" s="587"/>
      <c r="N62" s="587"/>
      <c r="O62" s="587"/>
      <c r="P62" s="338"/>
      <c r="Q62" s="587"/>
      <c r="R62" s="587"/>
      <c r="S62" s="587"/>
      <c r="AB62" s="338" t="s">
        <v>1522</v>
      </c>
      <c r="AC62" s="587"/>
      <c r="AD62" s="338" t="s">
        <v>466</v>
      </c>
      <c r="AE62" s="587"/>
      <c r="AF62" s="338" t="s">
        <v>466</v>
      </c>
      <c r="AG62" s="587"/>
      <c r="AH62" s="338" t="s">
        <v>466</v>
      </c>
      <c r="AI62" s="587"/>
      <c r="AJ62" s="338"/>
      <c r="AK62" s="587"/>
      <c r="AL62" s="338"/>
      <c r="AM62" s="587"/>
      <c r="AN62" s="587"/>
      <c r="AO62" s="587"/>
      <c r="AP62" s="587"/>
      <c r="AQ62" s="587"/>
      <c r="AR62" s="587"/>
      <c r="AS62" s="587"/>
    </row>
    <row r="63" spans="1:61">
      <c r="A63" s="145"/>
      <c r="B63" s="338"/>
      <c r="C63" s="587"/>
      <c r="D63" s="587"/>
      <c r="E63" s="587"/>
      <c r="F63" s="587"/>
      <c r="G63" s="587"/>
      <c r="H63" s="587"/>
      <c r="I63" s="587"/>
      <c r="J63" s="338"/>
      <c r="K63" s="587"/>
      <c r="L63" s="587"/>
      <c r="M63" s="587"/>
      <c r="N63" s="587"/>
      <c r="O63" s="587"/>
      <c r="P63" s="338"/>
      <c r="Q63" s="587"/>
      <c r="R63" s="587"/>
      <c r="S63" s="587"/>
      <c r="AB63" s="338">
        <v>699.6</v>
      </c>
      <c r="AC63" s="587"/>
      <c r="AD63" s="338">
        <v>1266</v>
      </c>
      <c r="AE63" s="587"/>
      <c r="AF63" s="338">
        <v>774.6</v>
      </c>
      <c r="AG63" s="587"/>
      <c r="AH63" s="338">
        <v>5.26</v>
      </c>
      <c r="AI63" s="587"/>
      <c r="AJ63" s="338"/>
      <c r="AK63" s="587"/>
      <c r="AL63" s="338"/>
      <c r="AM63" s="587"/>
      <c r="AN63" s="587"/>
      <c r="AO63" s="587"/>
      <c r="AP63" s="587"/>
      <c r="AQ63" s="587"/>
      <c r="AR63" s="587"/>
      <c r="AS63" s="587"/>
    </row>
  </sheetData>
  <sheetProtection password="DF1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32" orientation="landscape" horizontalDpi="300" verticalDpi="300" r:id="rId1"/>
  <headerFooter alignWithMargins="0">
    <oddHeader>&amp;CASSOCIATION OF COLLECTIVE INVESTMENTS
QUARTERLY REPORT</oddHeader>
    <oddFooter>&amp;RPAGE 38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BA63"/>
  <sheetViews>
    <sheetView workbookViewId="0" xr3:uid="{65DF79DC-B718-536D-A73D-DB0309B106AB}"/>
  </sheetViews>
  <sheetFormatPr defaultRowHeight="12.75"/>
  <cols>
    <col min="1" max="1" width="36.42578125" style="337" bestFit="1" customWidth="1"/>
    <col min="2" max="2" width="12.7109375" style="337" hidden="1" customWidth="1"/>
    <col min="3" max="3" width="5.5703125" style="337" hidden="1" customWidth="1"/>
    <col min="4" max="4" width="10" style="337" customWidth="1"/>
    <col min="5" max="5" width="5.5703125" style="337" customWidth="1"/>
    <col min="6" max="6" width="10.42578125" style="337" customWidth="1"/>
    <col min="7" max="7" width="6.140625" style="337" customWidth="1"/>
    <col min="8" max="8" width="11.42578125" style="337" customWidth="1"/>
    <col min="9" max="9" width="5.7109375" style="337" customWidth="1"/>
    <col min="10" max="10" width="12.42578125" style="337" customWidth="1"/>
    <col min="11" max="11" width="4.7109375" style="337" customWidth="1"/>
    <col min="12" max="12" width="13.5703125" style="337" customWidth="1"/>
    <col min="13" max="13" width="4.7109375" style="337" customWidth="1"/>
    <col min="14" max="14" width="10.7109375" style="337" customWidth="1"/>
    <col min="15" max="15" width="4.7109375" style="337" customWidth="1"/>
    <col min="16" max="16" width="11.85546875" style="337" customWidth="1"/>
    <col min="17" max="17" width="4.7109375" style="337" customWidth="1"/>
    <col min="18" max="18" width="11.140625" style="337" customWidth="1"/>
    <col min="19" max="19" width="4.7109375" style="337" customWidth="1"/>
    <col min="20" max="20" width="12.7109375" customWidth="1"/>
    <col min="21" max="21" width="4" bestFit="1" customWidth="1"/>
    <col min="22" max="22" width="12.140625" customWidth="1"/>
    <col min="23" max="23" width="4.85546875" customWidth="1"/>
    <col min="24" max="24" width="11.85546875" customWidth="1"/>
    <col min="25" max="25" width="4" customWidth="1"/>
    <col min="26" max="26" width="12.7109375" style="337" customWidth="1"/>
    <col min="27" max="27" width="4.28515625" style="367" customWidth="1"/>
    <col min="28" max="28" width="11.140625" customWidth="1"/>
    <col min="29" max="29" width="5" customWidth="1"/>
    <col min="30" max="30" width="12.28515625" customWidth="1"/>
    <col min="31" max="31" width="5.28515625" customWidth="1"/>
    <col min="32" max="32" width="12.7109375" customWidth="1"/>
    <col min="33" max="33" width="5.140625" style="367" customWidth="1"/>
    <col min="34" max="34" width="12.7109375" customWidth="1"/>
    <col min="35" max="35" width="5.140625" style="367" customWidth="1"/>
    <col min="36" max="36" width="12.7109375" customWidth="1"/>
    <col min="37" max="37" width="5.140625" style="367" customWidth="1"/>
    <col min="38" max="38" width="4.7109375" customWidth="1"/>
    <col min="39" max="39" width="12.7109375" customWidth="1"/>
    <col min="40" max="40" width="4.7109375" customWidth="1"/>
    <col min="41" max="41" width="12.7109375" customWidth="1"/>
    <col min="42" max="42" width="4.7109375" customWidth="1"/>
    <col min="43" max="43" width="11.7109375" customWidth="1"/>
    <col min="44" max="44" width="4.7109375" customWidth="1"/>
  </cols>
  <sheetData>
    <row r="1" spans="1:53">
      <c r="A1" s="336" t="s">
        <v>1477</v>
      </c>
      <c r="T1" s="145"/>
      <c r="U1" s="144"/>
      <c r="V1" s="144"/>
      <c r="W1" s="144"/>
      <c r="X1" s="144"/>
      <c r="Y1" s="144"/>
      <c r="AF1" s="145" t="str">
        <f>Summary!V1</f>
        <v>QUARTER ENDED 31 DECEMBER 2004</v>
      </c>
      <c r="AG1" s="587"/>
      <c r="AH1" s="145"/>
      <c r="AI1" s="587"/>
      <c r="AJ1" s="145"/>
      <c r="AK1" s="587"/>
      <c r="AL1" s="145"/>
      <c r="AM1" s="145"/>
      <c r="AN1" s="145"/>
      <c r="AO1" s="145"/>
    </row>
    <row r="2" spans="1:53">
      <c r="A2" s="338"/>
      <c r="T2" s="145"/>
      <c r="U2" s="145"/>
      <c r="V2" s="145"/>
      <c r="W2" s="145"/>
      <c r="X2" s="145"/>
      <c r="Y2" s="145"/>
      <c r="AF2" s="145"/>
      <c r="AG2" s="587"/>
      <c r="AH2" s="145"/>
      <c r="AI2" s="587"/>
      <c r="AJ2" s="145"/>
      <c r="AK2" s="587"/>
      <c r="AL2" s="145"/>
      <c r="AM2" s="145"/>
      <c r="AN2" s="145"/>
      <c r="AO2" s="145"/>
    </row>
    <row r="3" spans="1:53">
      <c r="A3" s="513" t="s">
        <v>310</v>
      </c>
      <c r="B3" s="439" t="s">
        <v>78</v>
      </c>
      <c r="C3" s="514"/>
      <c r="D3" s="1249" t="s">
        <v>1309</v>
      </c>
      <c r="E3" s="506"/>
      <c r="F3" s="1364" t="s">
        <v>1467</v>
      </c>
      <c r="G3" s="514"/>
      <c r="H3" s="1247" t="s">
        <v>597</v>
      </c>
      <c r="I3" s="514"/>
      <c r="J3" s="1247" t="s">
        <v>1523</v>
      </c>
      <c r="K3" s="514"/>
      <c r="L3" s="1480" t="s">
        <v>595</v>
      </c>
      <c r="M3" s="514"/>
      <c r="N3" s="1366" t="s">
        <v>1077</v>
      </c>
      <c r="O3" s="506"/>
      <c r="P3" s="440" t="s">
        <v>489</v>
      </c>
      <c r="Q3" s="514"/>
      <c r="R3" s="1247" t="s">
        <v>1524</v>
      </c>
      <c r="S3" s="514"/>
      <c r="T3" s="440" t="s">
        <v>514</v>
      </c>
      <c r="U3" s="514"/>
      <c r="V3" s="440" t="s">
        <v>1525</v>
      </c>
      <c r="W3" s="514"/>
      <c r="X3" s="440" t="s">
        <v>506</v>
      </c>
      <c r="Y3" s="514"/>
      <c r="Z3" s="1249" t="s">
        <v>1526</v>
      </c>
      <c r="AA3" s="515"/>
      <c r="AB3" s="440" t="s">
        <v>509</v>
      </c>
      <c r="AC3" s="514"/>
      <c r="AD3" s="440" t="s">
        <v>509</v>
      </c>
      <c r="AE3" s="514"/>
      <c r="AF3" s="440" t="s">
        <v>509</v>
      </c>
      <c r="AG3" s="514"/>
      <c r="AH3" s="440" t="s">
        <v>509</v>
      </c>
      <c r="AI3" s="514"/>
      <c r="AJ3" s="511"/>
      <c r="AK3" s="145"/>
      <c r="AL3" s="510"/>
      <c r="AM3" s="587"/>
      <c r="AN3" s="510"/>
      <c r="AO3" s="587"/>
      <c r="AP3" s="510"/>
      <c r="AQ3" s="587"/>
      <c r="AR3" s="510"/>
      <c r="AS3" s="587"/>
      <c r="AT3" s="145"/>
      <c r="AU3" s="511"/>
      <c r="AV3" s="145"/>
      <c r="AW3" s="511"/>
      <c r="AX3" s="145"/>
      <c r="AY3" s="174"/>
      <c r="AZ3" s="145"/>
      <c r="BA3" s="145"/>
    </row>
    <row r="4" spans="1:53">
      <c r="A4" s="513"/>
      <c r="B4" s="485"/>
      <c r="C4" s="517"/>
      <c r="D4" s="1250" t="s">
        <v>840</v>
      </c>
      <c r="E4" s="508"/>
      <c r="F4" s="1365" t="s">
        <v>1527</v>
      </c>
      <c r="G4" s="517"/>
      <c r="H4" s="1248" t="s">
        <v>1528</v>
      </c>
      <c r="I4" s="517"/>
      <c r="J4" s="1248" t="s">
        <v>497</v>
      </c>
      <c r="K4" s="517"/>
      <c r="L4" s="1481" t="s">
        <v>1487</v>
      </c>
      <c r="M4" s="517"/>
      <c r="N4" s="1367" t="s">
        <v>1085</v>
      </c>
      <c r="O4" s="508"/>
      <c r="P4" s="383" t="s">
        <v>1529</v>
      </c>
      <c r="Q4" s="517"/>
      <c r="R4" s="1248" t="s">
        <v>1515</v>
      </c>
      <c r="S4" s="517"/>
      <c r="T4" s="383" t="s">
        <v>1530</v>
      </c>
      <c r="U4" s="517"/>
      <c r="V4" s="383" t="s">
        <v>1531</v>
      </c>
      <c r="W4" s="517"/>
      <c r="X4" s="383" t="s">
        <v>1532</v>
      </c>
      <c r="Y4" s="517"/>
      <c r="Z4" s="1250" t="s">
        <v>1199</v>
      </c>
      <c r="AA4" s="518"/>
      <c r="AB4" s="383" t="s">
        <v>1511</v>
      </c>
      <c r="AC4" s="517"/>
      <c r="AD4" s="383" t="s">
        <v>1493</v>
      </c>
      <c r="AE4" s="517"/>
      <c r="AF4" s="383" t="s">
        <v>1532</v>
      </c>
      <c r="AG4" s="517"/>
      <c r="AH4" s="383" t="s">
        <v>1533</v>
      </c>
      <c r="AI4" s="517"/>
      <c r="AJ4" s="145"/>
      <c r="AK4" s="145"/>
      <c r="AL4" s="1050"/>
      <c r="AM4" s="587"/>
      <c r="AN4" s="1050"/>
      <c r="AO4" s="587"/>
      <c r="AP4" s="1050"/>
      <c r="AQ4" s="587"/>
      <c r="AR4" s="1050"/>
      <c r="AS4" s="587"/>
      <c r="AT4" s="145"/>
      <c r="AU4" s="510"/>
      <c r="AV4" s="145"/>
      <c r="AW4" s="511"/>
      <c r="AX4" s="145"/>
      <c r="AY4" s="145"/>
      <c r="AZ4" s="145"/>
      <c r="BA4" s="145"/>
    </row>
    <row r="5" spans="1:53">
      <c r="A5" s="339"/>
      <c r="B5" s="345" t="s">
        <v>116</v>
      </c>
      <c r="C5" s="346" t="s">
        <v>22</v>
      </c>
      <c r="D5" s="156" t="s">
        <v>116</v>
      </c>
      <c r="E5" s="157" t="s">
        <v>22</v>
      </c>
      <c r="F5" s="347" t="s">
        <v>116</v>
      </c>
      <c r="G5" s="346" t="s">
        <v>22</v>
      </c>
      <c r="H5" s="347" t="s">
        <v>116</v>
      </c>
      <c r="I5" s="34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156" t="s">
        <v>116</v>
      </c>
      <c r="O5" s="157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156" t="s">
        <v>116</v>
      </c>
      <c r="AA5" s="370" t="s">
        <v>22</v>
      </c>
      <c r="AB5" s="347" t="s">
        <v>116</v>
      </c>
      <c r="AC5" s="346" t="s">
        <v>22</v>
      </c>
      <c r="AD5" s="347" t="s">
        <v>116</v>
      </c>
      <c r="AE5" s="346" t="s">
        <v>22</v>
      </c>
      <c r="AF5" s="347" t="s">
        <v>116</v>
      </c>
      <c r="AG5" s="346" t="s">
        <v>22</v>
      </c>
      <c r="AH5" s="347" t="s">
        <v>116</v>
      </c>
      <c r="AI5" s="346" t="s">
        <v>22</v>
      </c>
      <c r="AJ5" s="174"/>
      <c r="AK5" s="174"/>
      <c r="AL5" s="174"/>
      <c r="AM5" s="777"/>
      <c r="AN5" s="174"/>
      <c r="AO5" s="777"/>
      <c r="AP5" s="174"/>
      <c r="AQ5" s="777"/>
      <c r="AR5" s="174"/>
      <c r="AS5" s="777"/>
      <c r="AT5" s="174"/>
      <c r="AU5" s="174"/>
      <c r="AV5" s="174"/>
      <c r="AW5" s="174"/>
      <c r="AX5" s="174"/>
      <c r="AY5" s="174"/>
      <c r="AZ5" s="174"/>
      <c r="BA5" s="145"/>
    </row>
    <row r="6" spans="1:53">
      <c r="A6" s="348" t="s">
        <v>117</v>
      </c>
      <c r="C6" s="349"/>
      <c r="D6"/>
      <c r="E6" s="158"/>
      <c r="G6" s="349"/>
      <c r="I6" s="349"/>
      <c r="K6" s="349"/>
      <c r="M6" s="349"/>
      <c r="N6"/>
      <c r="O6" s="158"/>
      <c r="Q6" s="349"/>
      <c r="S6" s="349"/>
      <c r="T6" s="337"/>
      <c r="U6" s="349"/>
      <c r="V6" s="337"/>
      <c r="W6" s="349"/>
      <c r="X6" s="337"/>
      <c r="Y6" s="349"/>
      <c r="Z6"/>
      <c r="AA6" s="366"/>
      <c r="AB6" s="337"/>
      <c r="AC6" s="349"/>
      <c r="AD6" s="337"/>
      <c r="AE6" s="349"/>
      <c r="AF6" s="337"/>
      <c r="AG6" s="349"/>
      <c r="AH6" s="337"/>
      <c r="AI6" s="349"/>
      <c r="AJ6" s="145"/>
      <c r="AK6" s="145"/>
      <c r="AL6" s="145"/>
      <c r="AM6" s="587"/>
      <c r="AN6" s="145"/>
      <c r="AO6" s="587"/>
      <c r="AP6" s="145"/>
      <c r="AQ6" s="587"/>
      <c r="AR6" s="145"/>
      <c r="AS6" s="587"/>
      <c r="AT6" s="145"/>
      <c r="AU6" s="145"/>
      <c r="AV6" s="145"/>
      <c r="AW6" s="145"/>
      <c r="AX6" s="145"/>
      <c r="AY6" s="145"/>
      <c r="AZ6" s="145"/>
      <c r="BA6" s="145"/>
    </row>
    <row r="7" spans="1:53">
      <c r="A7" s="416" t="s">
        <v>119</v>
      </c>
      <c r="B7" s="337">
        <f>D7+F7+H7+J7+L7+P7+R7+T7+V7+X7+Z7+N7+AB7+AD7+AF7+AH7</f>
        <v>281.90481849999998</v>
      </c>
      <c r="C7" s="366">
        <f>B7/$B$10*100</f>
        <v>4.561753710702412</v>
      </c>
      <c r="D7" s="421">
        <v>0</v>
      </c>
      <c r="E7" s="366">
        <f>D7/$D$10*100</f>
        <v>0</v>
      </c>
      <c r="F7" s="421">
        <v>0</v>
      </c>
      <c r="G7" s="366">
        <f>F7/$F$10*100</f>
        <v>0</v>
      </c>
      <c r="H7" s="421">
        <v>14.5</v>
      </c>
      <c r="I7" s="366">
        <f>H7/$H$10*100</f>
        <v>4.735467015022861</v>
      </c>
      <c r="J7" s="421">
        <v>0</v>
      </c>
      <c r="K7" s="366">
        <f>J7/$J$10*100</f>
        <v>0</v>
      </c>
      <c r="L7" s="421">
        <v>83.74</v>
      </c>
      <c r="M7" s="366">
        <f>L7/$L$10*100</f>
        <v>100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/>
      <c r="U7" s="366">
        <f>T7/$T$10*100</f>
        <v>0</v>
      </c>
      <c r="V7" s="421">
        <v>92.3</v>
      </c>
      <c r="W7" s="366">
        <f>V7/$V$10*100</f>
        <v>7.59545753785385</v>
      </c>
      <c r="X7" s="421"/>
      <c r="Y7" s="366">
        <f>X7/$X$10*100</f>
        <v>0</v>
      </c>
      <c r="Z7" s="421">
        <v>0</v>
      </c>
      <c r="AA7" s="366">
        <f>Z7/$Z$10*100</f>
        <v>0</v>
      </c>
      <c r="AB7" s="421">
        <v>54.987367999999996</v>
      </c>
      <c r="AC7" s="366">
        <f>AB7/$AB$10*100</f>
        <v>11.894629143316759</v>
      </c>
      <c r="AD7" s="421">
        <v>0</v>
      </c>
      <c r="AE7" s="366">
        <f>AD7/$AD$10*100</f>
        <v>0</v>
      </c>
      <c r="AF7" s="421">
        <v>36.377450500000002</v>
      </c>
      <c r="AG7" s="366">
        <f>AF7/$AF$10*100</f>
        <v>27.274063466972624</v>
      </c>
      <c r="AH7" s="421">
        <v>0</v>
      </c>
      <c r="AI7" s="366">
        <f>AH7/$AH$10*100</f>
        <v>0</v>
      </c>
      <c r="AJ7" s="145"/>
      <c r="AK7" s="145"/>
      <c r="AL7" s="145"/>
      <c r="AM7" s="587"/>
      <c r="AN7" s="145"/>
      <c r="AO7" s="587"/>
      <c r="AP7" s="145"/>
      <c r="AQ7" s="587"/>
      <c r="AR7" s="145"/>
      <c r="AS7" s="587"/>
      <c r="AT7" s="145"/>
      <c r="AU7" s="145"/>
      <c r="AV7" s="145"/>
      <c r="AW7" s="145"/>
      <c r="AX7" s="145"/>
      <c r="AY7" s="145"/>
      <c r="AZ7" s="145"/>
      <c r="BA7" s="145"/>
    </row>
    <row r="8" spans="1:53" ht="12.75" customHeight="1">
      <c r="A8" s="416" t="s">
        <v>278</v>
      </c>
      <c r="B8" s="337">
        <f>D8+F8+H8+J8+L8+P8+R8+T8+V8+X8+Z8+N8+AB8+AD8+AF8+AH8</f>
        <v>5897.8417521800002</v>
      </c>
      <c r="C8" s="366">
        <f>B8/$B$10*100</f>
        <v>95.438246289297595</v>
      </c>
      <c r="D8" s="421">
        <f>SUM('FOF2'!AD48:AD52)</f>
        <v>12.61</v>
      </c>
      <c r="E8" s="366">
        <f>D8/$D$10*100</f>
        <v>100</v>
      </c>
      <c r="F8" s="421">
        <v>464.9</v>
      </c>
      <c r="G8" s="366">
        <f>F8/$F$10*100</f>
        <v>100</v>
      </c>
      <c r="H8" s="421">
        <v>291.7</v>
      </c>
      <c r="I8" s="366">
        <f>H8/$H$10*100</f>
        <v>95.264532984977137</v>
      </c>
      <c r="J8" s="421">
        <v>1133.5</v>
      </c>
      <c r="K8" s="366">
        <f>J8/$J$10*100</f>
        <v>100</v>
      </c>
      <c r="L8" s="421"/>
      <c r="M8" s="366">
        <f>L8/$L$10*100</f>
        <v>0</v>
      </c>
      <c r="N8" s="421">
        <f>SUM('FOF5'!AA48:AA52)</f>
        <v>2.2000000000000002</v>
      </c>
      <c r="O8" s="366">
        <f>N8/$N$10*100</f>
        <v>100</v>
      </c>
      <c r="P8" s="421">
        <v>57.3</v>
      </c>
      <c r="Q8" s="366">
        <f>P8/$P$10*100</f>
        <v>100</v>
      </c>
      <c r="R8" s="421">
        <v>1E-4</v>
      </c>
      <c r="S8" s="366">
        <f>R8/$R$10*100</f>
        <v>100</v>
      </c>
      <c r="T8" s="421">
        <v>216.3</v>
      </c>
      <c r="U8" s="366">
        <f>T8/$T$10*100</f>
        <v>100</v>
      </c>
      <c r="V8" s="421">
        <v>1122.9000000000001</v>
      </c>
      <c r="W8" s="366">
        <f>V8/$V$10*100</f>
        <v>92.404542462146154</v>
      </c>
      <c r="X8" s="421">
        <v>1372.3</v>
      </c>
      <c r="Y8" s="366">
        <f>X8/$X$10*100</f>
        <v>100</v>
      </c>
      <c r="Z8" s="421">
        <f>SUM('FOF6'!X48:X52)</f>
        <v>9.907</v>
      </c>
      <c r="AA8" s="366">
        <f>Z8/$Z$10*100</f>
        <v>100</v>
      </c>
      <c r="AB8" s="421">
        <v>407.3</v>
      </c>
      <c r="AC8" s="366">
        <f>AB8/$AB$10*100</f>
        <v>88.105370856683237</v>
      </c>
      <c r="AD8" s="421">
        <v>708.92465217999995</v>
      </c>
      <c r="AE8" s="366">
        <f>AD8/$AD$10*100</f>
        <v>100</v>
      </c>
      <c r="AF8" s="421">
        <v>97</v>
      </c>
      <c r="AG8" s="366">
        <f>AF8/$AF$10*100</f>
        <v>72.725936533027365</v>
      </c>
      <c r="AH8" s="421">
        <v>1</v>
      </c>
      <c r="AI8" s="366">
        <f>AH8/$AH$10*100</f>
        <v>100</v>
      </c>
      <c r="AJ8" s="420"/>
      <c r="AK8" s="1032"/>
      <c r="AL8" s="420"/>
      <c r="AM8" s="1032"/>
      <c r="AN8" s="420"/>
      <c r="AO8" s="1032"/>
      <c r="AP8" s="420"/>
      <c r="AQ8" s="1032"/>
      <c r="AR8" s="420"/>
      <c r="AS8" s="1032"/>
      <c r="AT8" s="174"/>
      <c r="AU8" s="174"/>
      <c r="AV8" s="174"/>
      <c r="AW8" s="174"/>
      <c r="AX8" s="174"/>
      <c r="AY8" s="174"/>
      <c r="AZ8" s="174"/>
      <c r="BA8" s="145"/>
    </row>
    <row r="9" spans="1:53" ht="13.5" thickBot="1">
      <c r="A9" s="417" t="s">
        <v>121</v>
      </c>
      <c r="B9" s="337">
        <f>D9+F9+H9+J9+L9+P9+R9+T9+V9+X9+Z9+N9+AB9+AD9+AF9+AH9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/>
      <c r="I9" s="366">
        <f>H9/$H$10*100</f>
        <v>0</v>
      </c>
      <c r="J9" s="421">
        <v>0</v>
      </c>
      <c r="K9" s="366">
        <f>J9/$J$10*100</f>
        <v>0</v>
      </c>
      <c r="L9" s="421"/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/>
      <c r="U9" s="366">
        <f>T9/$T$10*100</f>
        <v>0</v>
      </c>
      <c r="V9" s="421"/>
      <c r="W9" s="366">
        <f>V9/$V$10*100</f>
        <v>0</v>
      </c>
      <c r="X9" s="421"/>
      <c r="Y9" s="366">
        <f>X9/$X$10*100</f>
        <v>0</v>
      </c>
      <c r="Z9" s="421">
        <v>0</v>
      </c>
      <c r="AA9" s="366">
        <f>Z9/$Z$10*100</f>
        <v>0</v>
      </c>
      <c r="AB9" s="421"/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  <c r="AH9" s="421"/>
      <c r="AI9" s="366">
        <f>AH9/$AH$10*100</f>
        <v>0</v>
      </c>
      <c r="AJ9" s="420"/>
      <c r="AK9" s="1032"/>
      <c r="AL9" s="420"/>
      <c r="AM9" s="1032"/>
      <c r="AN9" s="420"/>
      <c r="AO9" s="1032"/>
      <c r="AP9" s="420"/>
      <c r="AQ9" s="1032"/>
      <c r="AR9" s="420"/>
      <c r="AS9" s="1032"/>
      <c r="AT9" s="174"/>
      <c r="AU9" s="174"/>
      <c r="AV9" s="174"/>
      <c r="AW9" s="174"/>
      <c r="AX9" s="174"/>
      <c r="AY9" s="174"/>
      <c r="AZ9" s="174"/>
      <c r="BA9" s="145"/>
    </row>
    <row r="10" spans="1:53" ht="15.75" thickBot="1">
      <c r="A10" s="354" t="s">
        <v>123</v>
      </c>
      <c r="B10" s="355">
        <f t="shared" ref="B10:AE10" si="0">SUM(B7:B9)</f>
        <v>6179.7465706800003</v>
      </c>
      <c r="C10" s="365">
        <f t="shared" si="0"/>
        <v>100</v>
      </c>
      <c r="D10" s="422">
        <f>SUM(D7:D9)</f>
        <v>12.61</v>
      </c>
      <c r="E10" s="365">
        <f>SUM(E7:E9)</f>
        <v>100</v>
      </c>
      <c r="F10" s="355">
        <f t="shared" si="0"/>
        <v>464.9</v>
      </c>
      <c r="G10" s="365">
        <f t="shared" si="0"/>
        <v>100</v>
      </c>
      <c r="H10" s="355">
        <v>306.2</v>
      </c>
      <c r="I10" s="365">
        <f>SUM(I7:I9)</f>
        <v>100</v>
      </c>
      <c r="J10" s="355">
        <f t="shared" si="0"/>
        <v>1133.5</v>
      </c>
      <c r="K10" s="365">
        <f t="shared" si="0"/>
        <v>100</v>
      </c>
      <c r="L10" s="355">
        <v>83.74</v>
      </c>
      <c r="M10" s="365">
        <f t="shared" si="0"/>
        <v>100</v>
      </c>
      <c r="N10" s="422">
        <f t="shared" si="0"/>
        <v>2.2000000000000002</v>
      </c>
      <c r="O10" s="365">
        <f t="shared" si="0"/>
        <v>100</v>
      </c>
      <c r="P10" s="355">
        <f t="shared" si="0"/>
        <v>57.3</v>
      </c>
      <c r="Q10" s="365">
        <f t="shared" si="0"/>
        <v>100</v>
      </c>
      <c r="R10" s="355">
        <f>SUM(R7:R9)</f>
        <v>1E-4</v>
      </c>
      <c r="S10" s="365">
        <f>SUM(S7:S9)</f>
        <v>100</v>
      </c>
      <c r="T10" s="355">
        <v>216.3</v>
      </c>
      <c r="U10" s="365">
        <f t="shared" si="0"/>
        <v>100</v>
      </c>
      <c r="V10" s="355">
        <v>1215.2</v>
      </c>
      <c r="W10" s="365">
        <f t="shared" si="0"/>
        <v>100</v>
      </c>
      <c r="X10" s="355">
        <v>1372.3</v>
      </c>
      <c r="Y10" s="365">
        <f t="shared" si="0"/>
        <v>100</v>
      </c>
      <c r="Z10" s="422">
        <f t="shared" si="0"/>
        <v>9.907</v>
      </c>
      <c r="AA10" s="365">
        <f t="shared" si="0"/>
        <v>100</v>
      </c>
      <c r="AB10" s="355">
        <v>462.28736800000001</v>
      </c>
      <c r="AC10" s="365">
        <f t="shared" si="0"/>
        <v>100</v>
      </c>
      <c r="AD10" s="355">
        <v>708.92465217999995</v>
      </c>
      <c r="AE10" s="365">
        <f t="shared" si="0"/>
        <v>100</v>
      </c>
      <c r="AF10" s="355">
        <v>133.37745050000001</v>
      </c>
      <c r="AG10" s="365">
        <f>SUM(AG7:AG9)</f>
        <v>99.999999999999986</v>
      </c>
      <c r="AH10" s="355">
        <v>1</v>
      </c>
      <c r="AI10" s="365">
        <f>SUM(AI7:AI9)</f>
        <v>100</v>
      </c>
      <c r="AJ10" s="420"/>
      <c r="AK10" s="1032"/>
      <c r="AL10" s="420"/>
      <c r="AM10" s="1032"/>
      <c r="AN10" s="420"/>
      <c r="AO10" s="1032"/>
      <c r="AP10" s="420"/>
      <c r="AQ10" s="1032"/>
      <c r="AR10" s="420"/>
      <c r="AS10" s="1032"/>
      <c r="AT10" s="174"/>
      <c r="AU10" s="174"/>
      <c r="AV10" s="174"/>
      <c r="AW10" s="174"/>
      <c r="AX10" s="174"/>
      <c r="AY10" s="174"/>
      <c r="AZ10" s="174"/>
      <c r="BA10" s="145"/>
    </row>
    <row r="11" spans="1:53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0"/>
      <c r="AK11" s="1032"/>
      <c r="AL11" s="420"/>
      <c r="AM11" s="1032"/>
      <c r="AN11" s="420"/>
      <c r="AO11" s="1032"/>
      <c r="AP11" s="420"/>
      <c r="AQ11" s="1032"/>
      <c r="AR11" s="420"/>
      <c r="AS11" s="1032"/>
      <c r="AT11" s="174"/>
      <c r="AU11" s="174"/>
      <c r="AV11" s="174"/>
      <c r="AW11" s="174"/>
      <c r="AX11" s="174"/>
      <c r="AY11" s="174"/>
      <c r="AZ11" s="174"/>
      <c r="BA11" s="145"/>
    </row>
    <row r="12" spans="1:53">
      <c r="A12" s="351" t="s">
        <v>127</v>
      </c>
      <c r="B12" s="337">
        <f t="shared" ref="B12:B24" si="1">D12+F12+H12+J12+L12+P12+R12+T12+V12+X12+Z12+N12+AB12+AD12+AF12+AH12</f>
        <v>7.1120000000000001</v>
      </c>
      <c r="C12" s="425">
        <f t="shared" ref="C12:C24" si="2">B12/$B$27*100</f>
        <v>2.5228373224034222</v>
      </c>
      <c r="D12" s="420"/>
      <c r="E12" s="425"/>
      <c r="F12" s="420">
        <v>0</v>
      </c>
      <c r="G12" s="425">
        <v>0</v>
      </c>
      <c r="H12" s="420"/>
      <c r="I12" s="425">
        <f>H12/$H$27*100</f>
        <v>0</v>
      </c>
      <c r="J12" s="420">
        <v>0</v>
      </c>
      <c r="K12" s="425">
        <f>J12/$J$27*100</f>
        <v>0</v>
      </c>
      <c r="L12" s="420">
        <v>7.1120000000000001</v>
      </c>
      <c r="M12" s="425">
        <f t="shared" ref="M12:M24" si="3">L12/$L$27*100</f>
        <v>8.4929543826128491</v>
      </c>
      <c r="N12" s="420"/>
      <c r="O12" s="425"/>
      <c r="P12" s="420">
        <v>0</v>
      </c>
      <c r="Q12" s="425">
        <v>0</v>
      </c>
      <c r="R12" s="420">
        <v>0</v>
      </c>
      <c r="S12" s="425">
        <v>0</v>
      </c>
      <c r="T12" s="420"/>
      <c r="U12" s="425">
        <v>0</v>
      </c>
      <c r="V12" s="420"/>
      <c r="W12" s="425">
        <f>V12/$V$27*1003</f>
        <v>0</v>
      </c>
      <c r="X12" s="420"/>
      <c r="Y12" s="425">
        <v>0</v>
      </c>
      <c r="Z12" s="420"/>
      <c r="AA12" s="425"/>
      <c r="AB12" s="420">
        <v>0</v>
      </c>
      <c r="AC12" s="425">
        <f>AB12/$AB$27*100</f>
        <v>0</v>
      </c>
      <c r="AD12" s="420">
        <v>0</v>
      </c>
      <c r="AE12" s="425">
        <v>0</v>
      </c>
      <c r="AF12" s="420">
        <v>0</v>
      </c>
      <c r="AG12" s="425">
        <f t="shared" ref="AG12:AG24" si="4">AF12/$AF$27*100</f>
        <v>0</v>
      </c>
      <c r="AH12" s="420">
        <v>0</v>
      </c>
      <c r="AI12" s="425">
        <v>0</v>
      </c>
      <c r="AJ12" s="420"/>
      <c r="AK12" s="1032"/>
      <c r="AL12" s="420"/>
      <c r="AM12" s="1032"/>
      <c r="AN12" s="420"/>
      <c r="AO12" s="1032"/>
      <c r="AP12" s="420"/>
      <c r="AQ12" s="1032"/>
      <c r="AR12" s="420"/>
      <c r="AS12" s="1032"/>
      <c r="AT12" s="174"/>
      <c r="AU12" s="174"/>
      <c r="AV12" s="174"/>
      <c r="AW12" s="174"/>
      <c r="AX12" s="174"/>
      <c r="AY12" s="174"/>
      <c r="AZ12" s="174"/>
      <c r="BA12" s="145"/>
    </row>
    <row r="13" spans="1:53">
      <c r="A13" s="351" t="s">
        <v>129</v>
      </c>
      <c r="B13" s="337">
        <f t="shared" si="1"/>
        <v>0</v>
      </c>
      <c r="C13" s="425">
        <f t="shared" si="2"/>
        <v>0</v>
      </c>
      <c r="D13" s="420"/>
      <c r="E13" s="425"/>
      <c r="F13" s="420">
        <v>0</v>
      </c>
      <c r="G13" s="425">
        <v>0</v>
      </c>
      <c r="H13" s="420"/>
      <c r="I13" s="425">
        <f t="shared" ref="I13:I26" si="5">H13/$H$27*100</f>
        <v>0</v>
      </c>
      <c r="J13" s="420">
        <v>0</v>
      </c>
      <c r="K13" s="425">
        <f t="shared" ref="K13:K26" si="6">J13/$J$27*100</f>
        <v>0</v>
      </c>
      <c r="L13" s="420"/>
      <c r="M13" s="425">
        <f t="shared" si="3"/>
        <v>0</v>
      </c>
      <c r="N13" s="420"/>
      <c r="O13" s="425"/>
      <c r="P13" s="420">
        <v>0</v>
      </c>
      <c r="Q13" s="425">
        <v>0</v>
      </c>
      <c r="R13" s="420">
        <v>0</v>
      </c>
      <c r="S13" s="425">
        <v>0</v>
      </c>
      <c r="T13" s="420"/>
      <c r="U13" s="425">
        <v>0</v>
      </c>
      <c r="V13" s="420"/>
      <c r="W13" s="425">
        <f t="shared" ref="W13:W24" si="7">V13/$V$27*1003</f>
        <v>0</v>
      </c>
      <c r="X13" s="420"/>
      <c r="Y13" s="425">
        <v>0</v>
      </c>
      <c r="Z13" s="420"/>
      <c r="AA13" s="425"/>
      <c r="AB13" s="420">
        <v>0</v>
      </c>
      <c r="AC13" s="425">
        <f t="shared" ref="AC13:AC24" si="8">AB13/$AB$27*100</f>
        <v>0</v>
      </c>
      <c r="AD13" s="420">
        <v>0</v>
      </c>
      <c r="AE13" s="425">
        <v>0</v>
      </c>
      <c r="AF13" s="420">
        <v>0</v>
      </c>
      <c r="AG13" s="425">
        <f t="shared" si="4"/>
        <v>0</v>
      </c>
      <c r="AH13" s="420">
        <v>0</v>
      </c>
      <c r="AI13" s="425">
        <v>0</v>
      </c>
      <c r="AJ13" s="420"/>
      <c r="AK13" s="1032"/>
      <c r="AL13" s="420"/>
      <c r="AM13" s="1032"/>
      <c r="AN13" s="420"/>
      <c r="AO13" s="1032"/>
      <c r="AP13" s="420"/>
      <c r="AQ13" s="1032"/>
      <c r="AR13" s="420"/>
      <c r="AS13" s="1032"/>
      <c r="AT13" s="174"/>
      <c r="AU13" s="174"/>
      <c r="AV13" s="174"/>
      <c r="AW13" s="174"/>
      <c r="AX13" s="174"/>
      <c r="AY13" s="174"/>
      <c r="AZ13" s="174"/>
      <c r="BA13" s="145"/>
    </row>
    <row r="14" spans="1:53">
      <c r="A14" s="351" t="s">
        <v>130</v>
      </c>
      <c r="B14" s="337">
        <f t="shared" si="1"/>
        <v>0</v>
      </c>
      <c r="C14" s="425">
        <f t="shared" si="2"/>
        <v>0</v>
      </c>
      <c r="D14" s="420"/>
      <c r="E14" s="425"/>
      <c r="F14" s="420">
        <v>0</v>
      </c>
      <c r="G14" s="425">
        <v>0</v>
      </c>
      <c r="H14" s="420"/>
      <c r="I14" s="425">
        <f t="shared" si="5"/>
        <v>0</v>
      </c>
      <c r="J14" s="420">
        <v>0</v>
      </c>
      <c r="K14" s="425">
        <f t="shared" si="6"/>
        <v>0</v>
      </c>
      <c r="L14" s="420"/>
      <c r="M14" s="425">
        <f t="shared" si="3"/>
        <v>0</v>
      </c>
      <c r="N14" s="420"/>
      <c r="O14" s="425"/>
      <c r="P14" s="420">
        <v>0</v>
      </c>
      <c r="Q14" s="425">
        <v>0</v>
      </c>
      <c r="R14" s="420">
        <v>0</v>
      </c>
      <c r="S14" s="425">
        <v>0</v>
      </c>
      <c r="T14" s="420"/>
      <c r="U14" s="425">
        <v>0</v>
      </c>
      <c r="V14" s="420"/>
      <c r="W14" s="425">
        <f t="shared" si="7"/>
        <v>0</v>
      </c>
      <c r="X14" s="420"/>
      <c r="Y14" s="425">
        <v>0</v>
      </c>
      <c r="Z14" s="420"/>
      <c r="AA14" s="425"/>
      <c r="AB14" s="420">
        <v>0</v>
      </c>
      <c r="AC14" s="425">
        <f t="shared" si="8"/>
        <v>0</v>
      </c>
      <c r="AD14" s="420">
        <v>0</v>
      </c>
      <c r="AE14" s="425">
        <v>0</v>
      </c>
      <c r="AF14" s="420">
        <v>0</v>
      </c>
      <c r="AG14" s="425">
        <f t="shared" si="4"/>
        <v>0</v>
      </c>
      <c r="AH14" s="420">
        <v>0</v>
      </c>
      <c r="AI14" s="425">
        <v>0</v>
      </c>
      <c r="AJ14" s="420"/>
      <c r="AK14" s="1032"/>
      <c r="AL14" s="420"/>
      <c r="AM14" s="1032"/>
      <c r="AN14" s="420"/>
      <c r="AO14" s="1032"/>
      <c r="AP14" s="420"/>
      <c r="AQ14" s="1032"/>
      <c r="AR14" s="420"/>
      <c r="AS14" s="1032"/>
      <c r="AT14" s="174"/>
      <c r="AU14" s="174"/>
      <c r="AV14" s="174"/>
      <c r="AW14" s="174"/>
      <c r="AX14" s="174"/>
      <c r="AY14" s="174"/>
      <c r="AZ14" s="174"/>
      <c r="BA14" s="145"/>
    </row>
    <row r="15" spans="1:53" ht="16.5" customHeight="1">
      <c r="A15" s="351" t="s">
        <v>284</v>
      </c>
      <c r="B15" s="337">
        <f t="shared" si="1"/>
        <v>0</v>
      </c>
      <c r="C15" s="425">
        <f t="shared" si="2"/>
        <v>0</v>
      </c>
      <c r="D15" s="420"/>
      <c r="E15" s="425"/>
      <c r="F15" s="420">
        <v>0</v>
      </c>
      <c r="G15" s="425">
        <v>0</v>
      </c>
      <c r="H15" s="420"/>
      <c r="I15" s="425">
        <f t="shared" si="5"/>
        <v>0</v>
      </c>
      <c r="J15" s="420">
        <v>0</v>
      </c>
      <c r="K15" s="425">
        <f t="shared" si="6"/>
        <v>0</v>
      </c>
      <c r="L15" s="420"/>
      <c r="M15" s="425">
        <f t="shared" si="3"/>
        <v>0</v>
      </c>
      <c r="N15" s="420"/>
      <c r="O15" s="425"/>
      <c r="P15" s="420">
        <v>0</v>
      </c>
      <c r="Q15" s="425">
        <v>0</v>
      </c>
      <c r="R15" s="420">
        <v>0</v>
      </c>
      <c r="S15" s="425">
        <v>0</v>
      </c>
      <c r="T15" s="420"/>
      <c r="U15" s="425">
        <v>0</v>
      </c>
      <c r="V15" s="420"/>
      <c r="W15" s="425">
        <f t="shared" si="7"/>
        <v>0</v>
      </c>
      <c r="X15" s="420"/>
      <c r="Y15" s="425">
        <v>0</v>
      </c>
      <c r="Z15" s="420"/>
      <c r="AA15" s="425"/>
      <c r="AB15" s="420">
        <v>0</v>
      </c>
      <c r="AC15" s="425">
        <f t="shared" si="8"/>
        <v>0</v>
      </c>
      <c r="AD15" s="420">
        <v>0</v>
      </c>
      <c r="AE15" s="425">
        <v>0</v>
      </c>
      <c r="AF15" s="420">
        <v>0</v>
      </c>
      <c r="AG15" s="425">
        <f t="shared" si="4"/>
        <v>0</v>
      </c>
      <c r="AH15" s="420">
        <v>0</v>
      </c>
      <c r="AI15" s="425">
        <v>0</v>
      </c>
      <c r="AJ15" s="420"/>
      <c r="AK15" s="587"/>
      <c r="AL15" s="420"/>
      <c r="AM15" s="1032"/>
      <c r="AN15" s="420"/>
      <c r="AO15" s="1032"/>
      <c r="AP15" s="420"/>
      <c r="AQ15" s="1032"/>
      <c r="AR15" s="420"/>
      <c r="AS15" s="1032"/>
      <c r="AT15" s="145"/>
      <c r="AU15" s="145"/>
      <c r="AV15" s="145"/>
      <c r="AW15" s="145"/>
      <c r="AX15" s="145"/>
      <c r="AY15" s="145"/>
      <c r="AZ15" s="145"/>
      <c r="BA15" s="145"/>
    </row>
    <row r="16" spans="1:53" ht="16.5" customHeight="1">
      <c r="A16" s="351" t="s">
        <v>285</v>
      </c>
      <c r="B16" s="337">
        <f t="shared" si="1"/>
        <v>0</v>
      </c>
      <c r="C16" s="425">
        <f t="shared" si="2"/>
        <v>0</v>
      </c>
      <c r="D16" s="420"/>
      <c r="E16" s="425"/>
      <c r="F16" s="420">
        <v>0</v>
      </c>
      <c r="G16" s="425">
        <v>0</v>
      </c>
      <c r="H16" s="420"/>
      <c r="I16" s="425">
        <f t="shared" si="5"/>
        <v>0</v>
      </c>
      <c r="J16" s="420">
        <v>0</v>
      </c>
      <c r="K16" s="425">
        <f t="shared" si="6"/>
        <v>0</v>
      </c>
      <c r="L16" s="420"/>
      <c r="M16" s="425">
        <f t="shared" si="3"/>
        <v>0</v>
      </c>
      <c r="N16" s="420"/>
      <c r="O16" s="425"/>
      <c r="P16" s="420">
        <v>0</v>
      </c>
      <c r="Q16" s="425">
        <v>0</v>
      </c>
      <c r="R16" s="420">
        <v>0</v>
      </c>
      <c r="S16" s="425">
        <v>0</v>
      </c>
      <c r="T16" s="420"/>
      <c r="U16" s="425">
        <v>0</v>
      </c>
      <c r="V16" s="420"/>
      <c r="W16" s="425">
        <f t="shared" si="7"/>
        <v>0</v>
      </c>
      <c r="X16" s="420"/>
      <c r="Y16" s="425">
        <v>0</v>
      </c>
      <c r="Z16" s="420"/>
      <c r="AA16" s="425"/>
      <c r="AB16" s="420">
        <v>0</v>
      </c>
      <c r="AC16" s="425">
        <f t="shared" si="8"/>
        <v>0</v>
      </c>
      <c r="AD16" s="420">
        <v>0</v>
      </c>
      <c r="AE16" s="425">
        <v>0</v>
      </c>
      <c r="AF16" s="420">
        <v>0</v>
      </c>
      <c r="AG16" s="425">
        <f t="shared" si="4"/>
        <v>0</v>
      </c>
      <c r="AH16" s="420">
        <v>0</v>
      </c>
      <c r="AI16" s="425">
        <v>0</v>
      </c>
      <c r="AJ16" s="420"/>
      <c r="AK16" s="587"/>
      <c r="AL16" s="420"/>
      <c r="AM16" s="1032"/>
      <c r="AN16" s="420"/>
      <c r="AO16" s="1032"/>
      <c r="AP16" s="420"/>
      <c r="AQ16" s="1032"/>
      <c r="AR16" s="420"/>
      <c r="AS16" s="1032"/>
      <c r="AT16" s="145"/>
      <c r="AU16" s="145"/>
      <c r="AV16" s="145"/>
      <c r="AW16" s="145"/>
      <c r="AX16" s="145"/>
      <c r="AY16" s="145"/>
      <c r="AZ16" s="145"/>
      <c r="BA16" s="145"/>
    </row>
    <row r="17" spans="1:53" ht="16.5" customHeight="1">
      <c r="A17" s="351" t="s">
        <v>136</v>
      </c>
      <c r="B17" s="337">
        <f t="shared" si="1"/>
        <v>0</v>
      </c>
      <c r="C17" s="425">
        <f t="shared" si="2"/>
        <v>0</v>
      </c>
      <c r="D17" s="420"/>
      <c r="E17" s="425"/>
      <c r="F17" s="420">
        <v>0</v>
      </c>
      <c r="G17" s="425">
        <v>0</v>
      </c>
      <c r="H17" s="420"/>
      <c r="I17" s="425">
        <f t="shared" si="5"/>
        <v>0</v>
      </c>
      <c r="J17" s="420">
        <v>0</v>
      </c>
      <c r="K17" s="425">
        <f t="shared" si="6"/>
        <v>0</v>
      </c>
      <c r="L17" s="420"/>
      <c r="M17" s="425">
        <f t="shared" si="3"/>
        <v>0</v>
      </c>
      <c r="N17" s="420"/>
      <c r="O17" s="425"/>
      <c r="P17" s="420">
        <v>0</v>
      </c>
      <c r="Q17" s="425">
        <v>0</v>
      </c>
      <c r="R17" s="420">
        <v>0</v>
      </c>
      <c r="S17" s="425">
        <v>0</v>
      </c>
      <c r="T17" s="420"/>
      <c r="U17" s="425">
        <v>0</v>
      </c>
      <c r="V17" s="420"/>
      <c r="W17" s="425">
        <f t="shared" si="7"/>
        <v>0</v>
      </c>
      <c r="X17" s="420"/>
      <c r="Y17" s="425">
        <v>0</v>
      </c>
      <c r="Z17" s="420"/>
      <c r="AA17" s="425"/>
      <c r="AB17" s="420">
        <v>0</v>
      </c>
      <c r="AC17" s="425">
        <f t="shared" si="8"/>
        <v>0</v>
      </c>
      <c r="AD17" s="420">
        <v>0</v>
      </c>
      <c r="AE17" s="425">
        <v>0</v>
      </c>
      <c r="AF17" s="420">
        <v>0</v>
      </c>
      <c r="AG17" s="425">
        <f t="shared" si="4"/>
        <v>0</v>
      </c>
      <c r="AH17" s="420">
        <v>0</v>
      </c>
      <c r="AI17" s="425">
        <v>0</v>
      </c>
      <c r="AJ17" s="420"/>
      <c r="AK17" s="587"/>
      <c r="AL17" s="420"/>
      <c r="AM17" s="1032"/>
      <c r="AN17" s="420"/>
      <c r="AO17" s="1032"/>
      <c r="AP17" s="420"/>
      <c r="AQ17" s="1032"/>
      <c r="AR17" s="420"/>
      <c r="AS17" s="1032"/>
      <c r="AT17" s="145"/>
      <c r="AU17" s="145"/>
      <c r="AV17" s="145"/>
      <c r="AW17" s="145"/>
      <c r="AX17" s="145"/>
      <c r="AY17" s="145"/>
      <c r="AZ17" s="145"/>
      <c r="BA17" s="145"/>
    </row>
    <row r="18" spans="1:53">
      <c r="A18" s="351" t="s">
        <v>138</v>
      </c>
      <c r="B18" s="337">
        <f t="shared" si="1"/>
        <v>0</v>
      </c>
      <c r="C18" s="425">
        <f t="shared" si="2"/>
        <v>0</v>
      </c>
      <c r="D18" s="420"/>
      <c r="E18" s="425"/>
      <c r="F18" s="420">
        <v>0</v>
      </c>
      <c r="G18" s="425">
        <v>0</v>
      </c>
      <c r="H18" s="420"/>
      <c r="I18" s="425">
        <f t="shared" si="5"/>
        <v>0</v>
      </c>
      <c r="J18" s="420">
        <v>0</v>
      </c>
      <c r="K18" s="425">
        <f t="shared" si="6"/>
        <v>0</v>
      </c>
      <c r="L18" s="420"/>
      <c r="M18" s="425">
        <f t="shared" si="3"/>
        <v>0</v>
      </c>
      <c r="N18" s="420"/>
      <c r="O18" s="425"/>
      <c r="P18" s="420">
        <v>0</v>
      </c>
      <c r="Q18" s="425">
        <v>0</v>
      </c>
      <c r="R18" s="420">
        <v>0</v>
      </c>
      <c r="S18" s="425">
        <v>0</v>
      </c>
      <c r="T18" s="420"/>
      <c r="U18" s="425">
        <v>0</v>
      </c>
      <c r="V18" s="420"/>
      <c r="W18" s="425">
        <f t="shared" si="7"/>
        <v>0</v>
      </c>
      <c r="X18" s="420"/>
      <c r="Y18" s="425">
        <v>0</v>
      </c>
      <c r="Z18" s="420"/>
      <c r="AA18" s="425"/>
      <c r="AB18" s="420">
        <v>0</v>
      </c>
      <c r="AC18" s="425">
        <f t="shared" si="8"/>
        <v>0</v>
      </c>
      <c r="AD18" s="420">
        <v>0</v>
      </c>
      <c r="AE18" s="425">
        <v>0</v>
      </c>
      <c r="AF18" s="420">
        <v>0</v>
      </c>
      <c r="AG18" s="425">
        <f t="shared" si="4"/>
        <v>0</v>
      </c>
      <c r="AH18" s="420">
        <v>0</v>
      </c>
      <c r="AI18" s="425">
        <v>0</v>
      </c>
      <c r="AJ18" s="145"/>
      <c r="AK18" s="145"/>
      <c r="AL18" s="420"/>
      <c r="AM18" s="1032"/>
      <c r="AN18" s="420"/>
      <c r="AO18" s="1032"/>
      <c r="AP18" s="420"/>
      <c r="AQ18" s="1032"/>
      <c r="AR18" s="420"/>
      <c r="AS18" s="1032"/>
      <c r="AT18" s="145"/>
      <c r="AU18" s="145"/>
      <c r="AV18" s="145"/>
      <c r="AW18" s="145"/>
      <c r="AX18" s="145"/>
      <c r="AY18" s="145"/>
      <c r="AZ18" s="145"/>
      <c r="BA18" s="145"/>
    </row>
    <row r="19" spans="1:53" s="385" customFormat="1" ht="16.5" customHeight="1">
      <c r="A19" s="351" t="s">
        <v>140</v>
      </c>
      <c r="B19" s="337">
        <f t="shared" si="1"/>
        <v>0</v>
      </c>
      <c r="C19" s="425">
        <f t="shared" si="2"/>
        <v>0</v>
      </c>
      <c r="D19" s="420"/>
      <c r="E19" s="425"/>
      <c r="F19" s="420">
        <v>0</v>
      </c>
      <c r="G19" s="425">
        <v>0</v>
      </c>
      <c r="H19" s="420"/>
      <c r="I19" s="425">
        <f t="shared" si="5"/>
        <v>0</v>
      </c>
      <c r="J19" s="420">
        <v>0</v>
      </c>
      <c r="K19" s="425">
        <f t="shared" si="6"/>
        <v>0</v>
      </c>
      <c r="L19" s="420"/>
      <c r="M19" s="425">
        <f t="shared" si="3"/>
        <v>0</v>
      </c>
      <c r="N19" s="420"/>
      <c r="O19" s="425"/>
      <c r="P19" s="420">
        <v>0</v>
      </c>
      <c r="Q19" s="425">
        <v>0</v>
      </c>
      <c r="R19" s="420">
        <v>0</v>
      </c>
      <c r="S19" s="425">
        <v>0</v>
      </c>
      <c r="T19" s="420"/>
      <c r="U19" s="425">
        <v>0</v>
      </c>
      <c r="V19" s="420"/>
      <c r="W19" s="425">
        <f t="shared" si="7"/>
        <v>0</v>
      </c>
      <c r="X19" s="420"/>
      <c r="Y19" s="425">
        <v>0</v>
      </c>
      <c r="Z19" s="420"/>
      <c r="AA19" s="425"/>
      <c r="AB19" s="420">
        <v>0</v>
      </c>
      <c r="AC19" s="425">
        <f t="shared" si="8"/>
        <v>0</v>
      </c>
      <c r="AD19" s="420">
        <v>0</v>
      </c>
      <c r="AE19" s="425">
        <v>0</v>
      </c>
      <c r="AF19" s="420">
        <v>0</v>
      </c>
      <c r="AG19" s="425">
        <f t="shared" si="4"/>
        <v>0</v>
      </c>
      <c r="AH19" s="420">
        <v>0</v>
      </c>
      <c r="AI19" s="425">
        <v>0</v>
      </c>
      <c r="AJ19" s="420"/>
      <c r="AK19" s="512"/>
      <c r="AL19" s="1035"/>
      <c r="AM19" s="1032"/>
      <c r="AN19" s="1035"/>
      <c r="AO19" s="1032"/>
      <c r="AP19" s="1035"/>
      <c r="AQ19" s="1032"/>
      <c r="AR19" s="1035"/>
      <c r="AS19" s="1032"/>
      <c r="AT19" s="512"/>
      <c r="AU19" s="512"/>
      <c r="AV19" s="512"/>
      <c r="AW19" s="512"/>
      <c r="AX19" s="512"/>
      <c r="AY19" s="512"/>
      <c r="AZ19" s="512"/>
      <c r="BA19" s="512"/>
    </row>
    <row r="20" spans="1:53" s="385" customFormat="1" ht="16.5" customHeight="1">
      <c r="A20" s="351" t="s">
        <v>142</v>
      </c>
      <c r="B20" s="337">
        <f t="shared" si="1"/>
        <v>111.414</v>
      </c>
      <c r="C20" s="425">
        <f t="shared" si="2"/>
        <v>39.521850033500407</v>
      </c>
      <c r="D20" s="420"/>
      <c r="E20" s="425"/>
      <c r="F20" s="420">
        <v>0</v>
      </c>
      <c r="G20" s="425">
        <v>0</v>
      </c>
      <c r="H20" s="420">
        <v>14.5</v>
      </c>
      <c r="I20" s="425">
        <f t="shared" si="5"/>
        <v>100</v>
      </c>
      <c r="J20" s="420">
        <v>0</v>
      </c>
      <c r="K20" s="425">
        <f t="shared" si="6"/>
        <v>0</v>
      </c>
      <c r="L20" s="420">
        <v>4.6139999999999999</v>
      </c>
      <c r="M20" s="425">
        <f t="shared" si="3"/>
        <v>5.5099116312395511</v>
      </c>
      <c r="N20" s="420"/>
      <c r="O20" s="425"/>
      <c r="P20" s="420">
        <v>0</v>
      </c>
      <c r="Q20" s="425">
        <v>0</v>
      </c>
      <c r="R20" s="420">
        <v>0</v>
      </c>
      <c r="S20" s="425">
        <v>0</v>
      </c>
      <c r="T20" s="420"/>
      <c r="U20" s="425">
        <v>0</v>
      </c>
      <c r="V20" s="420">
        <v>92.3</v>
      </c>
      <c r="W20" s="425">
        <f>V20/$V$27*100</f>
        <v>100</v>
      </c>
      <c r="X20" s="420"/>
      <c r="Y20" s="425">
        <v>0</v>
      </c>
      <c r="Z20" s="420"/>
      <c r="AA20" s="425"/>
      <c r="AB20" s="420">
        <v>0</v>
      </c>
      <c r="AC20" s="425">
        <f t="shared" si="8"/>
        <v>0</v>
      </c>
      <c r="AD20" s="420">
        <v>0</v>
      </c>
      <c r="AE20" s="425">
        <v>0</v>
      </c>
      <c r="AF20" s="420">
        <v>0</v>
      </c>
      <c r="AG20" s="425">
        <f t="shared" si="4"/>
        <v>0</v>
      </c>
      <c r="AH20" s="420">
        <v>0</v>
      </c>
      <c r="AI20" s="425">
        <v>0</v>
      </c>
      <c r="AJ20" s="512"/>
      <c r="AK20" s="512"/>
      <c r="AL20" s="1035"/>
      <c r="AM20" s="1032"/>
      <c r="AN20" s="1035"/>
      <c r="AO20" s="1032"/>
      <c r="AP20" s="1035"/>
      <c r="AQ20" s="1032"/>
      <c r="AR20" s="1035"/>
      <c r="AS20" s="1032"/>
      <c r="AT20" s="512"/>
      <c r="AU20" s="512"/>
      <c r="AV20" s="512"/>
      <c r="AW20" s="512"/>
      <c r="AX20" s="512"/>
      <c r="AY20" s="512"/>
      <c r="AZ20" s="512"/>
      <c r="BA20" s="512"/>
    </row>
    <row r="21" spans="1:53">
      <c r="A21" s="351" t="s">
        <v>144</v>
      </c>
      <c r="B21" s="337">
        <f t="shared" si="1"/>
        <v>0</v>
      </c>
      <c r="C21" s="425">
        <f t="shared" si="2"/>
        <v>0</v>
      </c>
      <c r="D21" s="420"/>
      <c r="E21" s="425"/>
      <c r="F21" s="420">
        <v>0</v>
      </c>
      <c r="G21" s="425">
        <v>0</v>
      </c>
      <c r="H21" s="420"/>
      <c r="I21" s="425">
        <f t="shared" si="5"/>
        <v>0</v>
      </c>
      <c r="J21" s="420">
        <v>0</v>
      </c>
      <c r="K21" s="425">
        <f t="shared" si="6"/>
        <v>0</v>
      </c>
      <c r="L21" s="420"/>
      <c r="M21" s="425">
        <f t="shared" si="3"/>
        <v>0</v>
      </c>
      <c r="N21" s="420"/>
      <c r="O21" s="425"/>
      <c r="P21" s="420">
        <v>0</v>
      </c>
      <c r="Q21" s="425">
        <v>0</v>
      </c>
      <c r="R21" s="420">
        <v>0</v>
      </c>
      <c r="S21" s="425">
        <v>0</v>
      </c>
      <c r="T21" s="420"/>
      <c r="U21" s="425">
        <v>0</v>
      </c>
      <c r="V21" s="420"/>
      <c r="W21" s="425">
        <f t="shared" si="7"/>
        <v>0</v>
      </c>
      <c r="X21" s="420"/>
      <c r="Y21" s="425">
        <v>0</v>
      </c>
      <c r="Z21" s="420"/>
      <c r="AA21" s="425"/>
      <c r="AB21" s="420">
        <v>0</v>
      </c>
      <c r="AC21" s="425">
        <f t="shared" si="8"/>
        <v>0</v>
      </c>
      <c r="AD21" s="420">
        <v>0</v>
      </c>
      <c r="AE21" s="425">
        <v>0</v>
      </c>
      <c r="AF21" s="420">
        <v>0</v>
      </c>
      <c r="AG21" s="425">
        <f t="shared" si="4"/>
        <v>0</v>
      </c>
      <c r="AH21" s="420">
        <v>0</v>
      </c>
      <c r="AI21" s="425">
        <v>0</v>
      </c>
      <c r="AJ21" s="145"/>
      <c r="AK21" s="145"/>
      <c r="AL21" s="145"/>
      <c r="AM21" s="587"/>
      <c r="AN21" s="145"/>
      <c r="AO21" s="587"/>
      <c r="AP21" s="145"/>
      <c r="AQ21" s="587"/>
      <c r="AR21" s="145"/>
      <c r="AS21" s="587"/>
      <c r="AT21" s="145"/>
      <c r="AU21" s="145"/>
      <c r="AV21" s="145"/>
      <c r="AW21" s="145"/>
      <c r="AX21" s="145"/>
      <c r="AY21" s="145"/>
      <c r="AZ21" s="145"/>
      <c r="BA21" s="145"/>
    </row>
    <row r="22" spans="1:53">
      <c r="A22" s="351" t="s">
        <v>146</v>
      </c>
      <c r="B22" s="337">
        <f t="shared" si="1"/>
        <v>0</v>
      </c>
      <c r="C22" s="425">
        <f t="shared" si="2"/>
        <v>0</v>
      </c>
      <c r="D22" s="420"/>
      <c r="E22" s="425"/>
      <c r="F22" s="420">
        <v>0</v>
      </c>
      <c r="G22" s="425">
        <v>0</v>
      </c>
      <c r="H22" s="420"/>
      <c r="I22" s="425">
        <f t="shared" si="5"/>
        <v>0</v>
      </c>
      <c r="J22" s="420">
        <v>0</v>
      </c>
      <c r="K22" s="425">
        <f t="shared" si="6"/>
        <v>0</v>
      </c>
      <c r="L22" s="420"/>
      <c r="M22" s="425">
        <f t="shared" si="3"/>
        <v>0</v>
      </c>
      <c r="N22" s="420"/>
      <c r="O22" s="425"/>
      <c r="P22" s="420">
        <v>0</v>
      </c>
      <c r="Q22" s="425">
        <v>0</v>
      </c>
      <c r="R22" s="420">
        <v>0</v>
      </c>
      <c r="S22" s="425">
        <v>0</v>
      </c>
      <c r="T22" s="420"/>
      <c r="U22" s="425">
        <v>0</v>
      </c>
      <c r="V22" s="420"/>
      <c r="W22" s="425">
        <f t="shared" si="7"/>
        <v>0</v>
      </c>
      <c r="X22" s="420"/>
      <c r="Y22" s="425">
        <v>0</v>
      </c>
      <c r="Z22" s="420"/>
      <c r="AA22" s="425"/>
      <c r="AB22" s="420">
        <v>0</v>
      </c>
      <c r="AC22" s="425">
        <f t="shared" si="8"/>
        <v>0</v>
      </c>
      <c r="AD22" s="420">
        <v>0</v>
      </c>
      <c r="AE22" s="425">
        <v>0</v>
      </c>
      <c r="AF22" s="420">
        <v>0</v>
      </c>
      <c r="AG22" s="425">
        <f t="shared" si="4"/>
        <v>0</v>
      </c>
      <c r="AH22" s="420">
        <v>0</v>
      </c>
      <c r="AI22" s="425">
        <v>0</v>
      </c>
      <c r="AJ22" s="511"/>
      <c r="AK22" s="145"/>
      <c r="AL22" s="510"/>
      <c r="AM22" s="587"/>
      <c r="AN22" s="510"/>
      <c r="AO22" s="587"/>
      <c r="AP22" s="510"/>
      <c r="AQ22" s="587"/>
      <c r="AR22" s="510"/>
      <c r="AS22" s="587"/>
      <c r="AT22" s="145"/>
      <c r="AU22" s="511"/>
      <c r="AV22" s="145"/>
      <c r="AW22" s="511"/>
      <c r="AX22" s="145"/>
      <c r="AY22" s="174"/>
      <c r="AZ22" s="145"/>
      <c r="BA22" s="145"/>
    </row>
    <row r="23" spans="1:53">
      <c r="A23" s="351" t="s">
        <v>148</v>
      </c>
      <c r="B23" s="337">
        <f t="shared" si="1"/>
        <v>0</v>
      </c>
      <c r="C23" s="425">
        <f t="shared" si="2"/>
        <v>0</v>
      </c>
      <c r="D23" s="420"/>
      <c r="E23" s="425"/>
      <c r="F23" s="420">
        <v>0</v>
      </c>
      <c r="G23" s="425">
        <v>0</v>
      </c>
      <c r="H23" s="420"/>
      <c r="I23" s="425">
        <f t="shared" si="5"/>
        <v>0</v>
      </c>
      <c r="J23" s="420">
        <v>0</v>
      </c>
      <c r="K23" s="425">
        <f t="shared" si="6"/>
        <v>0</v>
      </c>
      <c r="L23" s="420"/>
      <c r="M23" s="425">
        <f t="shared" si="3"/>
        <v>0</v>
      </c>
      <c r="N23" s="420"/>
      <c r="O23" s="425"/>
      <c r="P23" s="420">
        <v>0</v>
      </c>
      <c r="Q23" s="425">
        <v>0</v>
      </c>
      <c r="R23" s="420">
        <v>0</v>
      </c>
      <c r="S23" s="425">
        <v>0</v>
      </c>
      <c r="T23" s="420"/>
      <c r="U23" s="425">
        <v>0</v>
      </c>
      <c r="V23" s="420"/>
      <c r="W23" s="425">
        <f t="shared" si="7"/>
        <v>0</v>
      </c>
      <c r="X23" s="420"/>
      <c r="Y23" s="425">
        <v>0</v>
      </c>
      <c r="Z23" s="420"/>
      <c r="AA23" s="425"/>
      <c r="AB23" s="420">
        <v>0</v>
      </c>
      <c r="AC23" s="425">
        <f t="shared" si="8"/>
        <v>0</v>
      </c>
      <c r="AD23" s="420">
        <v>0</v>
      </c>
      <c r="AE23" s="425">
        <v>0</v>
      </c>
      <c r="AF23" s="420">
        <v>0</v>
      </c>
      <c r="AG23" s="425">
        <f t="shared" si="4"/>
        <v>0</v>
      </c>
      <c r="AH23" s="420">
        <v>0</v>
      </c>
      <c r="AI23" s="425">
        <v>0</v>
      </c>
      <c r="AJ23" s="145"/>
      <c r="AK23" s="145"/>
      <c r="AL23" s="1050"/>
      <c r="AM23" s="587"/>
      <c r="AN23" s="1050"/>
      <c r="AO23" s="587"/>
      <c r="AP23" s="1050"/>
      <c r="AQ23" s="587"/>
      <c r="AR23" s="1050"/>
      <c r="AS23" s="587"/>
      <c r="AT23" s="145"/>
      <c r="AU23" s="510"/>
      <c r="AV23" s="145"/>
      <c r="AW23" s="511"/>
      <c r="AX23" s="145"/>
      <c r="AY23" s="145"/>
      <c r="AZ23" s="145"/>
      <c r="BA23" s="145"/>
    </row>
    <row r="24" spans="1:53" ht="13.5" thickBot="1">
      <c r="A24" s="351" t="s">
        <v>150</v>
      </c>
      <c r="B24" s="337">
        <f t="shared" si="1"/>
        <v>163.37881849999999</v>
      </c>
      <c r="C24" s="425">
        <f t="shared" si="2"/>
        <v>57.955312289366525</v>
      </c>
      <c r="D24" s="420"/>
      <c r="E24" s="425"/>
      <c r="F24" s="420">
        <v>0</v>
      </c>
      <c r="G24" s="425">
        <v>0</v>
      </c>
      <c r="H24" s="420"/>
      <c r="I24" s="425">
        <f t="shared" si="5"/>
        <v>0</v>
      </c>
      <c r="J24" s="420">
        <v>0</v>
      </c>
      <c r="K24" s="425">
        <f t="shared" si="6"/>
        <v>0</v>
      </c>
      <c r="L24" s="420">
        <v>72.013999999999996</v>
      </c>
      <c r="M24" s="425">
        <f t="shared" si="3"/>
        <v>85.997133986147603</v>
      </c>
      <c r="N24" s="420"/>
      <c r="O24" s="425"/>
      <c r="P24" s="420">
        <v>0</v>
      </c>
      <c r="Q24" s="425">
        <v>0</v>
      </c>
      <c r="R24" s="420">
        <v>0</v>
      </c>
      <c r="S24" s="425">
        <v>0</v>
      </c>
      <c r="T24" s="420"/>
      <c r="U24" s="425">
        <v>0</v>
      </c>
      <c r="V24" s="420"/>
      <c r="W24" s="425">
        <f t="shared" si="7"/>
        <v>0</v>
      </c>
      <c r="X24" s="420"/>
      <c r="Y24" s="425">
        <v>0</v>
      </c>
      <c r="Z24" s="420"/>
      <c r="AA24" s="425"/>
      <c r="AB24" s="420">
        <v>54.987367999999996</v>
      </c>
      <c r="AC24" s="425">
        <f t="shared" si="8"/>
        <v>100</v>
      </c>
      <c r="AD24" s="420">
        <v>0</v>
      </c>
      <c r="AE24" s="425">
        <v>0</v>
      </c>
      <c r="AF24" s="420">
        <v>36.377450500000002</v>
      </c>
      <c r="AG24" s="425">
        <f t="shared" si="4"/>
        <v>100</v>
      </c>
      <c r="AH24" s="420">
        <v>0</v>
      </c>
      <c r="AI24" s="425">
        <v>0</v>
      </c>
      <c r="AJ24" s="174"/>
      <c r="AK24" s="174"/>
      <c r="AL24" s="174"/>
      <c r="AM24" s="777"/>
      <c r="AN24" s="174"/>
      <c r="AO24" s="777"/>
      <c r="AP24" s="174"/>
      <c r="AQ24" s="777"/>
      <c r="AR24" s="174"/>
      <c r="AS24" s="777"/>
      <c r="AT24" s="174"/>
      <c r="AU24" s="174"/>
      <c r="AV24" s="174"/>
      <c r="AW24" s="174"/>
      <c r="AX24" s="174"/>
      <c r="AY24" s="174"/>
      <c r="AZ24" s="174"/>
      <c r="BA24" s="145"/>
    </row>
    <row r="25" spans="1:53" ht="13.5" thickBot="1">
      <c r="A25" s="362" t="s">
        <v>152</v>
      </c>
      <c r="B25" s="355">
        <f>SUM(B12:B24)</f>
        <v>281.90481849999998</v>
      </c>
      <c r="C25" s="426">
        <f>SUM(C12:C24)</f>
        <v>99.99999964527035</v>
      </c>
      <c r="D25" s="422">
        <f>SUM(D12:D21)</f>
        <v>0</v>
      </c>
      <c r="E25" s="365">
        <f>SUM(E12:E21)</f>
        <v>0</v>
      </c>
      <c r="F25" s="355">
        <f>SUM(F12:F24)</f>
        <v>0</v>
      </c>
      <c r="G25" s="365">
        <v>0</v>
      </c>
      <c r="H25" s="355">
        <v>14.5</v>
      </c>
      <c r="I25" s="365">
        <f>SUM(I12:I24)</f>
        <v>100</v>
      </c>
      <c r="J25" s="355">
        <f>SUM(J12:J24)</f>
        <v>0</v>
      </c>
      <c r="K25" s="365">
        <f>SUM(K12:K24)</f>
        <v>0</v>
      </c>
      <c r="L25" s="355">
        <v>83.74</v>
      </c>
      <c r="M25" s="365">
        <f>SUM(M12:M24)</f>
        <v>100</v>
      </c>
      <c r="N25" s="422">
        <f>SUM(N12:N21)</f>
        <v>0</v>
      </c>
      <c r="O25" s="365">
        <f>SUM(O12:O21)</f>
        <v>0</v>
      </c>
      <c r="P25" s="355">
        <f>SUM(P12:P24)</f>
        <v>0</v>
      </c>
      <c r="Q25" s="365">
        <f>SUM(Q12:Q24)</f>
        <v>0</v>
      </c>
      <c r="R25" s="355">
        <f>SUM(R12:R24)</f>
        <v>0</v>
      </c>
      <c r="S25" s="365">
        <f>SUM(S12:S24)</f>
        <v>0</v>
      </c>
      <c r="T25" s="355"/>
      <c r="U25" s="365">
        <f>SUM(U12:U24)</f>
        <v>0</v>
      </c>
      <c r="V25" s="355">
        <v>92.3</v>
      </c>
      <c r="W25" s="365">
        <f>SUM(W12:W24)</f>
        <v>100</v>
      </c>
      <c r="X25" s="355"/>
      <c r="Y25" s="365">
        <f>SUM(Y12:Y24)</f>
        <v>0</v>
      </c>
      <c r="Z25" s="422">
        <f>SUM(Z12:Z21)</f>
        <v>0</v>
      </c>
      <c r="AA25" s="365">
        <f>SUM(AA12:AA21)</f>
        <v>0</v>
      </c>
      <c r="AB25" s="355">
        <v>54.987367999999996</v>
      </c>
      <c r="AC25" s="365">
        <f>SUM(AC12:AC24)</f>
        <v>100</v>
      </c>
      <c r="AD25" s="355">
        <v>0</v>
      </c>
      <c r="AE25" s="365">
        <f>SUM(AE12:AE24)</f>
        <v>0</v>
      </c>
      <c r="AF25" s="355">
        <v>36.377450500000002</v>
      </c>
      <c r="AG25" s="365">
        <f>SUM(AG12:AG24)</f>
        <v>100</v>
      </c>
      <c r="AH25" s="355">
        <v>0</v>
      </c>
      <c r="AI25" s="365">
        <f>SUM(AI12:AI24)</f>
        <v>0</v>
      </c>
      <c r="AJ25" s="420"/>
      <c r="AK25" s="587"/>
      <c r="AL25" s="338"/>
      <c r="AM25" s="587"/>
      <c r="AN25" s="338"/>
      <c r="AO25" s="587"/>
      <c r="AP25" s="338"/>
      <c r="AQ25" s="587"/>
      <c r="AR25" s="338"/>
      <c r="AS25" s="587"/>
      <c r="AT25" s="145"/>
      <c r="AU25" s="145"/>
      <c r="AV25" s="145"/>
      <c r="AW25" s="145"/>
      <c r="AX25" s="145"/>
      <c r="AY25" s="145"/>
      <c r="AZ25" s="145"/>
      <c r="BA25" s="145"/>
    </row>
    <row r="26" spans="1:53" ht="13.5" thickBot="1">
      <c r="A26" s="362" t="s">
        <v>154</v>
      </c>
      <c r="B26" s="337">
        <f>D26+F26+H26+J26+L26+P26+R26+T26+V26+X26+Z26+N26+AB26+AD26+AF26+AH26</f>
        <v>9.9999999999999995E-7</v>
      </c>
      <c r="C26" s="426">
        <f>B26/B27*100</f>
        <v>3.5472965725582425E-7</v>
      </c>
      <c r="D26" s="422">
        <v>0</v>
      </c>
      <c r="E26" s="365">
        <v>0</v>
      </c>
      <c r="F26" s="422">
        <v>0</v>
      </c>
      <c r="G26" s="365">
        <v>0</v>
      </c>
      <c r="H26" s="422"/>
      <c r="I26" s="425">
        <f t="shared" si="5"/>
        <v>0</v>
      </c>
      <c r="J26" s="422">
        <v>9.9999999999999995E-7</v>
      </c>
      <c r="K26" s="425">
        <f t="shared" si="6"/>
        <v>100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/>
      <c r="U26" s="365">
        <v>0</v>
      </c>
      <c r="V26" s="422"/>
      <c r="W26" s="365">
        <v>0</v>
      </c>
      <c r="X26" s="422"/>
      <c r="Y26" s="365">
        <v>0</v>
      </c>
      <c r="Z26" s="422">
        <v>0</v>
      </c>
      <c r="AA26" s="365">
        <v>0</v>
      </c>
      <c r="AB26" s="422">
        <v>0</v>
      </c>
      <c r="AC26" s="365">
        <v>0</v>
      </c>
      <c r="AD26" s="422">
        <v>0</v>
      </c>
      <c r="AE26" s="425">
        <v>0</v>
      </c>
      <c r="AF26" s="422">
        <v>0</v>
      </c>
      <c r="AG26" s="425">
        <f>AF26/$AF$27*100</f>
        <v>0</v>
      </c>
      <c r="AH26" s="422">
        <v>0</v>
      </c>
      <c r="AI26" s="425">
        <v>0</v>
      </c>
      <c r="AJ26" s="420"/>
      <c r="AK26" s="587"/>
      <c r="AL26" s="338"/>
      <c r="AM26" s="587"/>
      <c r="AN26" s="338"/>
      <c r="AO26" s="587"/>
      <c r="AP26" s="338"/>
      <c r="AQ26" s="587"/>
      <c r="AR26" s="338"/>
      <c r="AS26" s="587"/>
      <c r="AT26" s="145"/>
      <c r="AU26" s="145"/>
      <c r="AV26" s="145"/>
      <c r="AW26" s="145"/>
      <c r="AX26" s="145"/>
      <c r="AY26" s="145"/>
      <c r="AZ26" s="145"/>
      <c r="BA26" s="145"/>
    </row>
    <row r="27" spans="1:53" ht="13.5" thickBot="1">
      <c r="A27" s="362" t="s">
        <v>156</v>
      </c>
      <c r="B27" s="355">
        <f>SUM(B25:B26)</f>
        <v>281.90481949999997</v>
      </c>
      <c r="C27" s="426">
        <f>SUM(C25:C26)</f>
        <v>100.00000000000001</v>
      </c>
      <c r="D27" s="422">
        <f>SUM(D25:D26)</f>
        <v>0</v>
      </c>
      <c r="E27" s="365">
        <f>E25+E26</f>
        <v>0</v>
      </c>
      <c r="F27" s="355">
        <f>SUM(F25:F26)</f>
        <v>0</v>
      </c>
      <c r="G27" s="365">
        <v>0</v>
      </c>
      <c r="H27" s="355">
        <v>14.5</v>
      </c>
      <c r="I27" s="365">
        <f t="shared" ref="I27:N27" si="9">SUM(I25:I26)</f>
        <v>100</v>
      </c>
      <c r="J27" s="355">
        <f t="shared" si="9"/>
        <v>9.9999999999999995E-7</v>
      </c>
      <c r="K27" s="365">
        <f t="shared" si="9"/>
        <v>100</v>
      </c>
      <c r="L27" s="355">
        <v>83.74</v>
      </c>
      <c r="M27" s="365">
        <f t="shared" si="9"/>
        <v>100</v>
      </c>
      <c r="N27" s="422">
        <f t="shared" si="9"/>
        <v>0</v>
      </c>
      <c r="O27" s="365">
        <f>O25+O26</f>
        <v>0</v>
      </c>
      <c r="P27" s="355">
        <f t="shared" ref="P27:W27" si="10">SUM(P25:P26)</f>
        <v>0</v>
      </c>
      <c r="Q27" s="365">
        <f t="shared" si="10"/>
        <v>0</v>
      </c>
      <c r="R27" s="355">
        <f t="shared" si="10"/>
        <v>0</v>
      </c>
      <c r="S27" s="365">
        <f t="shared" si="10"/>
        <v>0</v>
      </c>
      <c r="T27" s="355"/>
      <c r="U27" s="365">
        <f t="shared" si="10"/>
        <v>0</v>
      </c>
      <c r="V27" s="355">
        <v>92.3</v>
      </c>
      <c r="W27" s="365">
        <f t="shared" si="10"/>
        <v>100</v>
      </c>
      <c r="X27" s="355"/>
      <c r="Y27" s="365">
        <v>0</v>
      </c>
      <c r="Z27" s="422">
        <f t="shared" ref="Z27:AG27" si="11">SUM(Z25:Z26)</f>
        <v>0</v>
      </c>
      <c r="AA27" s="365">
        <f t="shared" si="11"/>
        <v>0</v>
      </c>
      <c r="AB27" s="355">
        <v>54.987367999999996</v>
      </c>
      <c r="AC27" s="365">
        <f t="shared" si="11"/>
        <v>100</v>
      </c>
      <c r="AD27" s="355">
        <v>0</v>
      </c>
      <c r="AE27" s="365">
        <f t="shared" si="11"/>
        <v>0</v>
      </c>
      <c r="AF27" s="355">
        <v>36.377450500000002</v>
      </c>
      <c r="AG27" s="365">
        <f t="shared" si="11"/>
        <v>100</v>
      </c>
      <c r="AH27" s="355">
        <v>0</v>
      </c>
      <c r="AI27" s="365">
        <f>SUM(AI25:AI26)</f>
        <v>0</v>
      </c>
      <c r="AJ27" s="420"/>
      <c r="AK27" s="587"/>
      <c r="AL27" s="338"/>
      <c r="AM27" s="587"/>
      <c r="AN27" s="338"/>
      <c r="AO27" s="587"/>
      <c r="AP27" s="338"/>
      <c r="AQ27" s="587"/>
      <c r="AR27" s="338"/>
      <c r="AS27" s="587"/>
      <c r="AT27" s="145"/>
      <c r="AU27" s="145"/>
      <c r="AV27" s="145"/>
      <c r="AW27" s="145"/>
      <c r="AX27" s="145"/>
      <c r="AY27" s="145"/>
      <c r="AZ27" s="145"/>
      <c r="BA27" s="145"/>
    </row>
    <row r="28" spans="1:53">
      <c r="A28" s="348" t="s">
        <v>1304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0"/>
      <c r="AK28" s="587"/>
      <c r="AL28" s="338"/>
      <c r="AM28" s="587"/>
      <c r="AN28" s="338"/>
      <c r="AO28" s="587"/>
      <c r="AP28" s="338"/>
      <c r="AQ28" s="587"/>
      <c r="AR28" s="338"/>
      <c r="AS28" s="587"/>
      <c r="AT28" s="145"/>
      <c r="AU28" s="145"/>
      <c r="AV28" s="145"/>
      <c r="AW28" s="145"/>
      <c r="AX28" s="145"/>
      <c r="AY28" s="145"/>
      <c r="AZ28" s="145"/>
      <c r="BA28" s="145"/>
    </row>
    <row r="29" spans="1:53">
      <c r="A29" s="351" t="s">
        <v>160</v>
      </c>
      <c r="B29" s="337">
        <f t="shared" ref="B29:B35" si="12">D29+F29+H29+J29+L29+P29+R29+T29+V29+X29+Z29+N29+AB29+AD29+AF29+AH29</f>
        <v>1039.0462760400001</v>
      </c>
      <c r="C29" s="425">
        <f t="shared" ref="C29:C35" si="13">B29/$B$38*100</f>
        <v>17.691486071587672</v>
      </c>
      <c r="D29" s="420"/>
      <c r="E29" s="425"/>
      <c r="F29" s="420">
        <v>76.3</v>
      </c>
      <c r="G29" s="425">
        <f t="shared" ref="G29:G35" si="14">F29/$J$38*100</f>
        <v>6.7311968699928117</v>
      </c>
      <c r="H29" s="420">
        <v>177.3</v>
      </c>
      <c r="I29" s="425">
        <f>H29/$H$38*100</f>
        <v>60.781624957147763</v>
      </c>
      <c r="J29" s="420">
        <v>0</v>
      </c>
      <c r="K29" s="425">
        <f>J29/$J$38*100</f>
        <v>0</v>
      </c>
      <c r="L29" s="420"/>
      <c r="M29" s="425">
        <v>0</v>
      </c>
      <c r="N29" s="420"/>
      <c r="O29" s="425"/>
      <c r="P29" s="420">
        <v>8.5</v>
      </c>
      <c r="Q29" s="425">
        <f>P29/$P$38*100</f>
        <v>14.834205933682373</v>
      </c>
      <c r="R29" s="420">
        <v>0</v>
      </c>
      <c r="S29" s="425">
        <f>R29/$R$38*100</f>
        <v>0</v>
      </c>
      <c r="T29" s="420">
        <v>36</v>
      </c>
      <c r="U29" s="425">
        <f t="shared" ref="U29:U35" si="15">T29/$T$38*100</f>
        <v>16.643550624133148</v>
      </c>
      <c r="V29" s="420">
        <v>631.29999999999995</v>
      </c>
      <c r="W29" s="425">
        <f t="shared" ref="W29:W35" si="16">V29/$V$38*100</f>
        <v>56.220500489803186</v>
      </c>
      <c r="X29" s="420"/>
      <c r="Y29" s="425">
        <f>X29/$X$38*100</f>
        <v>0</v>
      </c>
      <c r="Z29" s="420"/>
      <c r="AA29" s="425"/>
      <c r="AB29" s="420">
        <v>109.64627604</v>
      </c>
      <c r="AC29" s="425">
        <f>AB29/$AB$38*100</f>
        <v>26.921297240710711</v>
      </c>
      <c r="AD29" s="420">
        <v>0</v>
      </c>
      <c r="AE29" s="425">
        <f t="shared" ref="AE29:AE35" si="17">AD29/$AD$38*100</f>
        <v>0</v>
      </c>
      <c r="AF29" s="420">
        <v>0</v>
      </c>
      <c r="AG29" s="425">
        <f t="shared" ref="AG29:AG35" si="18">AF29/$AF$38*100</f>
        <v>0</v>
      </c>
      <c r="AH29" s="420">
        <v>0</v>
      </c>
      <c r="AI29" s="425">
        <f>AH29/$AH$38*100</f>
        <v>0</v>
      </c>
      <c r="AJ29" s="420"/>
      <c r="AK29" s="587"/>
      <c r="AL29" s="338"/>
      <c r="AM29" s="587"/>
      <c r="AN29" s="338"/>
      <c r="AO29" s="587"/>
      <c r="AP29" s="338"/>
      <c r="AQ29" s="587"/>
      <c r="AR29" s="338"/>
      <c r="AS29" s="587"/>
      <c r="AT29" s="145"/>
      <c r="AU29" s="145"/>
      <c r="AV29" s="145"/>
      <c r="AW29" s="145"/>
      <c r="AX29" s="145"/>
      <c r="AY29" s="145"/>
      <c r="AZ29" s="145"/>
      <c r="BA29" s="145"/>
    </row>
    <row r="30" spans="1:53">
      <c r="A30" s="351" t="s">
        <v>162</v>
      </c>
      <c r="B30" s="337">
        <f t="shared" si="12"/>
        <v>275.25712415999993</v>
      </c>
      <c r="C30" s="425">
        <f t="shared" si="13"/>
        <v>4.6867090431633951</v>
      </c>
      <c r="D30" s="420"/>
      <c r="E30" s="425"/>
      <c r="F30" s="420">
        <v>15.3</v>
      </c>
      <c r="G30" s="425">
        <f t="shared" si="14"/>
        <v>1.3497681796971168</v>
      </c>
      <c r="H30" s="420"/>
      <c r="I30" s="425">
        <f t="shared" ref="I30:I35" si="19">H30/$H$38*100</f>
        <v>0</v>
      </c>
      <c r="J30" s="420">
        <v>0</v>
      </c>
      <c r="K30" s="425">
        <f t="shared" ref="K30:K37" si="20">J30/$J$38*100</f>
        <v>0</v>
      </c>
      <c r="L30" s="420"/>
      <c r="M30" s="425">
        <v>0</v>
      </c>
      <c r="N30" s="420"/>
      <c r="O30" s="425"/>
      <c r="P30" s="420">
        <v>0</v>
      </c>
      <c r="Q30" s="425">
        <f t="shared" ref="Q30:Q35" si="21">P30/$P$38*100</f>
        <v>0</v>
      </c>
      <c r="R30" s="420">
        <v>0</v>
      </c>
      <c r="S30" s="425">
        <f t="shared" ref="S30:S35" si="22">R30/$R$38*100</f>
        <v>0</v>
      </c>
      <c r="T30" s="420"/>
      <c r="U30" s="425">
        <f t="shared" si="15"/>
        <v>0</v>
      </c>
      <c r="V30" s="420"/>
      <c r="W30" s="425">
        <f t="shared" si="16"/>
        <v>0</v>
      </c>
      <c r="X30" s="420"/>
      <c r="Y30" s="425">
        <f t="shared" ref="Y30:Y35" si="23">X30/$X$38*100</f>
        <v>0</v>
      </c>
      <c r="Z30" s="420"/>
      <c r="AA30" s="425"/>
      <c r="AB30" s="420">
        <v>242.53824319999998</v>
      </c>
      <c r="AC30" s="425">
        <f t="shared" ref="AC30:AC37" si="24">AB30/$AB$38*100</f>
        <v>59.550076603103051</v>
      </c>
      <c r="AD30" s="420">
        <v>7.1965409600000001</v>
      </c>
      <c r="AE30" s="425">
        <f t="shared" si="17"/>
        <v>1.0151743702466915</v>
      </c>
      <c r="AF30" s="420">
        <v>10.222340000000001</v>
      </c>
      <c r="AG30" s="425">
        <f t="shared" si="18"/>
        <v>10.536068291076056</v>
      </c>
      <c r="AH30" s="420">
        <v>0</v>
      </c>
      <c r="AI30" s="425">
        <f t="shared" ref="AI30:AI35" si="25">AH30/$AH$38*100</f>
        <v>0</v>
      </c>
      <c r="AJ30" s="420"/>
      <c r="AK30" s="587"/>
      <c r="AL30" s="338"/>
      <c r="AM30" s="587"/>
      <c r="AN30" s="338"/>
      <c r="AO30" s="587"/>
      <c r="AP30" s="338"/>
      <c r="AQ30" s="587"/>
      <c r="AR30" s="338"/>
      <c r="AS30" s="587"/>
      <c r="AT30" s="145"/>
      <c r="AU30" s="145"/>
      <c r="AV30" s="145"/>
      <c r="AW30" s="145"/>
      <c r="AX30" s="145"/>
      <c r="AY30" s="145"/>
      <c r="AZ30" s="145"/>
      <c r="BA30" s="145"/>
    </row>
    <row r="31" spans="1:53">
      <c r="A31" s="351" t="s">
        <v>164</v>
      </c>
      <c r="B31" s="337">
        <f t="shared" si="12"/>
        <v>0</v>
      </c>
      <c r="C31" s="425">
        <f t="shared" si="13"/>
        <v>0</v>
      </c>
      <c r="D31" s="420"/>
      <c r="E31" s="425"/>
      <c r="F31" s="420"/>
      <c r="G31" s="425">
        <f t="shared" si="14"/>
        <v>0</v>
      </c>
      <c r="H31" s="420"/>
      <c r="I31" s="425">
        <f t="shared" si="19"/>
        <v>0</v>
      </c>
      <c r="J31" s="420">
        <v>0</v>
      </c>
      <c r="K31" s="425">
        <f t="shared" si="20"/>
        <v>0</v>
      </c>
      <c r="L31" s="420"/>
      <c r="M31" s="425">
        <v>0</v>
      </c>
      <c r="N31" s="420"/>
      <c r="O31" s="425"/>
      <c r="P31" s="420">
        <v>0</v>
      </c>
      <c r="Q31" s="425">
        <f t="shared" si="21"/>
        <v>0</v>
      </c>
      <c r="R31" s="420">
        <v>0</v>
      </c>
      <c r="S31" s="425">
        <f t="shared" si="22"/>
        <v>0</v>
      </c>
      <c r="T31" s="420"/>
      <c r="U31" s="425">
        <f t="shared" si="15"/>
        <v>0</v>
      </c>
      <c r="V31" s="420"/>
      <c r="W31" s="425">
        <f t="shared" si="16"/>
        <v>0</v>
      </c>
      <c r="X31" s="420"/>
      <c r="Y31" s="425">
        <f t="shared" si="23"/>
        <v>0</v>
      </c>
      <c r="Z31" s="420"/>
      <c r="AA31" s="425"/>
      <c r="AB31" s="420"/>
      <c r="AC31" s="425">
        <f t="shared" si="24"/>
        <v>0</v>
      </c>
      <c r="AD31" s="420"/>
      <c r="AE31" s="425">
        <f t="shared" si="17"/>
        <v>0</v>
      </c>
      <c r="AF31" s="420"/>
      <c r="AG31" s="425">
        <f t="shared" si="18"/>
        <v>0</v>
      </c>
      <c r="AH31" s="420"/>
      <c r="AI31" s="425">
        <f t="shared" si="25"/>
        <v>0</v>
      </c>
      <c r="AJ31" s="420"/>
      <c r="AK31" s="587"/>
      <c r="AL31" s="338"/>
      <c r="AM31" s="587"/>
      <c r="AN31" s="338"/>
      <c r="AO31" s="587"/>
      <c r="AP31" s="338"/>
      <c r="AQ31" s="587"/>
      <c r="AR31" s="338"/>
      <c r="AS31" s="587"/>
      <c r="AT31" s="145"/>
      <c r="AU31" s="145"/>
      <c r="AV31" s="145"/>
      <c r="AW31" s="145"/>
      <c r="AX31" s="145"/>
      <c r="AY31" s="145"/>
      <c r="AZ31" s="145"/>
      <c r="BA31" s="145"/>
    </row>
    <row r="32" spans="1:53">
      <c r="A32" s="351" t="s">
        <v>166</v>
      </c>
      <c r="B32" s="337">
        <f t="shared" si="12"/>
        <v>781.31449018000001</v>
      </c>
      <c r="C32" s="425">
        <f t="shared" si="13"/>
        <v>13.303174978144058</v>
      </c>
      <c r="D32" s="420"/>
      <c r="E32" s="425"/>
      <c r="F32" s="420">
        <v>40.5</v>
      </c>
      <c r="G32" s="425">
        <f t="shared" si="14"/>
        <v>3.5729157697864853</v>
      </c>
      <c r="H32" s="420"/>
      <c r="I32" s="425">
        <f t="shared" si="19"/>
        <v>0</v>
      </c>
      <c r="J32" s="420">
        <v>0</v>
      </c>
      <c r="K32" s="425">
        <f t="shared" si="20"/>
        <v>0</v>
      </c>
      <c r="L32" s="420"/>
      <c r="M32" s="425">
        <v>0</v>
      </c>
      <c r="N32" s="420"/>
      <c r="O32" s="425"/>
      <c r="P32" s="420">
        <v>0</v>
      </c>
      <c r="Q32" s="425">
        <f t="shared" si="21"/>
        <v>0</v>
      </c>
      <c r="R32" s="420">
        <v>0</v>
      </c>
      <c r="S32" s="425">
        <f t="shared" si="22"/>
        <v>0</v>
      </c>
      <c r="T32" s="420"/>
      <c r="U32" s="425">
        <f t="shared" si="15"/>
        <v>0</v>
      </c>
      <c r="V32" s="420"/>
      <c r="W32" s="425">
        <f t="shared" si="16"/>
        <v>0</v>
      </c>
      <c r="X32" s="420"/>
      <c r="Y32" s="425">
        <f t="shared" si="23"/>
        <v>0</v>
      </c>
      <c r="Z32" s="420"/>
      <c r="AA32" s="425"/>
      <c r="AB32" s="420">
        <v>0</v>
      </c>
      <c r="AC32" s="425">
        <f t="shared" si="24"/>
        <v>0</v>
      </c>
      <c r="AD32" s="420">
        <v>665.71449017999998</v>
      </c>
      <c r="AE32" s="425">
        <f t="shared" si="17"/>
        <v>93.908489104545978</v>
      </c>
      <c r="AF32" s="420">
        <v>75.099999999999994</v>
      </c>
      <c r="AG32" s="425">
        <f t="shared" si="18"/>
        <v>77.404853356453771</v>
      </c>
      <c r="AH32" s="420">
        <v>0</v>
      </c>
      <c r="AI32" s="425">
        <f t="shared" si="25"/>
        <v>0</v>
      </c>
      <c r="AJ32" s="420"/>
      <c r="AK32" s="587"/>
      <c r="AL32" s="338"/>
      <c r="AM32" s="587"/>
      <c r="AN32" s="338"/>
      <c r="AO32" s="587"/>
      <c r="AP32" s="338"/>
      <c r="AQ32" s="587"/>
      <c r="AR32" s="338"/>
      <c r="AS32" s="587"/>
      <c r="AT32" s="145"/>
      <c r="AU32" s="145"/>
      <c r="AV32" s="145"/>
      <c r="AW32" s="145"/>
      <c r="AX32" s="145"/>
      <c r="AY32" s="145"/>
      <c r="AZ32" s="145"/>
      <c r="BA32" s="145"/>
    </row>
    <row r="33" spans="1:53" ht="16.5" customHeight="1">
      <c r="A33" s="351" t="s">
        <v>168</v>
      </c>
      <c r="B33" s="337">
        <f t="shared" si="12"/>
        <v>3486.4286937870652</v>
      </c>
      <c r="C33" s="425">
        <f t="shared" si="13"/>
        <v>59.362230632106105</v>
      </c>
      <c r="D33" s="420"/>
      <c r="E33" s="425"/>
      <c r="F33" s="420">
        <v>332.8</v>
      </c>
      <c r="G33" s="425">
        <f t="shared" si="14"/>
        <v>29.359663411973884</v>
      </c>
      <c r="H33" s="420">
        <v>114.4</v>
      </c>
      <c r="I33" s="425">
        <f t="shared" si="19"/>
        <v>39.218375042852252</v>
      </c>
      <c r="J33" s="420">
        <v>895.4315641970652</v>
      </c>
      <c r="K33" s="425">
        <f t="shared" si="20"/>
        <v>78.995100160105537</v>
      </c>
      <c r="L33" s="420"/>
      <c r="M33" s="425">
        <v>0</v>
      </c>
      <c r="N33" s="420"/>
      <c r="O33" s="425"/>
      <c r="P33" s="420">
        <v>48.8</v>
      </c>
      <c r="Q33" s="425">
        <f t="shared" si="21"/>
        <v>85.16579406631763</v>
      </c>
      <c r="R33" s="420">
        <v>1E-4</v>
      </c>
      <c r="S33" s="425">
        <f t="shared" si="22"/>
        <v>100</v>
      </c>
      <c r="T33" s="420">
        <v>180.3</v>
      </c>
      <c r="U33" s="425">
        <f t="shared" si="15"/>
        <v>83.356449375866845</v>
      </c>
      <c r="V33" s="420">
        <v>491.6</v>
      </c>
      <c r="W33" s="425">
        <f t="shared" si="16"/>
        <v>43.779499510196814</v>
      </c>
      <c r="X33" s="420">
        <v>1372.3</v>
      </c>
      <c r="Y33" s="425">
        <f t="shared" si="23"/>
        <v>100</v>
      </c>
      <c r="Z33" s="420"/>
      <c r="AA33" s="425"/>
      <c r="AB33" s="420">
        <v>2.1</v>
      </c>
      <c r="AC33" s="425">
        <f t="shared" si="24"/>
        <v>0.51561007128840464</v>
      </c>
      <c r="AD33" s="420">
        <v>35.985998860000002</v>
      </c>
      <c r="AE33" s="425">
        <f t="shared" si="17"/>
        <v>5.0763365252073349</v>
      </c>
      <c r="AF33" s="420">
        <v>11.7</v>
      </c>
      <c r="AG33" s="425">
        <f t="shared" si="18"/>
        <v>12.059078352470163</v>
      </c>
      <c r="AH33" s="420">
        <v>1.0110307299999999</v>
      </c>
      <c r="AI33" s="425">
        <f t="shared" si="25"/>
        <v>100</v>
      </c>
      <c r="AJ33" s="338"/>
      <c r="AK33" s="587"/>
      <c r="AL33" s="338"/>
      <c r="AM33" s="587"/>
      <c r="AN33" s="338"/>
      <c r="AO33" s="587"/>
      <c r="AP33" s="338"/>
      <c r="AQ33" s="587"/>
      <c r="AR33" s="338"/>
      <c r="AS33" s="587"/>
      <c r="AT33" s="145"/>
      <c r="AU33" s="145"/>
      <c r="AV33" s="145"/>
      <c r="AW33" s="145"/>
      <c r="AX33" s="145"/>
      <c r="AY33" s="145"/>
      <c r="AZ33" s="145"/>
      <c r="BA33" s="145"/>
    </row>
    <row r="34" spans="1:53">
      <c r="A34" s="351" t="s">
        <v>170</v>
      </c>
      <c r="B34" s="337">
        <f t="shared" si="12"/>
        <v>291.09641713623802</v>
      </c>
      <c r="C34" s="425">
        <f t="shared" si="13"/>
        <v>4.9563992749987715</v>
      </c>
      <c r="D34" s="420"/>
      <c r="E34" s="425"/>
      <c r="F34" s="420"/>
      <c r="G34" s="425">
        <f t="shared" si="14"/>
        <v>0</v>
      </c>
      <c r="H34" s="420"/>
      <c r="I34" s="425">
        <f t="shared" si="19"/>
        <v>0</v>
      </c>
      <c r="J34" s="420">
        <v>238.09641713623802</v>
      </c>
      <c r="K34" s="425">
        <f t="shared" si="20"/>
        <v>21.00489983989447</v>
      </c>
      <c r="L34" s="420"/>
      <c r="M34" s="425">
        <v>0</v>
      </c>
      <c r="N34" s="420"/>
      <c r="O34" s="425"/>
      <c r="P34" s="420">
        <v>0</v>
      </c>
      <c r="Q34" s="425">
        <f t="shared" si="21"/>
        <v>0</v>
      </c>
      <c r="R34" s="420">
        <v>0</v>
      </c>
      <c r="S34" s="425">
        <f t="shared" si="22"/>
        <v>0</v>
      </c>
      <c r="T34" s="420"/>
      <c r="U34" s="425">
        <f t="shared" si="15"/>
        <v>0</v>
      </c>
      <c r="V34" s="420"/>
      <c r="W34" s="425">
        <f t="shared" si="16"/>
        <v>0</v>
      </c>
      <c r="X34" s="420"/>
      <c r="Y34" s="425">
        <f t="shared" si="23"/>
        <v>0</v>
      </c>
      <c r="Z34" s="420"/>
      <c r="AA34" s="425"/>
      <c r="AB34" s="420">
        <v>53</v>
      </c>
      <c r="AC34" s="425">
        <f t="shared" si="24"/>
        <v>13.01301608489783</v>
      </c>
      <c r="AD34" s="420"/>
      <c r="AE34" s="425">
        <f t="shared" si="17"/>
        <v>0</v>
      </c>
      <c r="AF34" s="420"/>
      <c r="AG34" s="425">
        <f t="shared" si="18"/>
        <v>0</v>
      </c>
      <c r="AH34" s="420"/>
      <c r="AI34" s="425">
        <f t="shared" si="25"/>
        <v>0</v>
      </c>
      <c r="AJ34" s="145"/>
      <c r="AK34" s="145"/>
      <c r="AL34" s="338"/>
      <c r="AM34" s="587"/>
      <c r="AN34" s="338"/>
      <c r="AO34" s="587"/>
      <c r="AP34" s="338"/>
      <c r="AQ34" s="587"/>
      <c r="AR34" s="338"/>
      <c r="AS34" s="587"/>
      <c r="AT34" s="145"/>
      <c r="AU34" s="145"/>
      <c r="AV34" s="145"/>
      <c r="AW34" s="145"/>
      <c r="AX34" s="145"/>
      <c r="AY34" s="145"/>
      <c r="AZ34" s="145"/>
      <c r="BA34" s="145"/>
    </row>
    <row r="35" spans="1:53" ht="16.5" customHeight="1" thickBot="1">
      <c r="A35" s="351" t="s">
        <v>172</v>
      </c>
      <c r="B35" s="337">
        <f t="shared" si="12"/>
        <v>0</v>
      </c>
      <c r="C35" s="425">
        <f t="shared" si="13"/>
        <v>0</v>
      </c>
      <c r="D35" s="420"/>
      <c r="E35" s="425"/>
      <c r="F35" s="420"/>
      <c r="G35" s="425">
        <f t="shared" si="14"/>
        <v>0</v>
      </c>
      <c r="H35" s="420"/>
      <c r="I35" s="425">
        <f t="shared" si="19"/>
        <v>0</v>
      </c>
      <c r="J35" s="420">
        <v>0</v>
      </c>
      <c r="K35" s="425">
        <f t="shared" si="20"/>
        <v>0</v>
      </c>
      <c r="L35" s="420"/>
      <c r="M35" s="425">
        <v>0</v>
      </c>
      <c r="N35" s="420"/>
      <c r="O35" s="425"/>
      <c r="P35" s="420">
        <v>0</v>
      </c>
      <c r="Q35" s="425">
        <f t="shared" si="21"/>
        <v>0</v>
      </c>
      <c r="R35" s="420">
        <v>0</v>
      </c>
      <c r="S35" s="425">
        <f t="shared" si="22"/>
        <v>0</v>
      </c>
      <c r="T35" s="420"/>
      <c r="U35" s="425">
        <f t="shared" si="15"/>
        <v>0</v>
      </c>
      <c r="V35" s="420"/>
      <c r="W35" s="425">
        <f t="shared" si="16"/>
        <v>0</v>
      </c>
      <c r="X35" s="420"/>
      <c r="Y35" s="425">
        <f t="shared" si="23"/>
        <v>0</v>
      </c>
      <c r="Z35" s="420"/>
      <c r="AA35" s="425"/>
      <c r="AB35" s="420"/>
      <c r="AC35" s="425">
        <f t="shared" si="24"/>
        <v>0</v>
      </c>
      <c r="AD35" s="420"/>
      <c r="AE35" s="425">
        <f t="shared" si="17"/>
        <v>0</v>
      </c>
      <c r="AF35" s="420"/>
      <c r="AG35" s="425">
        <f t="shared" si="18"/>
        <v>0</v>
      </c>
      <c r="AH35" s="420"/>
      <c r="AI35" s="425">
        <f t="shared" si="25"/>
        <v>0</v>
      </c>
      <c r="AJ35" s="1070"/>
      <c r="AK35" s="145"/>
      <c r="AL35" s="338"/>
      <c r="AM35" s="587"/>
      <c r="AN35" s="338"/>
      <c r="AO35" s="587"/>
      <c r="AP35" s="338"/>
      <c r="AQ35" s="587"/>
      <c r="AR35" s="338"/>
      <c r="AS35" s="587"/>
      <c r="AT35" s="145"/>
      <c r="AU35" s="145"/>
      <c r="AV35" s="145"/>
      <c r="AW35" s="145"/>
      <c r="AX35" s="145"/>
      <c r="AY35" s="145"/>
      <c r="AZ35" s="145"/>
      <c r="BA35" s="145"/>
    </row>
    <row r="36" spans="1:53" ht="16.5" customHeight="1" thickBot="1">
      <c r="A36" s="362" t="s">
        <v>174</v>
      </c>
      <c r="B36" s="355">
        <f t="shared" ref="B36:M36" si="26">SUM(B29:B35)</f>
        <v>5873.1430013033032</v>
      </c>
      <c r="C36" s="426">
        <f t="shared" si="26"/>
        <v>100</v>
      </c>
      <c r="D36" s="422">
        <f>SUM(D28:D35)</f>
        <v>0</v>
      </c>
      <c r="E36" s="426">
        <f>SUM(E29:E35)</f>
        <v>0</v>
      </c>
      <c r="F36" s="355">
        <f t="shared" si="26"/>
        <v>464.9</v>
      </c>
      <c r="G36" s="426">
        <f t="shared" si="26"/>
        <v>41.013544231450297</v>
      </c>
      <c r="H36" s="355">
        <v>291.7</v>
      </c>
      <c r="I36" s="426">
        <f t="shared" si="26"/>
        <v>100.00000000000001</v>
      </c>
      <c r="J36" s="355">
        <f t="shared" si="26"/>
        <v>1133.5279813333032</v>
      </c>
      <c r="K36" s="426">
        <f t="shared" si="26"/>
        <v>100</v>
      </c>
      <c r="L36" s="355">
        <v>0</v>
      </c>
      <c r="M36" s="426">
        <f t="shared" si="26"/>
        <v>0</v>
      </c>
      <c r="N36" s="422">
        <f>SUM(N28:N35)</f>
        <v>0</v>
      </c>
      <c r="O36" s="426">
        <f t="shared" ref="O36:Y36" si="27">SUM(O29:O35)</f>
        <v>0</v>
      </c>
      <c r="P36" s="355">
        <f t="shared" si="27"/>
        <v>57.3</v>
      </c>
      <c r="Q36" s="426">
        <f>SUM(Q29:Q35)</f>
        <v>100</v>
      </c>
      <c r="R36" s="355">
        <f t="shared" si="27"/>
        <v>1E-4</v>
      </c>
      <c r="S36" s="426">
        <f>SUM(S29:S35)</f>
        <v>100</v>
      </c>
      <c r="T36" s="355">
        <v>216.3</v>
      </c>
      <c r="U36" s="426">
        <f t="shared" si="27"/>
        <v>100</v>
      </c>
      <c r="V36" s="355">
        <v>1122.9000000000001</v>
      </c>
      <c r="W36" s="426">
        <f t="shared" si="27"/>
        <v>100</v>
      </c>
      <c r="X36" s="355">
        <v>1372.3</v>
      </c>
      <c r="Y36" s="426">
        <f t="shared" si="27"/>
        <v>100</v>
      </c>
      <c r="Z36" s="422">
        <f>SUM(Z28:Z35)</f>
        <v>0</v>
      </c>
      <c r="AA36" s="426">
        <f t="shared" ref="AA36:AG36" si="28">SUM(AA29:AA35)</f>
        <v>0</v>
      </c>
      <c r="AB36" s="355">
        <v>407.28451924000001</v>
      </c>
      <c r="AC36" s="426">
        <f t="shared" si="28"/>
        <v>100</v>
      </c>
      <c r="AD36" s="355">
        <v>708.89702999999997</v>
      </c>
      <c r="AE36" s="426">
        <f t="shared" si="28"/>
        <v>100.00000000000001</v>
      </c>
      <c r="AF36" s="355">
        <v>97.02234</v>
      </c>
      <c r="AG36" s="426">
        <f t="shared" si="28"/>
        <v>99.999999999999986</v>
      </c>
      <c r="AH36" s="355">
        <v>1.0110307299999999</v>
      </c>
      <c r="AI36" s="426">
        <f>SUM(AI29:AI35)</f>
        <v>100</v>
      </c>
      <c r="AJ36" s="1070"/>
      <c r="AK36" s="145"/>
      <c r="AL36" s="338"/>
      <c r="AM36" s="587"/>
      <c r="AN36" s="338"/>
      <c r="AO36" s="587"/>
      <c r="AP36" s="338"/>
      <c r="AQ36" s="587"/>
      <c r="AR36" s="338"/>
      <c r="AS36" s="587"/>
      <c r="AT36" s="145"/>
      <c r="AU36" s="145"/>
      <c r="AV36" s="145"/>
      <c r="AW36" s="145"/>
      <c r="AX36" s="145"/>
      <c r="AY36" s="145"/>
      <c r="AZ36" s="145"/>
      <c r="BA36" s="145"/>
    </row>
    <row r="37" spans="1:53" ht="16.5" customHeight="1" thickBot="1">
      <c r="A37" s="362" t="s">
        <v>176</v>
      </c>
      <c r="B37" s="337">
        <f>D37+F37+H37+J37+L37+P37+R37+T37+V37+X37+Z37+N37+AB37+AD37+AF37+AH37</f>
        <v>0</v>
      </c>
      <c r="C37" s="426">
        <f>B37/B38*100</f>
        <v>0</v>
      </c>
      <c r="D37" s="422">
        <v>0</v>
      </c>
      <c r="E37" s="426">
        <v>0</v>
      </c>
      <c r="F37" s="422"/>
      <c r="G37" s="426">
        <f>F37/F38*100</f>
        <v>0</v>
      </c>
      <c r="H37" s="422"/>
      <c r="I37" s="426">
        <f>H37/H38*100</f>
        <v>0</v>
      </c>
      <c r="J37" s="422">
        <v>0</v>
      </c>
      <c r="K37" s="425">
        <f t="shared" si="20"/>
        <v>0</v>
      </c>
      <c r="L37" s="422">
        <v>0</v>
      </c>
      <c r="M37" s="426">
        <v>0</v>
      </c>
      <c r="N37" s="422">
        <v>0</v>
      </c>
      <c r="O37" s="426">
        <v>0</v>
      </c>
      <c r="P37" s="422">
        <v>0</v>
      </c>
      <c r="Q37" s="426">
        <f>P37/P38*100</f>
        <v>0</v>
      </c>
      <c r="R37" s="422">
        <v>0</v>
      </c>
      <c r="S37" s="426">
        <f>R37/R38*100</f>
        <v>0</v>
      </c>
      <c r="T37" s="422"/>
      <c r="U37" s="426">
        <f>T37/T38*100</f>
        <v>0</v>
      </c>
      <c r="V37" s="422"/>
      <c r="W37" s="426">
        <f>V37/V38*100</f>
        <v>0</v>
      </c>
      <c r="X37" s="422"/>
      <c r="Y37" s="426">
        <f>X37/X38*100</f>
        <v>0</v>
      </c>
      <c r="Z37" s="422">
        <v>0</v>
      </c>
      <c r="AA37" s="426">
        <v>0</v>
      </c>
      <c r="AB37" s="422">
        <v>0</v>
      </c>
      <c r="AC37" s="425">
        <f t="shared" si="24"/>
        <v>0</v>
      </c>
      <c r="AD37" s="422">
        <v>0</v>
      </c>
      <c r="AE37" s="426">
        <f>AD37/AD38*100</f>
        <v>0</v>
      </c>
      <c r="AF37" s="422">
        <v>0</v>
      </c>
      <c r="AG37" s="425">
        <f>AF37/$AF$38*100</f>
        <v>0</v>
      </c>
      <c r="AH37" s="422">
        <v>0</v>
      </c>
      <c r="AI37" s="425">
        <f>AH37/$AH$38*100</f>
        <v>0</v>
      </c>
      <c r="AJ37" s="1070"/>
      <c r="AK37" s="145"/>
      <c r="AL37" s="338"/>
      <c r="AM37" s="587"/>
      <c r="AN37" s="338"/>
      <c r="AO37" s="587"/>
      <c r="AP37" s="338"/>
      <c r="AQ37" s="587"/>
      <c r="AR37" s="338"/>
      <c r="AS37" s="587"/>
      <c r="AT37" s="145"/>
      <c r="AU37" s="145"/>
      <c r="AV37" s="145"/>
      <c r="AW37" s="145"/>
      <c r="AX37" s="145"/>
      <c r="AY37" s="145"/>
      <c r="AZ37" s="145"/>
      <c r="BA37" s="145"/>
    </row>
    <row r="38" spans="1:53" ht="13.5" thickBot="1">
      <c r="A38" s="362" t="s">
        <v>178</v>
      </c>
      <c r="B38" s="355">
        <f t="shared" ref="B38:AE38" si="29">SUM(B36:B37)</f>
        <v>5873.1430013033032</v>
      </c>
      <c r="C38" s="426">
        <f t="shared" si="29"/>
        <v>100</v>
      </c>
      <c r="D38" s="422">
        <f>SUM(D36:D37)</f>
        <v>0</v>
      </c>
      <c r="E38" s="426">
        <f>SUM(E36:E37)</f>
        <v>0</v>
      </c>
      <c r="F38" s="355">
        <f t="shared" si="29"/>
        <v>464.9</v>
      </c>
      <c r="G38" s="426">
        <f t="shared" si="29"/>
        <v>41.013544231450297</v>
      </c>
      <c r="H38" s="355">
        <v>291.7</v>
      </c>
      <c r="I38" s="426">
        <f t="shared" si="29"/>
        <v>100.00000000000001</v>
      </c>
      <c r="J38" s="355">
        <f t="shared" si="29"/>
        <v>1133.5279813333032</v>
      </c>
      <c r="K38" s="426">
        <f t="shared" si="29"/>
        <v>100</v>
      </c>
      <c r="L38" s="355">
        <v>0</v>
      </c>
      <c r="M38" s="426">
        <f t="shared" si="29"/>
        <v>0</v>
      </c>
      <c r="N38" s="422">
        <f t="shared" si="29"/>
        <v>0</v>
      </c>
      <c r="O38" s="426">
        <f t="shared" si="29"/>
        <v>0</v>
      </c>
      <c r="P38" s="355">
        <f t="shared" si="29"/>
        <v>57.3</v>
      </c>
      <c r="Q38" s="426">
        <f t="shared" si="29"/>
        <v>100</v>
      </c>
      <c r="R38" s="355">
        <f>SUM(R36:R37)</f>
        <v>1E-4</v>
      </c>
      <c r="S38" s="426">
        <f t="shared" si="29"/>
        <v>100</v>
      </c>
      <c r="T38" s="355">
        <v>216.3</v>
      </c>
      <c r="U38" s="426">
        <f t="shared" si="29"/>
        <v>100</v>
      </c>
      <c r="V38" s="355">
        <v>1122.9000000000001</v>
      </c>
      <c r="W38" s="426">
        <f t="shared" si="29"/>
        <v>100</v>
      </c>
      <c r="X38" s="355">
        <v>1372.3</v>
      </c>
      <c r="Y38" s="426">
        <f t="shared" si="29"/>
        <v>100</v>
      </c>
      <c r="Z38" s="422">
        <f t="shared" si="29"/>
        <v>0</v>
      </c>
      <c r="AA38" s="426">
        <f t="shared" si="29"/>
        <v>0</v>
      </c>
      <c r="AB38" s="355">
        <v>407.28451924000001</v>
      </c>
      <c r="AC38" s="426">
        <f t="shared" si="29"/>
        <v>100</v>
      </c>
      <c r="AD38" s="355">
        <v>708.89702999999997</v>
      </c>
      <c r="AE38" s="426">
        <f t="shared" si="29"/>
        <v>100.00000000000001</v>
      </c>
      <c r="AF38" s="355">
        <v>97.02234</v>
      </c>
      <c r="AG38" s="426">
        <f>SUM(AG36:AG37)</f>
        <v>99.999999999999986</v>
      </c>
      <c r="AH38" s="355">
        <v>1.0110307299999999</v>
      </c>
      <c r="AI38" s="426">
        <f>SUM(AI36:AI37)</f>
        <v>100</v>
      </c>
      <c r="AK38"/>
      <c r="AM38" s="367"/>
      <c r="AO38" s="367"/>
      <c r="AQ38" s="367"/>
      <c r="AS38" s="367"/>
      <c r="AT38" s="145"/>
      <c r="AU38" s="145"/>
      <c r="AV38" s="145"/>
      <c r="AW38" s="145"/>
      <c r="AX38" s="145"/>
      <c r="AY38" s="145"/>
      <c r="AZ38" s="145"/>
      <c r="BA38" s="145"/>
    </row>
    <row r="39" spans="1:53">
      <c r="A39" s="339" t="s">
        <v>437</v>
      </c>
      <c r="B39" s="337">
        <f>D39+F39+H39+J39+L39+P39+R39+T39+V39+X39+Z39+N39+AB39+AD39+AF39+AH39</f>
        <v>63.292225639999998</v>
      </c>
      <c r="C39" s="366">
        <v>0</v>
      </c>
      <c r="D39" s="337">
        <v>0</v>
      </c>
      <c r="E39" s="366">
        <v>0</v>
      </c>
      <c r="F39" s="337">
        <v>0</v>
      </c>
      <c r="G39" s="366">
        <v>2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2</v>
      </c>
      <c r="R39" s="337">
        <v>0</v>
      </c>
      <c r="S39" s="366">
        <v>6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  <c r="AB39" s="337">
        <v>52.975403390000004</v>
      </c>
      <c r="AC39" s="366">
        <v>0</v>
      </c>
      <c r="AD39" s="337">
        <v>1.381109E-2</v>
      </c>
      <c r="AE39" s="366">
        <v>0</v>
      </c>
      <c r="AF39" s="337">
        <v>9.3030111600000005</v>
      </c>
      <c r="AG39" s="366">
        <v>0</v>
      </c>
      <c r="AH39" s="337">
        <v>1</v>
      </c>
      <c r="AI39" s="366">
        <v>0</v>
      </c>
      <c r="AK39"/>
      <c r="AM39" s="367"/>
      <c r="AO39" s="367"/>
      <c r="AQ39" s="367"/>
      <c r="AS39" s="367"/>
      <c r="AT39" s="145"/>
      <c r="AU39" s="145"/>
      <c r="AV39" s="145"/>
      <c r="AW39" s="145"/>
      <c r="AX39" s="145"/>
      <c r="AY39" s="145"/>
      <c r="AZ39" s="145"/>
      <c r="BA39" s="145"/>
    </row>
    <row r="40" spans="1:53">
      <c r="A40" s="339" t="s">
        <v>438</v>
      </c>
      <c r="B40" s="337">
        <f>D40+F40+H40+J40+L40+P40+R40+T40+V40+X40+Z40+N40+AB40+AD40+AF40+AH40</f>
        <v>0</v>
      </c>
      <c r="C40" s="366">
        <v>0</v>
      </c>
      <c r="D40" s="337">
        <v>0</v>
      </c>
      <c r="E40" s="366">
        <v>0</v>
      </c>
      <c r="F40" s="337">
        <v>0</v>
      </c>
      <c r="G40" s="366">
        <v>2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2</v>
      </c>
      <c r="R40" s="337">
        <v>0</v>
      </c>
      <c r="S40" s="366">
        <v>6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37">
        <v>0</v>
      </c>
      <c r="AC40" s="366">
        <v>0</v>
      </c>
      <c r="AD40" s="337">
        <v>0</v>
      </c>
      <c r="AE40" s="366">
        <v>0</v>
      </c>
      <c r="AF40" s="337">
        <v>0</v>
      </c>
      <c r="AG40" s="366">
        <v>0</v>
      </c>
      <c r="AH40" s="337">
        <v>0</v>
      </c>
      <c r="AI40" s="366">
        <v>0</v>
      </c>
      <c r="AK40"/>
      <c r="AM40" s="367"/>
      <c r="AO40" s="367"/>
      <c r="AQ40" s="367"/>
      <c r="AS40" s="367"/>
      <c r="AT40" s="145"/>
      <c r="AU40" s="145"/>
      <c r="AV40" s="145"/>
      <c r="AW40" s="145"/>
      <c r="AX40" s="145"/>
      <c r="AY40" s="145"/>
      <c r="AZ40" s="145"/>
      <c r="BA40" s="145"/>
    </row>
    <row r="41" spans="1:53" ht="13.5" thickBot="1">
      <c r="A41" s="339" t="s">
        <v>439</v>
      </c>
      <c r="B41" s="337">
        <f>D41+F41+H41+J41+L41+P41+R41+T41+V41+X41+Z41+N41+AB41+AD41+AF41+AH41</f>
        <v>0</v>
      </c>
      <c r="C41" s="366">
        <v>0</v>
      </c>
      <c r="D41" s="337">
        <v>0</v>
      </c>
      <c r="E41" s="366">
        <v>0</v>
      </c>
      <c r="F41" s="337">
        <v>0</v>
      </c>
      <c r="G41" s="366">
        <v>2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2</v>
      </c>
      <c r="R41" s="337">
        <v>0</v>
      </c>
      <c r="S41" s="366">
        <v>6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37"/>
      <c r="AC41" s="366">
        <v>0</v>
      </c>
      <c r="AD41" s="337"/>
      <c r="AE41" s="366">
        <v>0</v>
      </c>
      <c r="AF41" s="337"/>
      <c r="AG41" s="366">
        <v>0</v>
      </c>
      <c r="AH41" s="337"/>
      <c r="AI41" s="366">
        <v>0</v>
      </c>
      <c r="AK41"/>
      <c r="AM41" s="367"/>
      <c r="AO41" s="367"/>
      <c r="AQ41" s="367"/>
      <c r="AS41" s="367"/>
      <c r="AT41" s="145"/>
      <c r="AU41" s="145"/>
      <c r="AV41" s="145"/>
      <c r="AW41" s="145"/>
      <c r="AX41" s="145"/>
      <c r="AY41" s="145"/>
      <c r="AZ41" s="145"/>
      <c r="BA41" s="145"/>
    </row>
    <row r="42" spans="1:53" ht="13.5" thickBot="1">
      <c r="A42" s="362" t="s">
        <v>440</v>
      </c>
      <c r="B42" s="356">
        <f t="shared" ref="B42:AE42" si="30">SUM(B39:B41)</f>
        <v>63.292225639999998</v>
      </c>
      <c r="C42" s="365">
        <f t="shared" si="30"/>
        <v>0</v>
      </c>
      <c r="D42" s="356">
        <f>SUM(D39:D41)</f>
        <v>0</v>
      </c>
      <c r="E42" s="356">
        <f>SUM(E39:E41)</f>
        <v>0</v>
      </c>
      <c r="F42" s="356">
        <f t="shared" si="30"/>
        <v>0</v>
      </c>
      <c r="G42" s="356">
        <f t="shared" si="30"/>
        <v>6</v>
      </c>
      <c r="H42" s="356">
        <f>SUM(H39:H41)</f>
        <v>0</v>
      </c>
      <c r="I42" s="356">
        <f t="shared" si="30"/>
        <v>0</v>
      </c>
      <c r="J42" s="356">
        <f t="shared" si="30"/>
        <v>0</v>
      </c>
      <c r="K42" s="356">
        <f t="shared" si="30"/>
        <v>0</v>
      </c>
      <c r="L42" s="356">
        <f t="shared" si="30"/>
        <v>0</v>
      </c>
      <c r="M42" s="356">
        <f t="shared" si="30"/>
        <v>0</v>
      </c>
      <c r="N42" s="356">
        <f t="shared" si="30"/>
        <v>0</v>
      </c>
      <c r="O42" s="356">
        <f t="shared" si="30"/>
        <v>0</v>
      </c>
      <c r="P42" s="356">
        <f t="shared" si="30"/>
        <v>0</v>
      </c>
      <c r="Q42" s="356">
        <f t="shared" si="30"/>
        <v>6</v>
      </c>
      <c r="R42" s="356">
        <f>SUM(R39:R41)</f>
        <v>0</v>
      </c>
      <c r="S42" s="356">
        <f>SUM(S39:S41)</f>
        <v>18</v>
      </c>
      <c r="T42" s="356">
        <f t="shared" si="30"/>
        <v>0</v>
      </c>
      <c r="U42" s="356">
        <f t="shared" si="30"/>
        <v>0</v>
      </c>
      <c r="V42" s="356">
        <f t="shared" si="30"/>
        <v>0</v>
      </c>
      <c r="W42" s="356">
        <f t="shared" si="30"/>
        <v>0</v>
      </c>
      <c r="X42" s="356">
        <f t="shared" si="30"/>
        <v>0</v>
      </c>
      <c r="Y42" s="356">
        <f t="shared" si="30"/>
        <v>0</v>
      </c>
      <c r="Z42" s="356">
        <f t="shared" si="30"/>
        <v>0</v>
      </c>
      <c r="AA42" s="356">
        <f t="shared" si="30"/>
        <v>0</v>
      </c>
      <c r="AB42" s="356"/>
      <c r="AC42" s="356">
        <f t="shared" si="30"/>
        <v>0</v>
      </c>
      <c r="AD42" s="356"/>
      <c r="AE42" s="356">
        <f t="shared" si="30"/>
        <v>0</v>
      </c>
      <c r="AF42" s="356"/>
      <c r="AG42" s="356">
        <f>SUM(AG39:AG41)</f>
        <v>0</v>
      </c>
      <c r="AH42" s="356"/>
      <c r="AI42" s="356">
        <f>SUM(AI39:AI41)</f>
        <v>0</v>
      </c>
      <c r="AK42"/>
      <c r="AM42" s="367"/>
      <c r="AO42" s="367"/>
      <c r="AQ42" s="367"/>
      <c r="AS42" s="367"/>
      <c r="AT42" s="145"/>
      <c r="AU42" s="145"/>
      <c r="AV42" s="145"/>
      <c r="AW42" s="145"/>
      <c r="AX42" s="145"/>
      <c r="AY42" s="145"/>
      <c r="AZ42" s="145"/>
      <c r="BA42" s="145"/>
    </row>
    <row r="43" spans="1:53" ht="13.5" thickBot="1">
      <c r="B43" s="356"/>
      <c r="D43" s="421"/>
      <c r="F43" s="421"/>
      <c r="G43" s="367"/>
      <c r="H43" s="421"/>
      <c r="I43" s="367"/>
      <c r="J43" s="421"/>
      <c r="K43" s="367"/>
      <c r="L43" s="421"/>
      <c r="M43" s="367"/>
      <c r="N43" s="421"/>
      <c r="P43" s="421"/>
      <c r="Q43" s="367"/>
      <c r="R43" s="421"/>
      <c r="S43" s="367"/>
      <c r="T43" s="421"/>
      <c r="U43" s="367"/>
      <c r="V43" s="421"/>
      <c r="W43" s="367"/>
      <c r="X43" s="421"/>
      <c r="Y43" s="367"/>
      <c r="Z43" s="421"/>
      <c r="AA43" s="337"/>
      <c r="AB43" s="421"/>
      <c r="AC43" s="367"/>
      <c r="AD43" s="421"/>
      <c r="AE43" s="367"/>
      <c r="AF43" s="421"/>
      <c r="AH43" s="421"/>
      <c r="AK43"/>
      <c r="AM43" s="367"/>
      <c r="AO43" s="367"/>
      <c r="AQ43" s="367"/>
      <c r="AS43" s="367"/>
      <c r="AT43" s="145"/>
      <c r="AU43" s="145"/>
      <c r="AV43" s="145"/>
      <c r="AW43" s="145"/>
      <c r="AX43" s="145"/>
      <c r="AY43" s="145"/>
      <c r="AZ43" s="145"/>
      <c r="BA43" s="145"/>
    </row>
    <row r="44" spans="1:53">
      <c r="A44" s="1392" t="s">
        <v>181</v>
      </c>
      <c r="B44" s="337">
        <f>D44+F44+H44+J44+L44+P44+R44+T44+V44+X44+Z44+N44+AB44+AD44+AF44+AH44</f>
        <v>25016</v>
      </c>
      <c r="C44" s="386"/>
      <c r="D44" s="423">
        <v>0</v>
      </c>
      <c r="E44" s="386"/>
      <c r="F44" s="423">
        <v>1431</v>
      </c>
      <c r="G44" s="386"/>
      <c r="H44" s="423">
        <v>5</v>
      </c>
      <c r="I44" s="386"/>
      <c r="J44" s="423">
        <v>33</v>
      </c>
      <c r="K44" s="386"/>
      <c r="L44" s="423">
        <v>1</v>
      </c>
      <c r="M44" s="386"/>
      <c r="N44" s="423">
        <v>0</v>
      </c>
      <c r="O44" s="386"/>
      <c r="P44" s="423">
        <v>43</v>
      </c>
      <c r="Q44" s="386"/>
      <c r="R44" s="423">
        <v>1</v>
      </c>
      <c r="S44" s="386"/>
      <c r="T44" s="423">
        <v>1319</v>
      </c>
      <c r="U44" s="386"/>
      <c r="V44" s="423">
        <v>185</v>
      </c>
      <c r="W44" s="386"/>
      <c r="X44" s="423">
        <v>532</v>
      </c>
      <c r="Y44" s="386"/>
      <c r="Z44" s="423">
        <v>0</v>
      </c>
      <c r="AA44" s="386"/>
      <c r="AB44" s="423">
        <v>983</v>
      </c>
      <c r="AC44" s="386"/>
      <c r="AD44" s="423">
        <v>20370</v>
      </c>
      <c r="AE44" s="386"/>
      <c r="AF44" s="423">
        <v>106</v>
      </c>
      <c r="AG44" s="386"/>
      <c r="AH44" s="423">
        <v>7</v>
      </c>
      <c r="AI44" s="386"/>
      <c r="AK44"/>
      <c r="AM44" s="367"/>
      <c r="AO44" s="367"/>
      <c r="AQ44" s="367"/>
      <c r="AS44" s="367"/>
    </row>
    <row r="45" spans="1:53" ht="13.5" thickBot="1">
      <c r="A45" s="1393" t="s">
        <v>182</v>
      </c>
      <c r="B45" s="414">
        <f>B10/B44*1000000</f>
        <v>247031.76249920053</v>
      </c>
      <c r="C45" s="387"/>
      <c r="D45" s="424" t="e">
        <f>D10/D44*1000000</f>
        <v>#DIV/0!</v>
      </c>
      <c r="E45" s="387"/>
      <c r="F45" s="424">
        <f>F10/F44*1000000</f>
        <v>324877.70789657586</v>
      </c>
      <c r="G45" s="387"/>
      <c r="H45" s="424">
        <f>H10/H44*1000000</f>
        <v>61239999.999999993</v>
      </c>
      <c r="I45" s="387"/>
      <c r="J45" s="424">
        <f>J10/J44*1000000</f>
        <v>34348484.848484851</v>
      </c>
      <c r="K45" s="387"/>
      <c r="L45" s="424">
        <f>L10/L44*1000000</f>
        <v>83740000</v>
      </c>
      <c r="M45" s="387"/>
      <c r="N45" s="424" t="e">
        <f>N10/N44*1000000</f>
        <v>#DIV/0!</v>
      </c>
      <c r="O45" s="387"/>
      <c r="P45" s="424">
        <f>P10/P44*1000000</f>
        <v>1332558.1395348837</v>
      </c>
      <c r="Q45" s="387"/>
      <c r="R45" s="424">
        <f>R10/R44*1000000</f>
        <v>100</v>
      </c>
      <c r="S45" s="387"/>
      <c r="T45" s="424">
        <f>T10/T44*1000000</f>
        <v>163987.86959818046</v>
      </c>
      <c r="U45" s="387"/>
      <c r="V45" s="424">
        <f>V10/V44*1000000</f>
        <v>6568648.6486486495</v>
      </c>
      <c r="W45" s="387"/>
      <c r="X45" s="424">
        <f>X10/X44*1000000</f>
        <v>2579511.2781954887</v>
      </c>
      <c r="Y45" s="387"/>
      <c r="Z45" s="424" t="e">
        <f>Z10/Z44*1000000</f>
        <v>#DIV/0!</v>
      </c>
      <c r="AA45" s="387"/>
      <c r="AB45" s="424">
        <f>AB10/AB44*1000000</f>
        <v>470282.16480162769</v>
      </c>
      <c r="AC45" s="387"/>
      <c r="AD45" s="424">
        <f>AD10/AD44*1000000</f>
        <v>34802.388423171331</v>
      </c>
      <c r="AE45" s="387"/>
      <c r="AF45" s="424">
        <f>AF10/AF44*1000000</f>
        <v>1258277.8349056605</v>
      </c>
      <c r="AG45" s="387"/>
      <c r="AH45" s="424">
        <f>AH10/AH44*1000000</f>
        <v>142857.14285714284</v>
      </c>
      <c r="AI45" s="387"/>
      <c r="AK45"/>
      <c r="AM45" s="367"/>
      <c r="AO45" s="367"/>
      <c r="AQ45" s="367"/>
      <c r="AS45" s="367"/>
    </row>
    <row r="46" spans="1:53">
      <c r="T46" s="337"/>
      <c r="U46" s="337"/>
      <c r="V46" s="337"/>
      <c r="W46" s="337"/>
      <c r="X46" s="337"/>
      <c r="Y46" s="337"/>
      <c r="AA46" s="337"/>
      <c r="AB46" s="337"/>
      <c r="AC46" s="337"/>
      <c r="AD46" s="337"/>
      <c r="AE46" s="337"/>
      <c r="AF46" s="337"/>
      <c r="AG46" s="337"/>
      <c r="AH46" s="337"/>
      <c r="AI46" s="337"/>
      <c r="AK46"/>
      <c r="AM46" s="367"/>
      <c r="AO46" s="367"/>
      <c r="AQ46" s="367"/>
      <c r="AS46" s="367"/>
    </row>
    <row r="47" spans="1:53">
      <c r="A47" s="527" t="s">
        <v>184</v>
      </c>
      <c r="B47" s="439" t="s">
        <v>78</v>
      </c>
      <c r="C47" s="514"/>
      <c r="D47" s="1249" t="s">
        <v>1309</v>
      </c>
      <c r="E47" s="1234"/>
      <c r="F47" s="1364" t="s">
        <v>1467</v>
      </c>
      <c r="G47" s="514"/>
      <c r="H47" s="1247" t="s">
        <v>597</v>
      </c>
      <c r="I47" s="514"/>
      <c r="J47" s="1247" t="s">
        <v>1523</v>
      </c>
      <c r="K47" s="514"/>
      <c r="L47" s="1480" t="s">
        <v>595</v>
      </c>
      <c r="M47" s="514"/>
      <c r="N47" s="1259" t="s">
        <v>1077</v>
      </c>
      <c r="O47" s="1234"/>
      <c r="P47" s="440" t="s">
        <v>489</v>
      </c>
      <c r="Q47" s="1235"/>
      <c r="R47" s="1247" t="s">
        <v>1524</v>
      </c>
      <c r="S47" s="1235"/>
      <c r="T47" s="1010" t="s">
        <v>514</v>
      </c>
      <c r="U47" s="1235"/>
      <c r="V47" s="440" t="s">
        <v>1525</v>
      </c>
      <c r="W47" s="1235"/>
      <c r="X47" s="440" t="s">
        <v>506</v>
      </c>
      <c r="Y47" s="1235"/>
      <c r="Z47" s="1259" t="s">
        <v>1526</v>
      </c>
      <c r="AA47" s="506"/>
      <c r="AB47" s="440" t="s">
        <v>509</v>
      </c>
      <c r="AC47" s="1235"/>
      <c r="AD47" s="440" t="s">
        <v>509</v>
      </c>
      <c r="AE47" s="1235"/>
      <c r="AF47" s="440" t="s">
        <v>509</v>
      </c>
      <c r="AG47" s="1235"/>
      <c r="AH47" s="440" t="s">
        <v>509</v>
      </c>
      <c r="AI47" s="1235"/>
      <c r="AK47"/>
      <c r="AM47" s="367"/>
      <c r="AO47" s="367"/>
      <c r="AQ47" s="367"/>
      <c r="AS47" s="367"/>
    </row>
    <row r="48" spans="1:53">
      <c r="A48" s="513"/>
      <c r="B48" s="485"/>
      <c r="C48" s="517"/>
      <c r="D48" s="1250" t="s">
        <v>840</v>
      </c>
      <c r="E48" s="1236"/>
      <c r="F48" s="1365" t="s">
        <v>1527</v>
      </c>
      <c r="G48" s="517"/>
      <c r="H48" s="1248" t="s">
        <v>1528</v>
      </c>
      <c r="I48" s="517"/>
      <c r="J48" s="1248" t="s">
        <v>497</v>
      </c>
      <c r="K48" s="517"/>
      <c r="L48" s="1481" t="s">
        <v>1487</v>
      </c>
      <c r="M48" s="517"/>
      <c r="N48" s="1260" t="s">
        <v>1085</v>
      </c>
      <c r="O48" s="1236"/>
      <c r="P48" s="383" t="s">
        <v>1529</v>
      </c>
      <c r="Q48" s="1237"/>
      <c r="R48" s="1248" t="s">
        <v>1515</v>
      </c>
      <c r="S48" s="1237"/>
      <c r="T48" s="1013" t="s">
        <v>1530</v>
      </c>
      <c r="U48" s="1237"/>
      <c r="V48" s="383" t="s">
        <v>1531</v>
      </c>
      <c r="W48" s="1237"/>
      <c r="X48" s="383" t="s">
        <v>1532</v>
      </c>
      <c r="Y48" s="1237"/>
      <c r="Z48" s="1260" t="s">
        <v>1199</v>
      </c>
      <c r="AA48" s="508"/>
      <c r="AB48" s="383" t="s">
        <v>1511</v>
      </c>
      <c r="AC48" s="1237"/>
      <c r="AD48" s="383" t="s">
        <v>1493</v>
      </c>
      <c r="AE48" s="1237"/>
      <c r="AF48" s="383" t="s">
        <v>1532</v>
      </c>
      <c r="AG48" s="1237"/>
      <c r="AH48" s="383" t="s">
        <v>1533</v>
      </c>
      <c r="AI48" s="1237"/>
      <c r="AK48"/>
      <c r="AM48" s="367"/>
      <c r="AO48" s="367"/>
      <c r="AQ48" s="367"/>
      <c r="AS48" s="367"/>
    </row>
    <row r="49" spans="1:45">
      <c r="A49" s="339"/>
      <c r="B49" s="345" t="s">
        <v>116</v>
      </c>
      <c r="C49" s="346" t="s">
        <v>22</v>
      </c>
      <c r="D49" s="347" t="s">
        <v>116</v>
      </c>
      <c r="E49" s="346" t="s">
        <v>22</v>
      </c>
      <c r="F49" s="347" t="s">
        <v>116</v>
      </c>
      <c r="G49" s="346" t="s">
        <v>22</v>
      </c>
      <c r="H49" s="347" t="s">
        <v>116</v>
      </c>
      <c r="I49" s="346" t="s">
        <v>22</v>
      </c>
      <c r="J49" s="347" t="s">
        <v>116</v>
      </c>
      <c r="K49" s="346" t="s">
        <v>22</v>
      </c>
      <c r="L49" s="347" t="s">
        <v>116</v>
      </c>
      <c r="M49" s="346" t="s">
        <v>22</v>
      </c>
      <c r="N49" s="347" t="s">
        <v>116</v>
      </c>
      <c r="O49" s="346" t="s">
        <v>22</v>
      </c>
      <c r="P49" s="347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  <c r="AK49"/>
      <c r="AM49" s="367"/>
      <c r="AO49" s="367"/>
      <c r="AQ49" s="367"/>
      <c r="AS49" s="367"/>
    </row>
    <row r="50" spans="1:45">
      <c r="A50" s="348" t="s">
        <v>186</v>
      </c>
      <c r="B50" s="337">
        <f t="shared" ref="B50:B57" si="31">D50+F50+H50+J50+L50+P50+R50+T50+V50+X50+Z50+N50+AB50+AD50+AF50+AH50</f>
        <v>151.03097916173891</v>
      </c>
      <c r="C50" s="366">
        <f t="shared" ref="C50:C57" si="32">B50/$B$58*100</f>
        <v>2.5628634940836243</v>
      </c>
      <c r="E50" s="366"/>
      <c r="F50" s="337">
        <v>0</v>
      </c>
      <c r="G50" s="366">
        <f t="shared" ref="G50:G57" si="33">F50/$J$58*100</f>
        <v>0</v>
      </c>
      <c r="H50" s="337">
        <v>0</v>
      </c>
      <c r="I50" s="366">
        <f t="shared" ref="I50:I57" si="34">H50/$J$58*100</f>
        <v>0</v>
      </c>
      <c r="J50" s="337">
        <v>41.642832271738918</v>
      </c>
      <c r="K50" s="366">
        <f t="shared" ref="K50:K57" si="35">J50/$J$58*100</f>
        <v>3.6737365956115946</v>
      </c>
      <c r="L50" s="337">
        <v>0</v>
      </c>
      <c r="M50" s="366">
        <f t="shared" ref="M50:M57" si="36">L50/$L$58*100</f>
        <v>0</v>
      </c>
      <c r="O50" s="366"/>
      <c r="P50" s="337">
        <v>6.6</v>
      </c>
      <c r="Q50" s="366">
        <f t="shared" ref="Q50:S57" si="37">P50/$T$58*100</f>
        <v>3.0513176144244101</v>
      </c>
      <c r="R50" s="337">
        <v>1.0000000000000001E-5</v>
      </c>
      <c r="S50" s="366">
        <f t="shared" si="37"/>
        <v>4.6232085067036525E-6</v>
      </c>
      <c r="T50" s="337">
        <v>0</v>
      </c>
      <c r="U50" s="366">
        <f t="shared" ref="U50:W57" si="38">T50/$T$58*100</f>
        <v>0</v>
      </c>
      <c r="V50" s="337">
        <v>0</v>
      </c>
      <c r="W50" s="366">
        <f t="shared" si="38"/>
        <v>0</v>
      </c>
      <c r="X50" s="337">
        <v>0</v>
      </c>
      <c r="Y50" s="366">
        <f>X50/$X$58*100</f>
        <v>0</v>
      </c>
      <c r="AA50" s="366"/>
      <c r="AB50" s="337">
        <v>54.088136890000001</v>
      </c>
      <c r="AC50" s="366">
        <f>AB50/$AB$58*100</f>
        <v>13.278682404922598</v>
      </c>
      <c r="AD50" s="337">
        <v>36</v>
      </c>
      <c r="AE50" s="366">
        <f>AD50/$AD$58*100</f>
        <v>5.0782112872624356</v>
      </c>
      <c r="AF50" s="337">
        <v>11.7</v>
      </c>
      <c r="AG50" s="366">
        <f t="shared" ref="AG50:AG57" si="39">AF50/$AF$58*100</f>
        <v>12.056213198262373</v>
      </c>
      <c r="AH50" s="337">
        <v>1</v>
      </c>
      <c r="AI50" s="366">
        <f>AH50/$AH$58*100</f>
        <v>100</v>
      </c>
      <c r="AK50"/>
      <c r="AM50" s="367"/>
      <c r="AO50" s="367"/>
      <c r="AQ50" s="367"/>
      <c r="AS50" s="367"/>
    </row>
    <row r="51" spans="1:45">
      <c r="A51" s="416" t="s">
        <v>188</v>
      </c>
      <c r="B51" s="337">
        <f t="shared" si="31"/>
        <v>2733.0589225363583</v>
      </c>
      <c r="C51" s="366">
        <f t="shared" si="32"/>
        <v>46.37761721882827</v>
      </c>
      <c r="E51" s="366"/>
      <c r="F51" s="337">
        <v>225.9</v>
      </c>
      <c r="G51" s="366">
        <f t="shared" si="33"/>
        <v>19.928930182586843</v>
      </c>
      <c r="H51" s="337">
        <v>97.9</v>
      </c>
      <c r="I51" s="366">
        <f t="shared" si="34"/>
        <v>8.6367519472122698</v>
      </c>
      <c r="J51" s="337">
        <v>149.31826788581819</v>
      </c>
      <c r="K51" s="366">
        <f t="shared" si="35"/>
        <v>13.172878865344265</v>
      </c>
      <c r="L51" s="337">
        <v>107.9</v>
      </c>
      <c r="M51" s="366">
        <f t="shared" si="36"/>
        <v>94.98239436619717</v>
      </c>
      <c r="O51" s="366"/>
      <c r="P51" s="337">
        <v>32.1</v>
      </c>
      <c r="Q51" s="366">
        <f t="shared" si="37"/>
        <v>14.840499306518723</v>
      </c>
      <c r="R51" s="337">
        <v>0</v>
      </c>
      <c r="S51" s="366">
        <f t="shared" si="37"/>
        <v>0</v>
      </c>
      <c r="T51" s="337">
        <v>180.3</v>
      </c>
      <c r="U51" s="366">
        <f t="shared" si="38"/>
        <v>83.356449375866845</v>
      </c>
      <c r="V51" s="460">
        <v>464.3</v>
      </c>
      <c r="W51" s="366">
        <f t="shared" si="38"/>
        <v>214.65557096625059</v>
      </c>
      <c r="X51" s="460">
        <v>1164.0177955705401</v>
      </c>
      <c r="Y51" s="366">
        <f t="shared" ref="Y51:Y57" si="40">X51/$X$58*100</f>
        <v>84.819871398772179</v>
      </c>
      <c r="AA51" s="366"/>
      <c r="AB51" s="337">
        <v>0</v>
      </c>
      <c r="AC51" s="366">
        <f t="shared" ref="AC51:AC57" si="41">AB51/$AB$58*100</f>
        <v>0</v>
      </c>
      <c r="AD51" s="337">
        <v>311.32285908</v>
      </c>
      <c r="AE51" s="366">
        <f t="shared" ref="AE51:AE57" si="42">AD51/$AD$58*100</f>
        <v>43.915646026746352</v>
      </c>
      <c r="AF51" s="337">
        <v>0</v>
      </c>
      <c r="AG51" s="366">
        <f t="shared" si="39"/>
        <v>0</v>
      </c>
      <c r="AH51" s="337">
        <v>0</v>
      </c>
      <c r="AI51" s="366">
        <f t="shared" ref="AI51:AI57" si="43">AH51/$AH$58*100</f>
        <v>0</v>
      </c>
      <c r="AK51"/>
      <c r="AM51" s="367"/>
      <c r="AO51" s="367"/>
      <c r="AQ51" s="367"/>
      <c r="AS51" s="367"/>
    </row>
    <row r="52" spans="1:45">
      <c r="A52" s="416" t="s">
        <v>189</v>
      </c>
      <c r="B52" s="337">
        <f t="shared" si="31"/>
        <v>270.62944601715316</v>
      </c>
      <c r="C52" s="366">
        <f t="shared" si="32"/>
        <v>4.5923447723839219</v>
      </c>
      <c r="E52" s="366"/>
      <c r="F52" s="337">
        <v>0</v>
      </c>
      <c r="G52" s="366">
        <f t="shared" si="33"/>
        <v>0</v>
      </c>
      <c r="H52" s="337">
        <v>4.5</v>
      </c>
      <c r="I52" s="366">
        <f t="shared" si="34"/>
        <v>0.3969906410873873</v>
      </c>
      <c r="J52" s="337">
        <v>13.98606010681284</v>
      </c>
      <c r="K52" s="366">
        <f t="shared" si="35"/>
        <v>1.2338522151311915</v>
      </c>
      <c r="L52" s="337">
        <v>5.7</v>
      </c>
      <c r="M52" s="366">
        <f t="shared" si="36"/>
        <v>5.0176056338028161</v>
      </c>
      <c r="O52" s="366"/>
      <c r="P52" s="337">
        <v>10.1</v>
      </c>
      <c r="Q52" s="366">
        <f t="shared" si="37"/>
        <v>4.6694405917706883</v>
      </c>
      <c r="R52" s="337">
        <v>0</v>
      </c>
      <c r="S52" s="366">
        <f t="shared" si="37"/>
        <v>0</v>
      </c>
      <c r="T52" s="337">
        <v>0</v>
      </c>
      <c r="U52" s="366">
        <f t="shared" si="38"/>
        <v>0</v>
      </c>
      <c r="V52" s="337">
        <v>25.2</v>
      </c>
      <c r="W52" s="366">
        <f t="shared" si="38"/>
        <v>11.650485436893202</v>
      </c>
      <c r="X52" s="337">
        <v>140.35674108034027</v>
      </c>
      <c r="Y52" s="366">
        <f t="shared" si="40"/>
        <v>10.227541858627688</v>
      </c>
      <c r="AA52" s="366"/>
      <c r="AB52" s="337">
        <v>1.05794521</v>
      </c>
      <c r="AC52" s="366">
        <f t="shared" si="41"/>
        <v>0.25972642529671619</v>
      </c>
      <c r="AD52" s="337">
        <v>59.705642300000001</v>
      </c>
      <c r="AE52" s="366">
        <f t="shared" si="42"/>
        <v>8.4221629622531538</v>
      </c>
      <c r="AF52" s="337">
        <v>10.023057319999999</v>
      </c>
      <c r="AG52" s="366">
        <f t="shared" si="39"/>
        <v>10.328215038318318</v>
      </c>
      <c r="AH52" s="337">
        <v>0</v>
      </c>
      <c r="AI52" s="366">
        <f t="shared" si="43"/>
        <v>0</v>
      </c>
      <c r="AK52"/>
      <c r="AM52" s="367"/>
      <c r="AO52" s="367"/>
      <c r="AQ52" s="367"/>
      <c r="AS52" s="367"/>
    </row>
    <row r="53" spans="1:45">
      <c r="A53" s="416" t="s">
        <v>190</v>
      </c>
      <c r="B53" s="337">
        <f t="shared" si="31"/>
        <v>1376.3331838733238</v>
      </c>
      <c r="C53" s="366">
        <f t="shared" si="32"/>
        <v>23.355169199210358</v>
      </c>
      <c r="E53" s="366"/>
      <c r="F53" s="337">
        <v>5.9</v>
      </c>
      <c r="G53" s="366">
        <f t="shared" si="33"/>
        <v>0.52049884053679674</v>
      </c>
      <c r="H53" s="337">
        <v>12</v>
      </c>
      <c r="I53" s="366">
        <f t="shared" si="34"/>
        <v>1.0586417095663663</v>
      </c>
      <c r="J53" s="337">
        <v>928.58082106893312</v>
      </c>
      <c r="K53" s="366">
        <f t="shared" si="35"/>
        <v>81.919532323912932</v>
      </c>
      <c r="L53" s="337">
        <v>0</v>
      </c>
      <c r="M53" s="366">
        <f t="shared" si="36"/>
        <v>0</v>
      </c>
      <c r="O53" s="366"/>
      <c r="P53" s="337">
        <v>0</v>
      </c>
      <c r="Q53" s="366">
        <f t="shared" si="37"/>
        <v>0</v>
      </c>
      <c r="R53" s="337">
        <v>0</v>
      </c>
      <c r="S53" s="366">
        <f t="shared" si="37"/>
        <v>0</v>
      </c>
      <c r="T53" s="337">
        <v>0</v>
      </c>
      <c r="U53" s="366">
        <f t="shared" si="38"/>
        <v>0</v>
      </c>
      <c r="V53" s="337">
        <v>2.1</v>
      </c>
      <c r="W53" s="366">
        <f t="shared" si="38"/>
        <v>0.97087378640776689</v>
      </c>
      <c r="X53" s="337">
        <v>67.966374004390872</v>
      </c>
      <c r="Y53" s="366">
        <f t="shared" si="40"/>
        <v>4.9525867426001309</v>
      </c>
      <c r="AA53" s="366"/>
      <c r="AB53" s="337">
        <v>0</v>
      </c>
      <c r="AC53" s="366">
        <f t="shared" si="41"/>
        <v>0</v>
      </c>
      <c r="AD53" s="337">
        <v>294.68598880000002</v>
      </c>
      <c r="AE53" s="366">
        <f t="shared" si="42"/>
        <v>41.568825403395884</v>
      </c>
      <c r="AF53" s="337">
        <v>65.099999999999994</v>
      </c>
      <c r="AG53" s="366">
        <f t="shared" si="39"/>
        <v>67.082006769818847</v>
      </c>
      <c r="AH53" s="337">
        <v>0</v>
      </c>
      <c r="AI53" s="366">
        <f t="shared" si="43"/>
        <v>0</v>
      </c>
      <c r="AK53"/>
    </row>
    <row r="54" spans="1:45">
      <c r="A54" s="416" t="s">
        <v>191</v>
      </c>
      <c r="B54" s="337">
        <f t="shared" si="31"/>
        <v>276.64277310999995</v>
      </c>
      <c r="C54" s="366">
        <f t="shared" si="32"/>
        <v>4.6943856686939238</v>
      </c>
      <c r="E54" s="366"/>
      <c r="F54" s="337">
        <v>24.2</v>
      </c>
      <c r="G54" s="366">
        <f t="shared" si="33"/>
        <v>2.1349274476255049</v>
      </c>
      <c r="H54" s="337">
        <v>48.8</v>
      </c>
      <c r="I54" s="366">
        <f t="shared" si="34"/>
        <v>4.3051429522365554</v>
      </c>
      <c r="J54" s="337">
        <v>0</v>
      </c>
      <c r="K54" s="366">
        <f t="shared" si="35"/>
        <v>0</v>
      </c>
      <c r="L54" s="337">
        <v>0</v>
      </c>
      <c r="M54" s="366">
        <f t="shared" si="36"/>
        <v>0</v>
      </c>
      <c r="O54" s="366"/>
      <c r="P54" s="337">
        <v>0</v>
      </c>
      <c r="Q54" s="366">
        <f t="shared" si="37"/>
        <v>0</v>
      </c>
      <c r="R54" s="337">
        <v>0</v>
      </c>
      <c r="S54" s="366">
        <f t="shared" si="37"/>
        <v>0</v>
      </c>
      <c r="T54" s="337">
        <v>36</v>
      </c>
      <c r="U54" s="366">
        <f t="shared" si="38"/>
        <v>16.643550624133148</v>
      </c>
      <c r="V54" s="337">
        <v>47.7</v>
      </c>
      <c r="W54" s="366">
        <f t="shared" si="38"/>
        <v>22.052704576976424</v>
      </c>
      <c r="X54" s="337">
        <v>0</v>
      </c>
      <c r="Y54" s="366">
        <f t="shared" si="40"/>
        <v>0</v>
      </c>
      <c r="AA54" s="366"/>
      <c r="AB54" s="337">
        <v>102.52389214999999</v>
      </c>
      <c r="AC54" s="366">
        <f t="shared" si="41"/>
        <v>25.169700438102609</v>
      </c>
      <c r="AD54" s="337">
        <v>7.1965409600000001</v>
      </c>
      <c r="AE54" s="366">
        <f t="shared" si="42"/>
        <v>1.0151543203421791</v>
      </c>
      <c r="AF54" s="337">
        <v>10.222340000000001</v>
      </c>
      <c r="AG54" s="366">
        <f t="shared" si="39"/>
        <v>10.533564993600463</v>
      </c>
      <c r="AH54" s="337">
        <v>0</v>
      </c>
      <c r="AI54" s="366">
        <f t="shared" si="43"/>
        <v>0</v>
      </c>
      <c r="AK54"/>
    </row>
    <row r="55" spans="1:45">
      <c r="A55" s="416" t="s">
        <v>192</v>
      </c>
      <c r="B55" s="337">
        <f t="shared" si="31"/>
        <v>840.04174579000005</v>
      </c>
      <c r="C55" s="366">
        <f t="shared" si="32"/>
        <v>14.254772999160098</v>
      </c>
      <c r="E55" s="366"/>
      <c r="F55" s="337">
        <v>112.5</v>
      </c>
      <c r="G55" s="366">
        <f t="shared" si="33"/>
        <v>9.9247660271846829</v>
      </c>
      <c r="H55" s="337">
        <v>112.9</v>
      </c>
      <c r="I55" s="366">
        <f t="shared" si="34"/>
        <v>9.9600540841702276</v>
      </c>
      <c r="J55" s="337">
        <v>0</v>
      </c>
      <c r="K55" s="366">
        <f t="shared" si="35"/>
        <v>0</v>
      </c>
      <c r="L55" s="337">
        <v>0</v>
      </c>
      <c r="M55" s="366">
        <f t="shared" si="36"/>
        <v>0</v>
      </c>
      <c r="O55" s="366"/>
      <c r="P55" s="337">
        <v>0</v>
      </c>
      <c r="Q55" s="366">
        <f t="shared" si="37"/>
        <v>0</v>
      </c>
      <c r="R55" s="337">
        <v>0</v>
      </c>
      <c r="S55" s="366">
        <f t="shared" si="37"/>
        <v>0</v>
      </c>
      <c r="T55" s="337">
        <v>0</v>
      </c>
      <c r="U55" s="366">
        <f t="shared" si="38"/>
        <v>0</v>
      </c>
      <c r="V55" s="337">
        <v>431.2</v>
      </c>
      <c r="W55" s="366">
        <f t="shared" si="38"/>
        <v>199.35275080906146</v>
      </c>
      <c r="X55" s="337">
        <v>0</v>
      </c>
      <c r="Y55" s="366">
        <f t="shared" si="40"/>
        <v>0</v>
      </c>
      <c r="AA55" s="366"/>
      <c r="AB55" s="337">
        <v>183.44174579</v>
      </c>
      <c r="AC55" s="366">
        <f t="shared" si="41"/>
        <v>45.035100526827506</v>
      </c>
      <c r="AD55" s="337">
        <v>0</v>
      </c>
      <c r="AE55" s="366">
        <f t="shared" si="42"/>
        <v>0</v>
      </c>
      <c r="AF55" s="337">
        <v>0</v>
      </c>
      <c r="AG55" s="366">
        <f t="shared" si="39"/>
        <v>0</v>
      </c>
      <c r="AH55" s="337">
        <v>0</v>
      </c>
      <c r="AI55" s="366">
        <f t="shared" si="43"/>
        <v>0</v>
      </c>
      <c r="AK55"/>
    </row>
    <row r="56" spans="1:45">
      <c r="A56" s="416" t="s">
        <v>193</v>
      </c>
      <c r="B56" s="337">
        <f t="shared" si="31"/>
        <v>232.31888129999999</v>
      </c>
      <c r="C56" s="366">
        <f t="shared" si="32"/>
        <v>3.9422480286809356</v>
      </c>
      <c r="E56" s="366"/>
      <c r="F56" s="337">
        <v>2.6</v>
      </c>
      <c r="G56" s="366">
        <f t="shared" si="33"/>
        <v>0.22937237040604597</v>
      </c>
      <c r="H56" s="337">
        <v>9.9</v>
      </c>
      <c r="I56" s="366">
        <f t="shared" si="34"/>
        <v>0.87337941039225209</v>
      </c>
      <c r="J56" s="337">
        <v>0</v>
      </c>
      <c r="K56" s="366">
        <f t="shared" si="35"/>
        <v>0</v>
      </c>
      <c r="L56" s="337">
        <v>0</v>
      </c>
      <c r="M56" s="366">
        <f t="shared" si="36"/>
        <v>0</v>
      </c>
      <c r="O56" s="366"/>
      <c r="P56" s="337">
        <v>1.2</v>
      </c>
      <c r="Q56" s="366">
        <f t="shared" si="37"/>
        <v>0.55478502080443826</v>
      </c>
      <c r="R56" s="337">
        <v>0</v>
      </c>
      <c r="S56" s="366">
        <f t="shared" si="37"/>
        <v>0</v>
      </c>
      <c r="T56" s="337">
        <v>0</v>
      </c>
      <c r="U56" s="366">
        <f t="shared" si="38"/>
        <v>0</v>
      </c>
      <c r="V56" s="337">
        <v>152.4</v>
      </c>
      <c r="W56" s="366">
        <f t="shared" si="38"/>
        <v>70.457697642163666</v>
      </c>
      <c r="X56" s="337">
        <v>0</v>
      </c>
      <c r="Y56" s="366">
        <f t="shared" si="40"/>
        <v>0</v>
      </c>
      <c r="AA56" s="366"/>
      <c r="AB56" s="337">
        <v>66.218881300000007</v>
      </c>
      <c r="AC56" s="366">
        <f t="shared" si="41"/>
        <v>16.25679020485056</v>
      </c>
      <c r="AD56" s="337">
        <v>0</v>
      </c>
      <c r="AE56" s="366">
        <f t="shared" si="42"/>
        <v>0</v>
      </c>
      <c r="AF56" s="337">
        <v>0</v>
      </c>
      <c r="AG56" s="366">
        <f t="shared" si="39"/>
        <v>0</v>
      </c>
      <c r="AH56" s="337">
        <v>0</v>
      </c>
      <c r="AI56" s="366">
        <f t="shared" si="43"/>
        <v>0</v>
      </c>
      <c r="AM56" s="367"/>
    </row>
    <row r="57" spans="1:45" ht="13.5" thickBot="1">
      <c r="A57" s="416" t="s">
        <v>194</v>
      </c>
      <c r="B57" s="337">
        <f t="shared" si="31"/>
        <v>13</v>
      </c>
      <c r="C57" s="366">
        <f t="shared" si="32"/>
        <v>0.22059861895888083</v>
      </c>
      <c r="E57" s="366"/>
      <c r="F57" s="337">
        <v>0</v>
      </c>
      <c r="G57" s="366">
        <f t="shared" si="33"/>
        <v>0</v>
      </c>
      <c r="H57" s="337">
        <v>5.7</v>
      </c>
      <c r="I57" s="366">
        <f t="shared" si="34"/>
        <v>0.50285481204402394</v>
      </c>
      <c r="J57" s="337">
        <v>0</v>
      </c>
      <c r="K57" s="366">
        <f t="shared" si="35"/>
        <v>0</v>
      </c>
      <c r="L57" s="337">
        <v>0</v>
      </c>
      <c r="M57" s="366">
        <f t="shared" si="36"/>
        <v>0</v>
      </c>
      <c r="O57" s="366"/>
      <c r="P57" s="337">
        <v>7.3</v>
      </c>
      <c r="Q57" s="366">
        <f t="shared" si="37"/>
        <v>3.3749422098936659</v>
      </c>
      <c r="R57" s="337">
        <v>0</v>
      </c>
      <c r="S57" s="366">
        <f t="shared" si="37"/>
        <v>0</v>
      </c>
      <c r="T57" s="337">
        <v>0</v>
      </c>
      <c r="U57" s="366">
        <f t="shared" si="38"/>
        <v>0</v>
      </c>
      <c r="V57" s="337">
        <v>0</v>
      </c>
      <c r="W57" s="366">
        <f t="shared" si="38"/>
        <v>0</v>
      </c>
      <c r="X57" s="337">
        <v>0</v>
      </c>
      <c r="Y57" s="366">
        <f t="shared" si="40"/>
        <v>0</v>
      </c>
      <c r="AA57" s="366"/>
      <c r="AB57" s="337">
        <v>0</v>
      </c>
      <c r="AC57" s="366">
        <f t="shared" si="41"/>
        <v>0</v>
      </c>
      <c r="AD57" s="337">
        <v>0</v>
      </c>
      <c r="AE57" s="366">
        <f t="shared" si="42"/>
        <v>0</v>
      </c>
      <c r="AF57" s="337">
        <v>0</v>
      </c>
      <c r="AG57" s="366">
        <f t="shared" si="39"/>
        <v>0</v>
      </c>
      <c r="AH57" s="337">
        <v>0</v>
      </c>
      <c r="AI57" s="366">
        <f t="shared" si="43"/>
        <v>0</v>
      </c>
      <c r="AM57" s="367"/>
    </row>
    <row r="58" spans="1:45" ht="13.5" thickBot="1">
      <c r="A58" s="362" t="s">
        <v>18</v>
      </c>
      <c r="B58" s="355">
        <f t="shared" ref="B58:I58" si="44">SUM(B50:B57)</f>
        <v>5893.0559317885736</v>
      </c>
      <c r="C58" s="365">
        <f t="shared" si="44"/>
        <v>100</v>
      </c>
      <c r="D58" s="356">
        <f>SUM(D50:D57)</f>
        <v>0</v>
      </c>
      <c r="E58" s="365">
        <f>SUM(E50:E57)</f>
        <v>0</v>
      </c>
      <c r="F58" s="356">
        <f t="shared" si="44"/>
        <v>371.1</v>
      </c>
      <c r="G58" s="365">
        <f t="shared" si="44"/>
        <v>32.73849486833987</v>
      </c>
      <c r="H58" s="356">
        <f t="shared" si="44"/>
        <v>291.7</v>
      </c>
      <c r="I58" s="365">
        <f t="shared" si="44"/>
        <v>25.733815556709082</v>
      </c>
      <c r="J58" s="356">
        <f t="shared" ref="J58:AE58" si="45">SUM(J50:J57)</f>
        <v>1133.5279813333032</v>
      </c>
      <c r="K58" s="365">
        <f t="shared" si="45"/>
        <v>99.999999999999986</v>
      </c>
      <c r="L58" s="356">
        <f>SUM(L50:L57)</f>
        <v>113.60000000000001</v>
      </c>
      <c r="M58" s="365">
        <f>SUM(M50:M57)</f>
        <v>99.999999999999986</v>
      </c>
      <c r="N58" s="356">
        <f t="shared" si="45"/>
        <v>0</v>
      </c>
      <c r="O58" s="365">
        <f t="shared" si="45"/>
        <v>0</v>
      </c>
      <c r="P58" s="356">
        <f t="shared" si="45"/>
        <v>57.300000000000004</v>
      </c>
      <c r="Q58" s="365">
        <f t="shared" si="45"/>
        <v>26.490984743411921</v>
      </c>
      <c r="R58" s="356">
        <f>SUM(R50:R57)</f>
        <v>1.0000000000000001E-5</v>
      </c>
      <c r="S58" s="365">
        <f>SUM(S50:S57)</f>
        <v>4.6232085067036525E-6</v>
      </c>
      <c r="T58" s="356">
        <f t="shared" si="45"/>
        <v>216.3</v>
      </c>
      <c r="U58" s="365">
        <f t="shared" si="45"/>
        <v>100</v>
      </c>
      <c r="V58" s="356">
        <f>SUM(V50:V57)</f>
        <v>1122.9000000000001</v>
      </c>
      <c r="W58" s="365">
        <f>SUM(W50:W57)</f>
        <v>519.14008321775316</v>
      </c>
      <c r="X58" s="356">
        <f>SUM(X50:X57)</f>
        <v>1372.3409106552713</v>
      </c>
      <c r="Y58" s="365">
        <f>SUM(Y50:Y57)</f>
        <v>100</v>
      </c>
      <c r="Z58" s="356">
        <f t="shared" si="45"/>
        <v>0</v>
      </c>
      <c r="AA58" s="365">
        <f t="shared" si="45"/>
        <v>0</v>
      </c>
      <c r="AB58" s="356">
        <f>SUM(AB50:AB57)</f>
        <v>407.33060134000004</v>
      </c>
      <c r="AC58" s="365">
        <f>SUM(AC50:AC57)</f>
        <v>99.999999999999986</v>
      </c>
      <c r="AD58" s="356">
        <f t="shared" si="45"/>
        <v>708.91103113999998</v>
      </c>
      <c r="AE58" s="365">
        <f t="shared" si="45"/>
        <v>100</v>
      </c>
      <c r="AF58" s="356">
        <f>SUM(AF50:AF57)</f>
        <v>97.045397319999992</v>
      </c>
      <c r="AG58" s="365">
        <f>SUM(AG50:AG57)</f>
        <v>100</v>
      </c>
      <c r="AH58" s="356">
        <f>SUM(AH50:AH57)</f>
        <v>1</v>
      </c>
      <c r="AI58" s="365">
        <f>SUM(AI50:AI57)</f>
        <v>100</v>
      </c>
      <c r="AM58" s="367"/>
    </row>
    <row r="59" spans="1:45">
      <c r="A59" s="1297"/>
      <c r="B59" s="361"/>
      <c r="C59" s="1045"/>
      <c r="D59" s="1045"/>
      <c r="E59" s="1045"/>
      <c r="F59" s="1045"/>
      <c r="G59" s="1045"/>
      <c r="H59" s="1045"/>
      <c r="I59" s="1045"/>
      <c r="J59" s="1045"/>
      <c r="K59" s="1045"/>
      <c r="L59" s="1045"/>
      <c r="M59" s="1045"/>
      <c r="N59" s="1045"/>
      <c r="O59" s="1045"/>
      <c r="P59" s="1045"/>
      <c r="Q59" s="1045"/>
      <c r="R59" s="1045"/>
      <c r="S59" s="1045"/>
      <c r="T59" s="472"/>
      <c r="U59" s="1045"/>
      <c r="V59" s="1045"/>
      <c r="W59" s="1045"/>
      <c r="X59" s="1045"/>
      <c r="Y59" s="1045"/>
      <c r="Z59" s="472"/>
      <c r="AA59" s="1045"/>
      <c r="AB59" s="587"/>
      <c r="AC59" s="587"/>
      <c r="AG59"/>
      <c r="AI59"/>
      <c r="AM59" s="367"/>
    </row>
    <row r="60" spans="1:45">
      <c r="A60" s="519"/>
      <c r="B60" s="338"/>
      <c r="C60" s="1032"/>
      <c r="D60" s="1032"/>
      <c r="E60" s="1032"/>
      <c r="F60" s="1032"/>
      <c r="G60" s="1032"/>
      <c r="H60" s="1032"/>
      <c r="I60" s="1032"/>
      <c r="J60" s="1032"/>
      <c r="K60" s="1032"/>
      <c r="L60" s="1032"/>
      <c r="M60" s="1032"/>
      <c r="N60" s="1032"/>
      <c r="O60" s="1032"/>
      <c r="P60" s="1032"/>
      <c r="Q60" s="1032"/>
      <c r="R60" s="1032"/>
      <c r="S60" s="1032"/>
      <c r="T60" s="420"/>
      <c r="U60" s="1032"/>
      <c r="V60" s="1032"/>
      <c r="W60" s="1032"/>
      <c r="X60" s="1032"/>
      <c r="Y60" s="1032"/>
      <c r="Z60" s="420"/>
      <c r="AA60" s="1032"/>
      <c r="AB60" s="1032"/>
      <c r="AC60" s="1032"/>
      <c r="AG60"/>
      <c r="AI60"/>
      <c r="AM60" s="367"/>
    </row>
    <row r="61" spans="1:45">
      <c r="A61" s="145"/>
      <c r="B61" s="338"/>
      <c r="C61" s="587"/>
      <c r="D61" s="587"/>
      <c r="E61" s="587"/>
      <c r="F61" s="587"/>
      <c r="G61" s="587"/>
      <c r="H61" s="587"/>
      <c r="I61" s="587"/>
      <c r="J61" s="587"/>
      <c r="K61" s="587"/>
      <c r="L61" s="587"/>
      <c r="M61" s="587"/>
      <c r="N61" s="587"/>
      <c r="O61" s="587"/>
      <c r="P61" t="s">
        <v>615</v>
      </c>
      <c r="Q61" s="587"/>
      <c r="R61" s="587"/>
      <c r="S61" s="587"/>
      <c r="T61" t="s">
        <v>615</v>
      </c>
      <c r="Z61" s="338"/>
      <c r="AA61" s="587"/>
      <c r="AB61" t="s">
        <v>615</v>
      </c>
      <c r="AC61" s="587"/>
      <c r="AD61" t="s">
        <v>615</v>
      </c>
      <c r="AF61" t="s">
        <v>615</v>
      </c>
      <c r="AG61"/>
      <c r="AH61" t="s">
        <v>615</v>
      </c>
      <c r="AI61"/>
      <c r="AM61" s="367"/>
    </row>
    <row r="62" spans="1:45">
      <c r="A62" s="1019"/>
      <c r="B62" s="338"/>
      <c r="C62" s="587"/>
      <c r="D62" s="587"/>
      <c r="E62" s="587"/>
      <c r="F62" s="587"/>
      <c r="G62" s="587"/>
      <c r="H62" s="587"/>
      <c r="I62" s="587"/>
      <c r="J62" s="587"/>
      <c r="K62" s="587"/>
      <c r="L62" s="587"/>
      <c r="M62" s="587"/>
      <c r="N62" s="587"/>
      <c r="O62" s="587"/>
      <c r="P62" s="338">
        <v>39.6</v>
      </c>
      <c r="Q62" s="587"/>
      <c r="R62" s="587"/>
      <c r="S62" s="587"/>
      <c r="T62">
        <v>0</v>
      </c>
      <c r="Z62" s="338"/>
      <c r="AB62" s="337">
        <v>5.97</v>
      </c>
      <c r="AC62" s="367"/>
      <c r="AD62">
        <v>53.4</v>
      </c>
      <c r="AF62">
        <v>0</v>
      </c>
      <c r="AG62"/>
      <c r="AH62">
        <v>0</v>
      </c>
      <c r="AI62"/>
      <c r="AM62" s="367"/>
    </row>
    <row r="63" spans="1:45">
      <c r="A63" s="145"/>
      <c r="B63" s="338"/>
      <c r="C63" s="587"/>
      <c r="D63" s="587"/>
      <c r="E63" s="587"/>
      <c r="F63" s="587"/>
      <c r="G63" s="587"/>
      <c r="H63" s="587"/>
      <c r="I63" s="587"/>
      <c r="J63" s="587"/>
      <c r="K63" s="587"/>
      <c r="L63" s="587"/>
      <c r="M63" s="587"/>
      <c r="N63" s="587"/>
      <c r="O63" s="587"/>
      <c r="P63" s="587"/>
      <c r="Q63" s="587"/>
      <c r="R63" s="587"/>
      <c r="S63" s="587"/>
      <c r="Z63" s="338"/>
    </row>
  </sheetData>
  <sheetProtection password="DF1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45" orientation="landscape" horizontalDpi="300" verticalDpi="300" r:id="rId1"/>
  <headerFooter alignWithMargins="0">
    <oddHeader>&amp;CASSOCIATION OF COLLECTIVE INVESTMENTS
QUARTERLY REPORT</oddHeader>
    <oddFooter>&amp;RPAGE 38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K125"/>
  <sheetViews>
    <sheetView topLeftCell="A58" workbookViewId="0" xr3:uid="{C75BB1E4-56A3-54C2-8434-8A852FB10929}">
      <selection activeCell="C10" sqref="C10"/>
    </sheetView>
  </sheetViews>
  <sheetFormatPr defaultRowHeight="12.75"/>
  <cols>
    <col min="1" max="1" width="30.7109375" style="337" bestFit="1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2.7109375" style="337" customWidth="1"/>
    <col min="7" max="7" width="4.85546875" style="36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6384" width="9.140625" style="337"/>
  </cols>
  <sheetData>
    <row r="1" spans="1:11">
      <c r="A1" s="336" t="s">
        <v>1534</v>
      </c>
      <c r="J1" s="337" t="str">
        <f>Summary!V1</f>
        <v>QUARTER ENDED 31 DECEMBER 2004</v>
      </c>
    </row>
    <row r="2" spans="1:11">
      <c r="A2" s="338"/>
    </row>
    <row r="3" spans="1:11">
      <c r="A3" s="339" t="s">
        <v>200</v>
      </c>
      <c r="B3" s="378" t="s">
        <v>78</v>
      </c>
      <c r="C3" s="340"/>
      <c r="D3" s="1006" t="s">
        <v>442</v>
      </c>
      <c r="E3" s="1009"/>
      <c r="F3" s="1006" t="s">
        <v>509</v>
      </c>
      <c r="G3" s="368"/>
      <c r="H3" s="1006" t="s">
        <v>1233</v>
      </c>
      <c r="I3" s="1009"/>
      <c r="J3" s="1282" t="s">
        <v>1190</v>
      </c>
      <c r="K3" s="1009"/>
    </row>
    <row r="4" spans="1:11">
      <c r="A4" s="339"/>
      <c r="B4" s="342"/>
      <c r="C4" s="343"/>
      <c r="D4" s="1011" t="s">
        <v>1535</v>
      </c>
      <c r="E4" s="1014"/>
      <c r="F4" s="1011" t="s">
        <v>1536</v>
      </c>
      <c r="G4" s="369"/>
      <c r="H4" s="1011" t="s">
        <v>1276</v>
      </c>
      <c r="I4" s="1014"/>
      <c r="J4" s="1283" t="s">
        <v>1197</v>
      </c>
      <c r="K4" s="1014"/>
    </row>
    <row r="5" spans="1:11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</row>
    <row r="6" spans="1:11">
      <c r="A6" s="348" t="s">
        <v>117</v>
      </c>
      <c r="C6" s="349"/>
      <c r="E6" s="366"/>
      <c r="G6" s="366"/>
      <c r="I6" s="366"/>
      <c r="K6" s="366"/>
    </row>
    <row r="7" spans="1:11">
      <c r="A7" s="348" t="s">
        <v>204</v>
      </c>
      <c r="B7" s="337">
        <f t="shared" ref="B7:B12" si="0">D7+F7+H7+J7</f>
        <v>300.75465349000001</v>
      </c>
      <c r="C7" s="366">
        <f t="shared" ref="C7:C12" si="1">B7/$B$13*100</f>
        <v>47.599883540285106</v>
      </c>
      <c r="D7" s="337">
        <v>110.2992412</v>
      </c>
      <c r="E7" s="366">
        <f t="shared" ref="E7:E12" si="2">D7/$D$13*100</f>
        <v>83.145006957466393</v>
      </c>
      <c r="F7" s="337">
        <v>190.45541229</v>
      </c>
      <c r="G7" s="366">
        <f t="shared" ref="G7:G12" si="3">F7/$F$13*100</f>
        <v>95.446198834521454</v>
      </c>
      <c r="H7" s="337">
        <v>0</v>
      </c>
      <c r="I7" s="366">
        <f t="shared" ref="I7:I12" si="4">H7/$H$13*100</f>
        <v>0</v>
      </c>
      <c r="J7" s="337">
        <v>0</v>
      </c>
      <c r="K7" s="366">
        <f t="shared" ref="K7:K12" si="5">J7/$J$13*100</f>
        <v>0</v>
      </c>
    </row>
    <row r="8" spans="1:11">
      <c r="A8" s="350" t="s">
        <v>205</v>
      </c>
      <c r="B8" s="337">
        <f t="shared" si="0"/>
        <v>6.62848462</v>
      </c>
      <c r="C8" s="366">
        <f t="shared" si="1"/>
        <v>1.0490780185752362</v>
      </c>
      <c r="D8" s="337">
        <v>1.7243632499999999</v>
      </c>
      <c r="E8" s="366">
        <f t="shared" si="2"/>
        <v>1.2998475135334782</v>
      </c>
      <c r="F8" s="337">
        <v>0.33012137000000052</v>
      </c>
      <c r="G8" s="366">
        <f t="shared" si="3"/>
        <v>0.1654394041192552</v>
      </c>
      <c r="H8" s="337">
        <f>'FOF7'!I47</f>
        <v>1.3</v>
      </c>
      <c r="I8" s="366">
        <f t="shared" si="4"/>
        <v>0.51140833988985046</v>
      </c>
      <c r="J8" s="337">
        <f>'FOF6'!L48</f>
        <v>3.274</v>
      </c>
      <c r="K8" s="366">
        <f t="shared" si="5"/>
        <v>7.2054227738896959</v>
      </c>
    </row>
    <row r="9" spans="1:11">
      <c r="A9" s="351" t="s">
        <v>314</v>
      </c>
      <c r="B9" s="337">
        <f t="shared" si="0"/>
        <v>8.6496000000000003E-2</v>
      </c>
      <c r="C9" s="366">
        <f t="shared" si="1"/>
        <v>1.368956216944253E-2</v>
      </c>
      <c r="D9" s="337">
        <v>0</v>
      </c>
      <c r="E9" s="366">
        <f t="shared" si="2"/>
        <v>0</v>
      </c>
      <c r="F9" s="337">
        <v>8.6496000000000003E-2</v>
      </c>
      <c r="G9" s="366">
        <f t="shared" si="3"/>
        <v>4.3347229228750256E-2</v>
      </c>
      <c r="H9" s="337">
        <f>'FOF7'!I48</f>
        <v>0</v>
      </c>
      <c r="I9" s="366">
        <f t="shared" si="4"/>
        <v>0</v>
      </c>
      <c r="J9" s="337">
        <f>'FOF6'!L49</f>
        <v>0</v>
      </c>
      <c r="K9" s="366">
        <f t="shared" si="5"/>
        <v>0</v>
      </c>
    </row>
    <row r="10" spans="1:11">
      <c r="A10" s="351" t="s">
        <v>315</v>
      </c>
      <c r="B10" s="337">
        <f t="shared" si="0"/>
        <v>0</v>
      </c>
      <c r="C10" s="366">
        <f t="shared" si="1"/>
        <v>0</v>
      </c>
      <c r="D10" s="337">
        <v>0</v>
      </c>
      <c r="E10" s="366">
        <f t="shared" si="2"/>
        <v>0</v>
      </c>
      <c r="F10" s="337">
        <v>0</v>
      </c>
      <c r="G10" s="366">
        <f t="shared" si="3"/>
        <v>0</v>
      </c>
      <c r="H10" s="337">
        <f>'FOF7'!I49</f>
        <v>0</v>
      </c>
      <c r="I10" s="366">
        <f t="shared" si="4"/>
        <v>0</v>
      </c>
      <c r="J10" s="337">
        <f>'FOF6'!L50</f>
        <v>0</v>
      </c>
      <c r="K10" s="366">
        <f t="shared" si="5"/>
        <v>0</v>
      </c>
    </row>
    <row r="11" spans="1:11">
      <c r="A11" s="353" t="s">
        <v>316</v>
      </c>
      <c r="B11" s="337">
        <f t="shared" si="0"/>
        <v>324.36941910000002</v>
      </c>
      <c r="C11" s="366">
        <f t="shared" si="1"/>
        <v>51.337348878970225</v>
      </c>
      <c r="D11" s="337">
        <v>20.635283000000001</v>
      </c>
      <c r="E11" s="366">
        <f t="shared" si="2"/>
        <v>15.555145529000141</v>
      </c>
      <c r="F11" s="337">
        <v>8.6701360999999988</v>
      </c>
      <c r="G11" s="366">
        <f t="shared" si="3"/>
        <v>4.3450145321305342</v>
      </c>
      <c r="H11" s="337">
        <f>'FOF7'!I50</f>
        <v>252.9</v>
      </c>
      <c r="I11" s="366">
        <f t="shared" si="4"/>
        <v>99.488591660110146</v>
      </c>
      <c r="J11" s="337">
        <f>'FOF6'!L51</f>
        <v>42.164000000000001</v>
      </c>
      <c r="K11" s="366">
        <f t="shared" si="5"/>
        <v>92.794577226110292</v>
      </c>
    </row>
    <row r="12" spans="1:11" ht="13.5" thickBot="1">
      <c r="A12" s="457" t="s">
        <v>315</v>
      </c>
      <c r="B12" s="337">
        <f t="shared" si="0"/>
        <v>0</v>
      </c>
      <c r="C12" s="366">
        <f t="shared" si="1"/>
        <v>0</v>
      </c>
      <c r="E12" s="366">
        <f t="shared" si="2"/>
        <v>0</v>
      </c>
      <c r="F12" s="337">
        <v>0</v>
      </c>
      <c r="G12" s="366">
        <f t="shared" si="3"/>
        <v>0</v>
      </c>
      <c r="H12" s="337">
        <f>'FOF7'!I51</f>
        <v>0</v>
      </c>
      <c r="I12" s="366">
        <f t="shared" si="4"/>
        <v>0</v>
      </c>
      <c r="J12" s="337">
        <f>'FOF6'!L52</f>
        <v>0</v>
      </c>
      <c r="K12" s="366">
        <f t="shared" si="5"/>
        <v>0</v>
      </c>
    </row>
    <row r="13" spans="1:11" ht="16.5" customHeight="1" thickBot="1">
      <c r="A13" s="354" t="s">
        <v>123</v>
      </c>
      <c r="B13" s="356">
        <f t="shared" ref="B13:K13" si="6">SUM(B7:B12)</f>
        <v>631.83905320999997</v>
      </c>
      <c r="C13" s="365">
        <f t="shared" si="6"/>
        <v>100</v>
      </c>
      <c r="D13" s="356">
        <v>132.65888744999998</v>
      </c>
      <c r="E13" s="365">
        <f t="shared" si="6"/>
        <v>100.00000000000001</v>
      </c>
      <c r="F13" s="356">
        <v>199.54216576000002</v>
      </c>
      <c r="G13" s="365">
        <f t="shared" si="6"/>
        <v>99.999999999999986</v>
      </c>
      <c r="H13" s="356">
        <f t="shared" si="6"/>
        <v>254.20000000000002</v>
      </c>
      <c r="I13" s="365">
        <f t="shared" si="6"/>
        <v>100</v>
      </c>
      <c r="J13" s="356">
        <f t="shared" si="6"/>
        <v>45.438000000000002</v>
      </c>
      <c r="K13" s="365">
        <f t="shared" si="6"/>
        <v>99.999999999999986</v>
      </c>
    </row>
    <row r="14" spans="1:11">
      <c r="A14" s="348" t="s">
        <v>209</v>
      </c>
      <c r="C14" s="366"/>
      <c r="E14" s="366"/>
      <c r="G14" s="366"/>
      <c r="I14" s="366"/>
      <c r="K14" s="366"/>
    </row>
    <row r="15" spans="1:11">
      <c r="A15" s="339" t="s">
        <v>137</v>
      </c>
      <c r="B15" s="337">
        <f t="shared" ref="B15:B21" si="7">D15+F15+H15+J15</f>
        <v>0</v>
      </c>
      <c r="C15" s="366">
        <f>(B15/$B$73)*100</f>
        <v>0</v>
      </c>
      <c r="D15" s="337">
        <v>0</v>
      </c>
      <c r="E15" s="366">
        <f>(D15/$D$73)*100</f>
        <v>0</v>
      </c>
      <c r="F15" s="337">
        <v>0</v>
      </c>
      <c r="G15" s="366">
        <f t="shared" ref="G15:G46" si="8">(F15/$F$73)*100</f>
        <v>0</v>
      </c>
      <c r="I15" s="366"/>
      <c r="K15" s="366"/>
    </row>
    <row r="16" spans="1:11">
      <c r="A16" s="339" t="s">
        <v>139</v>
      </c>
      <c r="B16" s="337">
        <f t="shared" si="7"/>
        <v>2.4568720000000002</v>
      </c>
      <c r="C16" s="366">
        <f t="shared" ref="C16:C21" si="9">(B16/$B$73)*100</f>
        <v>0.81666753506460277</v>
      </c>
      <c r="D16" s="337">
        <v>0</v>
      </c>
      <c r="E16" s="366">
        <f t="shared" ref="E16:E21" si="10">(D16/$D$73)*100</f>
        <v>0</v>
      </c>
      <c r="F16" s="337">
        <v>2.4568720000000002</v>
      </c>
      <c r="G16" s="366">
        <f t="shared" si="8"/>
        <v>1.2894129286564626</v>
      </c>
      <c r="I16" s="366"/>
      <c r="K16" s="366"/>
    </row>
    <row r="17" spans="1:11">
      <c r="A17" s="339" t="s">
        <v>141</v>
      </c>
      <c r="B17" s="337">
        <f t="shared" si="7"/>
        <v>5.4740000000000002</v>
      </c>
      <c r="C17" s="366">
        <f t="shared" si="9"/>
        <v>1.8195649130046807</v>
      </c>
      <c r="D17" s="337">
        <v>0</v>
      </c>
      <c r="E17" s="366">
        <f t="shared" si="10"/>
        <v>0</v>
      </c>
      <c r="F17" s="337">
        <v>5.4740000000000002</v>
      </c>
      <c r="G17" s="366">
        <f t="shared" si="8"/>
        <v>2.872858810497851</v>
      </c>
      <c r="I17" s="366"/>
      <c r="K17" s="366"/>
    </row>
    <row r="18" spans="1:11">
      <c r="A18" s="339" t="s">
        <v>143</v>
      </c>
      <c r="B18" s="337">
        <f t="shared" si="7"/>
        <v>0</v>
      </c>
      <c r="C18" s="366">
        <f t="shared" si="9"/>
        <v>0</v>
      </c>
      <c r="D18" s="337">
        <v>0</v>
      </c>
      <c r="E18" s="366">
        <f t="shared" si="10"/>
        <v>0</v>
      </c>
      <c r="F18" s="337">
        <v>0</v>
      </c>
      <c r="G18" s="366">
        <f t="shared" si="8"/>
        <v>0</v>
      </c>
      <c r="I18" s="366"/>
      <c r="K18" s="366"/>
    </row>
    <row r="19" spans="1:11">
      <c r="A19" s="339" t="s">
        <v>145</v>
      </c>
      <c r="B19" s="337">
        <f t="shared" si="7"/>
        <v>4.4619999999999997</v>
      </c>
      <c r="C19" s="366">
        <f t="shared" si="9"/>
        <v>1.4831747610206221</v>
      </c>
      <c r="D19" s="337">
        <v>0</v>
      </c>
      <c r="E19" s="366">
        <f t="shared" si="10"/>
        <v>0</v>
      </c>
      <c r="F19" s="337">
        <v>4.4619999999999997</v>
      </c>
      <c r="G19" s="366">
        <f t="shared" si="8"/>
        <v>2.341742055615895</v>
      </c>
      <c r="I19" s="366"/>
      <c r="K19" s="366"/>
    </row>
    <row r="20" spans="1:11">
      <c r="A20" s="339" t="s">
        <v>431</v>
      </c>
      <c r="B20" s="337">
        <f t="shared" si="7"/>
        <v>36.338760000000001</v>
      </c>
      <c r="C20" s="366">
        <f t="shared" si="9"/>
        <v>12.079052370861888</v>
      </c>
      <c r="D20" s="337">
        <v>0</v>
      </c>
      <c r="E20" s="366">
        <f t="shared" si="10"/>
        <v>0</v>
      </c>
      <c r="F20" s="337">
        <v>36.338760000000001</v>
      </c>
      <c r="G20" s="366">
        <f t="shared" si="8"/>
        <v>19.071269058927086</v>
      </c>
      <c r="I20" s="366"/>
      <c r="K20" s="366"/>
    </row>
    <row r="21" spans="1:11" ht="13.5" thickBot="1">
      <c r="A21" s="339" t="s">
        <v>432</v>
      </c>
      <c r="B21" s="337">
        <f t="shared" si="7"/>
        <v>5.5659999999999998</v>
      </c>
      <c r="C21" s="366">
        <f t="shared" si="9"/>
        <v>1.8501458359123222</v>
      </c>
      <c r="D21" s="337">
        <v>0</v>
      </c>
      <c r="E21" s="366">
        <f t="shared" si="10"/>
        <v>0</v>
      </c>
      <c r="F21" s="337">
        <v>5.5659999999999998</v>
      </c>
      <c r="G21" s="366">
        <f t="shared" si="8"/>
        <v>2.9211421518507557</v>
      </c>
      <c r="I21" s="366"/>
      <c r="K21" s="366"/>
    </row>
    <row r="22" spans="1:11" ht="13.5" thickBot="1">
      <c r="A22" s="357" t="s">
        <v>211</v>
      </c>
      <c r="B22" s="355">
        <f>SUM(B15:B21)</f>
        <v>54.297632000000007</v>
      </c>
      <c r="C22" s="365">
        <f t="shared" ref="C22:C56" si="11">(B22/$B$73)*100</f>
        <v>18.048605415864117</v>
      </c>
      <c r="D22" s="356">
        <v>0</v>
      </c>
      <c r="E22" s="365">
        <f t="shared" ref="E22:E53" si="12">(D22/$D$73)*100</f>
        <v>0</v>
      </c>
      <c r="F22" s="356">
        <v>54.297632000000007</v>
      </c>
      <c r="G22" s="365">
        <f t="shared" si="8"/>
        <v>28.496425005548055</v>
      </c>
      <c r="H22" s="356">
        <f>SUM(H15:H21)</f>
        <v>0</v>
      </c>
      <c r="I22" s="365">
        <f>SUM(I15:I21)</f>
        <v>0</v>
      </c>
      <c r="J22" s="356">
        <f>SUM(J15:J21)</f>
        <v>0</v>
      </c>
      <c r="K22" s="365">
        <f>SUM(K15:K21)</f>
        <v>0</v>
      </c>
    </row>
    <row r="23" spans="1:11">
      <c r="A23" s="339" t="s">
        <v>212</v>
      </c>
      <c r="B23" s="337">
        <f>D23+F23+H23+J23</f>
        <v>3.691935</v>
      </c>
      <c r="C23" s="366">
        <f t="shared" si="11"/>
        <v>1.2272041262502622</v>
      </c>
      <c r="D23" s="337">
        <v>0</v>
      </c>
      <c r="E23" s="366">
        <f t="shared" si="12"/>
        <v>0</v>
      </c>
      <c r="F23" s="337">
        <v>3.691935</v>
      </c>
      <c r="G23" s="366">
        <f t="shared" si="8"/>
        <v>1.937597368018886</v>
      </c>
      <c r="I23" s="366"/>
      <c r="K23" s="366"/>
    </row>
    <row r="24" spans="1:11">
      <c r="A24" s="339" t="s">
        <v>213</v>
      </c>
      <c r="B24" s="337">
        <f>D24+F24+H24+J24</f>
        <v>3.3975</v>
      </c>
      <c r="C24" s="366">
        <f t="shared" si="11"/>
        <v>1.1293335388990504</v>
      </c>
      <c r="D24" s="337">
        <v>0</v>
      </c>
      <c r="E24" s="366">
        <f t="shared" si="12"/>
        <v>0</v>
      </c>
      <c r="F24" s="337">
        <v>3.3975</v>
      </c>
      <c r="G24" s="366">
        <f t="shared" si="8"/>
        <v>1.7830723070271188</v>
      </c>
      <c r="I24" s="366"/>
      <c r="K24" s="366"/>
    </row>
    <row r="25" spans="1:11">
      <c r="A25" s="339" t="s">
        <v>433</v>
      </c>
      <c r="B25" s="337">
        <f>D25+F25+H25+J25</f>
        <v>3.0710000000000002</v>
      </c>
      <c r="C25" s="366">
        <f t="shared" si="11"/>
        <v>1.0208045027105177</v>
      </c>
      <c r="D25" s="337">
        <v>0</v>
      </c>
      <c r="E25" s="366">
        <f t="shared" si="12"/>
        <v>0</v>
      </c>
      <c r="F25" s="337">
        <v>3.0710000000000002</v>
      </c>
      <c r="G25" s="366">
        <f t="shared" si="8"/>
        <v>1.6117189271170809</v>
      </c>
      <c r="I25" s="366"/>
      <c r="K25" s="366"/>
    </row>
    <row r="26" spans="1:11" ht="13.5" thickBot="1">
      <c r="A26" s="339" t="s">
        <v>434</v>
      </c>
      <c r="B26" s="337">
        <f>D26+F26+H26+J26</f>
        <v>11.83</v>
      </c>
      <c r="C26" s="366">
        <f t="shared" si="11"/>
        <v>3.9323078043195783</v>
      </c>
      <c r="D26" s="337">
        <v>0</v>
      </c>
      <c r="E26" s="366">
        <f t="shared" si="12"/>
        <v>0</v>
      </c>
      <c r="F26" s="337">
        <v>11.83</v>
      </c>
      <c r="G26" s="366">
        <f t="shared" si="8"/>
        <v>6.2086079152702913</v>
      </c>
      <c r="I26" s="366"/>
      <c r="K26" s="366"/>
    </row>
    <row r="27" spans="1:11" ht="13.5" thickBot="1">
      <c r="A27" s="357" t="s">
        <v>216</v>
      </c>
      <c r="B27" s="355">
        <f>SUM(B23:B26)</f>
        <v>21.990434999999998</v>
      </c>
      <c r="C27" s="365">
        <f t="shared" si="11"/>
        <v>7.3096499721794075</v>
      </c>
      <c r="D27" s="356">
        <v>0</v>
      </c>
      <c r="E27" s="365">
        <f t="shared" si="12"/>
        <v>0</v>
      </c>
      <c r="F27" s="356">
        <v>21.990434999999998</v>
      </c>
      <c r="G27" s="365">
        <f t="shared" si="8"/>
        <v>11.540996517433376</v>
      </c>
      <c r="H27" s="356">
        <f>SUM(H23:H26)</f>
        <v>0</v>
      </c>
      <c r="I27" s="365">
        <f>SUM(I23:I26)</f>
        <v>0</v>
      </c>
      <c r="J27" s="356">
        <f>SUM(J23:J26)</f>
        <v>0</v>
      </c>
      <c r="K27" s="365">
        <f>SUM(K23:K26)</f>
        <v>0</v>
      </c>
    </row>
    <row r="28" spans="1:11">
      <c r="A28" s="339" t="s">
        <v>217</v>
      </c>
      <c r="B28" s="337">
        <f>D28+F28+H28+J28</f>
        <v>0</v>
      </c>
      <c r="C28" s="366">
        <f t="shared" si="11"/>
        <v>0</v>
      </c>
      <c r="D28" s="337">
        <v>0</v>
      </c>
      <c r="E28" s="366">
        <f t="shared" si="12"/>
        <v>0</v>
      </c>
      <c r="F28" s="337">
        <v>0</v>
      </c>
      <c r="G28" s="366">
        <f t="shared" si="8"/>
        <v>0</v>
      </c>
      <c r="I28" s="366"/>
      <c r="K28" s="366"/>
    </row>
    <row r="29" spans="1:11">
      <c r="A29" s="339" t="s">
        <v>218</v>
      </c>
      <c r="B29" s="337">
        <f>D29+F29+H29+J29</f>
        <v>0</v>
      </c>
      <c r="C29" s="366">
        <f t="shared" si="11"/>
        <v>0</v>
      </c>
      <c r="D29" s="337">
        <v>0</v>
      </c>
      <c r="E29" s="366">
        <f t="shared" si="12"/>
        <v>0</v>
      </c>
      <c r="F29" s="337">
        <v>0</v>
      </c>
      <c r="G29" s="366">
        <f t="shared" si="8"/>
        <v>0</v>
      </c>
      <c r="I29" s="366"/>
      <c r="K29" s="366"/>
    </row>
    <row r="30" spans="1:11">
      <c r="A30" s="339" t="s">
        <v>219</v>
      </c>
      <c r="B30" s="337">
        <f>D30+F30+H30+J30</f>
        <v>10.63</v>
      </c>
      <c r="C30" s="366">
        <f t="shared" si="11"/>
        <v>3.5334262011764261</v>
      </c>
      <c r="D30" s="337">
        <v>0</v>
      </c>
      <c r="E30" s="366">
        <f t="shared" si="12"/>
        <v>0</v>
      </c>
      <c r="F30" s="337">
        <v>10.63</v>
      </c>
      <c r="G30" s="366">
        <f t="shared" si="8"/>
        <v>5.5788252019715303</v>
      </c>
      <c r="I30" s="366"/>
      <c r="K30" s="366"/>
    </row>
    <row r="31" spans="1:11" ht="13.5" thickBot="1">
      <c r="A31" s="339" t="s">
        <v>220</v>
      </c>
      <c r="B31" s="337">
        <f>D31+F31+H31+J31</f>
        <v>3.5397599999999998</v>
      </c>
      <c r="C31" s="366">
        <f t="shared" si="11"/>
        <v>1.1766209529516711</v>
      </c>
      <c r="D31" s="337">
        <v>3.5397599999999998</v>
      </c>
      <c r="E31" s="366">
        <f t="shared" si="12"/>
        <v>3.2092333197302176</v>
      </c>
      <c r="F31" s="337">
        <v>0</v>
      </c>
      <c r="G31" s="366">
        <f t="shared" si="8"/>
        <v>0</v>
      </c>
      <c r="I31" s="366"/>
      <c r="K31" s="366"/>
    </row>
    <row r="32" spans="1:11" ht="13.5" thickBot="1">
      <c r="A32" s="357" t="s">
        <v>221</v>
      </c>
      <c r="B32" s="355">
        <f>SUM(B28:B31)</f>
        <v>14.16976</v>
      </c>
      <c r="C32" s="365">
        <f t="shared" si="11"/>
        <v>4.7100471541280973</v>
      </c>
      <c r="D32" s="1323">
        <v>3.5397599999999998</v>
      </c>
      <c r="E32" s="365">
        <f t="shared" si="12"/>
        <v>3.2092333197302176</v>
      </c>
      <c r="F32" s="1323">
        <v>10.63</v>
      </c>
      <c r="G32" s="365">
        <f t="shared" si="8"/>
        <v>5.5788252019715303</v>
      </c>
      <c r="H32" s="356">
        <f>SUM(H28:H31)</f>
        <v>0</v>
      </c>
      <c r="I32" s="365">
        <f>SUM(I28:I31)</f>
        <v>0</v>
      </c>
      <c r="J32" s="356">
        <f>SUM(J28:J31)</f>
        <v>0</v>
      </c>
      <c r="K32" s="365">
        <f>SUM(K28:K31)</f>
        <v>0</v>
      </c>
    </row>
    <row r="33" spans="1:11">
      <c r="A33" s="339" t="s">
        <v>222</v>
      </c>
      <c r="B33" s="337">
        <f>D33+F33+H33+J33</f>
        <v>12.57</v>
      </c>
      <c r="C33" s="366">
        <f t="shared" si="11"/>
        <v>4.178284792924523</v>
      </c>
      <c r="D33" s="337">
        <v>0</v>
      </c>
      <c r="E33" s="366">
        <f t="shared" si="12"/>
        <v>0</v>
      </c>
      <c r="F33" s="337">
        <v>12.57</v>
      </c>
      <c r="G33" s="366">
        <f t="shared" si="8"/>
        <v>6.596973921804528</v>
      </c>
      <c r="I33" s="366"/>
      <c r="K33" s="366"/>
    </row>
    <row r="34" spans="1:11" ht="13.5" thickBot="1">
      <c r="A34" s="339" t="s">
        <v>223</v>
      </c>
      <c r="B34" s="337">
        <f>D34+F34+H34+J34</f>
        <v>0</v>
      </c>
      <c r="C34" s="366">
        <f t="shared" si="11"/>
        <v>0</v>
      </c>
      <c r="D34" s="337">
        <v>0</v>
      </c>
      <c r="E34" s="366">
        <f t="shared" si="12"/>
        <v>0</v>
      </c>
      <c r="F34" s="337">
        <v>0</v>
      </c>
      <c r="G34" s="366">
        <f t="shared" si="8"/>
        <v>0</v>
      </c>
      <c r="I34" s="366"/>
      <c r="K34" s="366"/>
    </row>
    <row r="35" spans="1:11" ht="13.5" thickBot="1">
      <c r="A35" s="357" t="s">
        <v>224</v>
      </c>
      <c r="B35" s="355">
        <f>SUM(B33:B34)</f>
        <v>12.57</v>
      </c>
      <c r="C35" s="365">
        <f t="shared" si="11"/>
        <v>4.178284792924523</v>
      </c>
      <c r="D35" s="356">
        <v>0</v>
      </c>
      <c r="E35" s="365">
        <f t="shared" si="12"/>
        <v>0</v>
      </c>
      <c r="F35" s="356">
        <v>12.57</v>
      </c>
      <c r="G35" s="365">
        <f t="shared" si="8"/>
        <v>6.596973921804528</v>
      </c>
      <c r="H35" s="356">
        <f>SUM(H33:H34)</f>
        <v>0</v>
      </c>
      <c r="I35" s="365">
        <f>SUM(I33:I34)</f>
        <v>0</v>
      </c>
      <c r="J35" s="356">
        <f>SUM(J33:J34)</f>
        <v>0</v>
      </c>
      <c r="K35" s="365">
        <f>SUM(K33:K34)</f>
        <v>0</v>
      </c>
    </row>
    <row r="36" spans="1:11">
      <c r="A36" s="339" t="s">
        <v>225</v>
      </c>
      <c r="B36" s="337">
        <f t="shared" ref="B36:B41" si="13">D36+F36+H36+J36</f>
        <v>9.3541000000000007</v>
      </c>
      <c r="C36" s="366">
        <f t="shared" si="11"/>
        <v>3.1093153366344692</v>
      </c>
      <c r="D36" s="337">
        <v>0</v>
      </c>
      <c r="E36" s="366">
        <f t="shared" si="12"/>
        <v>0</v>
      </c>
      <c r="F36" s="337">
        <v>9.3541000000000007</v>
      </c>
      <c r="G36" s="366">
        <f t="shared" si="8"/>
        <v>4.909208732056622</v>
      </c>
      <c r="I36" s="366"/>
      <c r="K36" s="366"/>
    </row>
    <row r="37" spans="1:11">
      <c r="A37" s="339" t="s">
        <v>226</v>
      </c>
      <c r="B37" s="337">
        <f t="shared" si="13"/>
        <v>0</v>
      </c>
      <c r="C37" s="366">
        <f t="shared" si="11"/>
        <v>0</v>
      </c>
      <c r="D37" s="337">
        <v>0</v>
      </c>
      <c r="E37" s="366">
        <f t="shared" si="12"/>
        <v>0</v>
      </c>
      <c r="F37" s="337">
        <v>0</v>
      </c>
      <c r="G37" s="366">
        <f t="shared" si="8"/>
        <v>0</v>
      </c>
      <c r="I37" s="366"/>
      <c r="K37" s="366"/>
    </row>
    <row r="38" spans="1:11">
      <c r="A38" s="339" t="s">
        <v>227</v>
      </c>
      <c r="B38" s="337">
        <f t="shared" si="13"/>
        <v>0</v>
      </c>
      <c r="C38" s="366">
        <f t="shared" si="11"/>
        <v>0</v>
      </c>
      <c r="D38" s="337">
        <v>0</v>
      </c>
      <c r="E38" s="366">
        <f t="shared" si="12"/>
        <v>0</v>
      </c>
      <c r="F38" s="337">
        <v>0</v>
      </c>
      <c r="G38" s="366">
        <f t="shared" si="8"/>
        <v>0</v>
      </c>
      <c r="I38" s="366"/>
      <c r="K38" s="366"/>
    </row>
    <row r="39" spans="1:11">
      <c r="A39" s="339" t="s">
        <v>228</v>
      </c>
      <c r="B39" s="337">
        <f t="shared" si="13"/>
        <v>0</v>
      </c>
      <c r="C39" s="366">
        <f t="shared" si="11"/>
        <v>0</v>
      </c>
      <c r="D39" s="337">
        <v>0</v>
      </c>
      <c r="E39" s="366">
        <f t="shared" si="12"/>
        <v>0</v>
      </c>
      <c r="F39" s="337">
        <v>0</v>
      </c>
      <c r="G39" s="366">
        <f t="shared" si="8"/>
        <v>0</v>
      </c>
      <c r="I39" s="366"/>
      <c r="K39" s="366"/>
    </row>
    <row r="40" spans="1:11">
      <c r="A40" s="339" t="s">
        <v>229</v>
      </c>
      <c r="B40" s="337">
        <f t="shared" si="13"/>
        <v>0</v>
      </c>
      <c r="C40" s="366">
        <f t="shared" si="11"/>
        <v>0</v>
      </c>
      <c r="D40" s="337">
        <v>0</v>
      </c>
      <c r="E40" s="366">
        <f t="shared" si="12"/>
        <v>0</v>
      </c>
      <c r="F40" s="337">
        <v>0</v>
      </c>
      <c r="G40" s="366">
        <f t="shared" si="8"/>
        <v>0</v>
      </c>
      <c r="I40" s="366"/>
      <c r="K40" s="366"/>
    </row>
    <row r="41" spans="1:11" ht="13.5" thickBot="1">
      <c r="A41" s="339" t="s">
        <v>230</v>
      </c>
      <c r="B41" s="337">
        <f t="shared" si="13"/>
        <v>0</v>
      </c>
      <c r="C41" s="366">
        <f t="shared" si="11"/>
        <v>0</v>
      </c>
      <c r="D41" s="337">
        <v>0</v>
      </c>
      <c r="E41" s="366">
        <f t="shared" si="12"/>
        <v>0</v>
      </c>
      <c r="F41" s="337">
        <v>0</v>
      </c>
      <c r="G41" s="366">
        <f t="shared" si="8"/>
        <v>0</v>
      </c>
      <c r="I41" s="366"/>
      <c r="K41" s="366"/>
    </row>
    <row r="42" spans="1:11" ht="13.5" thickBot="1">
      <c r="A42" s="357" t="s">
        <v>435</v>
      </c>
      <c r="B42" s="355">
        <f>SUM(B36:B41)</f>
        <v>9.3541000000000007</v>
      </c>
      <c r="C42" s="365">
        <f t="shared" si="11"/>
        <v>3.1093153366344692</v>
      </c>
      <c r="D42" s="1323">
        <v>0</v>
      </c>
      <c r="E42" s="365">
        <f t="shared" si="12"/>
        <v>0</v>
      </c>
      <c r="F42" s="1323">
        <v>9.3541000000000007</v>
      </c>
      <c r="G42" s="365">
        <f t="shared" si="8"/>
        <v>4.909208732056622</v>
      </c>
      <c r="H42" s="356">
        <f>SUM(H36:H41)</f>
        <v>0</v>
      </c>
      <c r="I42" s="365">
        <f>SUM(I36:I41)</f>
        <v>0</v>
      </c>
      <c r="J42" s="356">
        <f>SUM(J36:J41)</f>
        <v>0</v>
      </c>
      <c r="K42" s="365">
        <f>SUM(K36:K41)</f>
        <v>0</v>
      </c>
    </row>
    <row r="43" spans="1:11">
      <c r="A43" s="339" t="s">
        <v>232</v>
      </c>
      <c r="B43" s="337">
        <f>D43+F43+H43+J43</f>
        <v>2.2949999999999999</v>
      </c>
      <c r="C43" s="366">
        <f t="shared" si="11"/>
        <v>0.76286106601127912</v>
      </c>
      <c r="D43" s="337">
        <v>0</v>
      </c>
      <c r="E43" s="366">
        <f t="shared" si="12"/>
        <v>0</v>
      </c>
      <c r="F43" s="337">
        <v>2.2949999999999999</v>
      </c>
      <c r="G43" s="366">
        <f t="shared" si="8"/>
        <v>1.2044594391838814</v>
      </c>
      <c r="I43" s="366"/>
      <c r="K43" s="366"/>
    </row>
    <row r="44" spans="1:11">
      <c r="A44" s="339" t="s">
        <v>233</v>
      </c>
      <c r="B44" s="337">
        <f>D44+F44+H44+J44</f>
        <v>13.700511200000001</v>
      </c>
      <c r="C44" s="366">
        <f t="shared" si="11"/>
        <v>4.5540682261139303</v>
      </c>
      <c r="D44" s="337">
        <v>4.0469721999999999</v>
      </c>
      <c r="E44" s="366">
        <f t="shared" si="12"/>
        <v>3.6690843526854651</v>
      </c>
      <c r="F44" s="337">
        <v>9.6535390000000003</v>
      </c>
      <c r="G44" s="366">
        <f t="shared" si="8"/>
        <v>5.0663599869628451</v>
      </c>
      <c r="I44" s="366"/>
      <c r="K44" s="366"/>
    </row>
    <row r="45" spans="1:11">
      <c r="A45" s="339" t="s">
        <v>234</v>
      </c>
      <c r="B45" s="337">
        <f>D45+F45+H45+J45</f>
        <v>0</v>
      </c>
      <c r="C45" s="366">
        <f t="shared" si="11"/>
        <v>0</v>
      </c>
      <c r="D45" s="337">
        <v>0</v>
      </c>
      <c r="E45" s="366">
        <f t="shared" si="12"/>
        <v>0</v>
      </c>
      <c r="F45" s="337">
        <v>0</v>
      </c>
      <c r="G45" s="366">
        <f t="shared" si="8"/>
        <v>0</v>
      </c>
      <c r="I45" s="366"/>
      <c r="K45" s="366"/>
    </row>
    <row r="46" spans="1:11">
      <c r="A46" s="339" t="s">
        <v>235</v>
      </c>
      <c r="B46" s="337">
        <f>D46+F46+H46+J46</f>
        <v>0</v>
      </c>
      <c r="C46" s="366">
        <f t="shared" si="11"/>
        <v>0</v>
      </c>
      <c r="D46" s="337">
        <v>0</v>
      </c>
      <c r="E46" s="366">
        <f t="shared" si="12"/>
        <v>0</v>
      </c>
      <c r="F46" s="337">
        <v>0</v>
      </c>
      <c r="G46" s="366">
        <f t="shared" si="8"/>
        <v>0</v>
      </c>
      <c r="I46" s="366"/>
      <c r="K46" s="366"/>
    </row>
    <row r="47" spans="1:11" ht="13.5" thickBot="1">
      <c r="A47" s="339" t="s">
        <v>236</v>
      </c>
      <c r="B47" s="337">
        <f>D47+F47+H47+J47</f>
        <v>34.495341999999994</v>
      </c>
      <c r="C47" s="366">
        <f t="shared" si="11"/>
        <v>11.466297764942764</v>
      </c>
      <c r="D47" s="337">
        <v>34.495341999999994</v>
      </c>
      <c r="E47" s="366">
        <f t="shared" si="12"/>
        <v>31.274323943399889</v>
      </c>
      <c r="F47" s="337">
        <v>0</v>
      </c>
      <c r="G47" s="366">
        <f t="shared" ref="G47:G72" si="14">(F47/$F$73)*100</f>
        <v>0</v>
      </c>
      <c r="I47" s="366"/>
      <c r="K47" s="366"/>
    </row>
    <row r="48" spans="1:11" ht="13.5" thickBot="1">
      <c r="A48" s="357" t="s">
        <v>237</v>
      </c>
      <c r="B48" s="355">
        <f>SUM(B43:B47)</f>
        <v>50.490853199999997</v>
      </c>
      <c r="C48" s="365">
        <f t="shared" si="11"/>
        <v>16.783227057067975</v>
      </c>
      <c r="D48" s="1323">
        <v>38.542314199999993</v>
      </c>
      <c r="E48" s="365">
        <f t="shared" si="12"/>
        <v>34.943408296085352</v>
      </c>
      <c r="F48" s="1323">
        <v>11.948539</v>
      </c>
      <c r="G48" s="365">
        <f t="shared" si="14"/>
        <v>6.2708194261467263</v>
      </c>
      <c r="H48" s="356">
        <f>SUM(H43:H47)</f>
        <v>0</v>
      </c>
      <c r="I48" s="365">
        <f>SUM(I43:I47)</f>
        <v>0</v>
      </c>
      <c r="J48" s="356">
        <f>SUM(J43:J47)</f>
        <v>0</v>
      </c>
      <c r="K48" s="365">
        <f>SUM(K43:K47)</f>
        <v>0</v>
      </c>
    </row>
    <row r="49" spans="1:11">
      <c r="A49" s="339" t="s">
        <v>238</v>
      </c>
      <c r="B49" s="337">
        <f>D49+F49+H49+J49</f>
        <v>0</v>
      </c>
      <c r="C49" s="366">
        <f t="shared" si="11"/>
        <v>0</v>
      </c>
      <c r="D49" s="337">
        <v>0</v>
      </c>
      <c r="E49" s="366">
        <f t="shared" si="12"/>
        <v>0</v>
      </c>
      <c r="F49" s="337">
        <v>0</v>
      </c>
      <c r="G49" s="366">
        <f t="shared" si="14"/>
        <v>0</v>
      </c>
      <c r="I49" s="366"/>
      <c r="K49" s="366"/>
    </row>
    <row r="50" spans="1:11" ht="13.5" thickBot="1">
      <c r="A50" s="339" t="s">
        <v>239</v>
      </c>
      <c r="B50" s="337">
        <f>D50+F50+H50+J50</f>
        <v>11.76</v>
      </c>
      <c r="C50" s="366">
        <f t="shared" si="11"/>
        <v>3.9090397108028947</v>
      </c>
      <c r="D50" s="337">
        <v>11.76</v>
      </c>
      <c r="E50" s="366">
        <f t="shared" si="12"/>
        <v>10.661904716711687</v>
      </c>
      <c r="F50" s="337">
        <v>0</v>
      </c>
      <c r="G50" s="366">
        <f t="shared" si="14"/>
        <v>0</v>
      </c>
      <c r="I50" s="366"/>
      <c r="K50" s="366"/>
    </row>
    <row r="51" spans="1:11" ht="13.5" thickBot="1">
      <c r="A51" s="357" t="s">
        <v>436</v>
      </c>
      <c r="B51" s="355">
        <f>SUM(B49:B50)</f>
        <v>11.76</v>
      </c>
      <c r="C51" s="365">
        <f t="shared" si="11"/>
        <v>3.9090397108028947</v>
      </c>
      <c r="D51" s="1323">
        <v>11.76</v>
      </c>
      <c r="E51" s="365">
        <f t="shared" si="12"/>
        <v>10.661904716711687</v>
      </c>
      <c r="F51" s="1323">
        <v>0</v>
      </c>
      <c r="G51" s="365">
        <f t="shared" si="14"/>
        <v>0</v>
      </c>
      <c r="H51" s="356">
        <f>SUM(H49:H50)</f>
        <v>0</v>
      </c>
      <c r="I51" s="365">
        <f>SUM(I49:I50)</f>
        <v>0</v>
      </c>
      <c r="J51" s="356">
        <f>SUM(J49:J50)</f>
        <v>0</v>
      </c>
      <c r="K51" s="365">
        <f>SUM(K49:K50)</f>
        <v>0</v>
      </c>
    </row>
    <row r="52" spans="1:11">
      <c r="A52" s="339" t="s">
        <v>241</v>
      </c>
      <c r="B52" s="337">
        <f>D52+F52+H52+J52</f>
        <v>0</v>
      </c>
      <c r="C52" s="366">
        <f t="shared" si="11"/>
        <v>0</v>
      </c>
      <c r="D52" s="337">
        <v>0</v>
      </c>
      <c r="E52" s="366">
        <f t="shared" si="12"/>
        <v>0</v>
      </c>
      <c r="F52" s="337">
        <v>0</v>
      </c>
      <c r="G52" s="366">
        <f t="shared" si="14"/>
        <v>0</v>
      </c>
      <c r="I52" s="366"/>
      <c r="K52" s="366"/>
    </row>
    <row r="53" spans="1:11" ht="14.25" customHeight="1">
      <c r="A53" s="339" t="s">
        <v>242</v>
      </c>
      <c r="B53" s="337">
        <f>D53+F53+H53+J53</f>
        <v>0</v>
      </c>
      <c r="C53" s="366">
        <f t="shared" si="11"/>
        <v>0</v>
      </c>
      <c r="D53" s="337">
        <v>0</v>
      </c>
      <c r="E53" s="366">
        <f t="shared" si="12"/>
        <v>0</v>
      </c>
      <c r="F53" s="337">
        <v>0</v>
      </c>
      <c r="G53" s="366">
        <f t="shared" si="14"/>
        <v>0</v>
      </c>
      <c r="I53" s="366"/>
      <c r="K53" s="366"/>
    </row>
    <row r="54" spans="1:11" ht="14.25" customHeight="1" thickBot="1">
      <c r="A54" s="339" t="s">
        <v>243</v>
      </c>
      <c r="B54" s="337">
        <f>D54+F54+H54+J54</f>
        <v>0</v>
      </c>
      <c r="C54" s="366">
        <f t="shared" si="11"/>
        <v>0</v>
      </c>
      <c r="D54" s="337">
        <v>0</v>
      </c>
      <c r="E54" s="366">
        <f t="shared" ref="E54:E72" si="15">(D54/$D$73)*100</f>
        <v>0</v>
      </c>
      <c r="F54" s="337">
        <v>0</v>
      </c>
      <c r="G54" s="366">
        <f t="shared" si="14"/>
        <v>0</v>
      </c>
      <c r="I54" s="366"/>
      <c r="K54" s="366"/>
    </row>
    <row r="55" spans="1:11" ht="14.25" customHeight="1" thickBot="1">
      <c r="A55" s="357" t="s">
        <v>244</v>
      </c>
      <c r="B55" s="355">
        <f>SUM(B52:B54)</f>
        <v>0</v>
      </c>
      <c r="C55" s="365">
        <f t="shared" si="11"/>
        <v>0</v>
      </c>
      <c r="D55" s="356">
        <v>0</v>
      </c>
      <c r="E55" s="365">
        <f t="shared" si="15"/>
        <v>0</v>
      </c>
      <c r="F55" s="356">
        <v>0</v>
      </c>
      <c r="G55" s="365">
        <f t="shared" si="14"/>
        <v>0</v>
      </c>
      <c r="H55" s="356">
        <f>SUM(H52:H54)</f>
        <v>0</v>
      </c>
      <c r="I55" s="365">
        <f>SUM(I52:I54)</f>
        <v>0</v>
      </c>
      <c r="J55" s="356">
        <f>SUM(J52:J54)</f>
        <v>0</v>
      </c>
      <c r="K55" s="365">
        <f>SUM(K52:K54)</f>
        <v>0</v>
      </c>
    </row>
    <row r="56" spans="1:11" ht="14.25" customHeight="1">
      <c r="A56" s="339" t="s">
        <v>245</v>
      </c>
      <c r="B56" s="337">
        <f t="shared" ref="B56:B62" si="16">D56+F56+H56+J56</f>
        <v>10.0016</v>
      </c>
      <c r="C56" s="366">
        <f t="shared" si="11"/>
        <v>3.3245452016637951</v>
      </c>
      <c r="D56" s="337">
        <v>0</v>
      </c>
      <c r="E56" s="366">
        <f t="shared" si="15"/>
        <v>0</v>
      </c>
      <c r="F56" s="337">
        <v>10.0016</v>
      </c>
      <c r="G56" s="366">
        <f t="shared" si="14"/>
        <v>5.2490289877740777</v>
      </c>
      <c r="I56" s="366"/>
      <c r="K56" s="366"/>
    </row>
    <row r="57" spans="1:11" ht="14.25" customHeight="1">
      <c r="A57" s="339" t="s">
        <v>246</v>
      </c>
      <c r="B57" s="337">
        <f t="shared" si="16"/>
        <v>3.5145</v>
      </c>
      <c r="C57" s="366">
        <f t="shared" ref="C57:C62" si="17">(B57/$B$73)*100</f>
        <v>1.1682244952055079</v>
      </c>
      <c r="D57" s="337">
        <v>0</v>
      </c>
      <c r="E57" s="366">
        <f t="shared" si="15"/>
        <v>0</v>
      </c>
      <c r="F57" s="337">
        <v>3.5145</v>
      </c>
      <c r="G57" s="366">
        <f t="shared" si="14"/>
        <v>1.844476121573748</v>
      </c>
      <c r="I57" s="366"/>
      <c r="K57" s="366"/>
    </row>
    <row r="58" spans="1:11" ht="16.5" customHeight="1">
      <c r="A58" s="339" t="s">
        <v>247</v>
      </c>
      <c r="B58" s="337">
        <f t="shared" si="16"/>
        <v>1.43</v>
      </c>
      <c r="C58" s="366">
        <f t="shared" si="17"/>
        <v>0.4753339104122567</v>
      </c>
      <c r="D58" s="337">
        <v>0</v>
      </c>
      <c r="E58" s="366">
        <f t="shared" si="15"/>
        <v>0</v>
      </c>
      <c r="F58" s="337">
        <v>1.43</v>
      </c>
      <c r="G58" s="366">
        <f t="shared" si="14"/>
        <v>0.75049106668102417</v>
      </c>
      <c r="I58" s="366"/>
      <c r="K58" s="366"/>
    </row>
    <row r="59" spans="1:11">
      <c r="A59" s="339" t="s">
        <v>248</v>
      </c>
      <c r="B59" s="337">
        <f t="shared" si="16"/>
        <v>5.9862000000000002</v>
      </c>
      <c r="C59" s="366">
        <f t="shared" si="17"/>
        <v>1.989820877279616</v>
      </c>
      <c r="D59" s="337">
        <v>0</v>
      </c>
      <c r="E59" s="366">
        <f t="shared" si="15"/>
        <v>0</v>
      </c>
      <c r="F59" s="337">
        <v>5.9862000000000002</v>
      </c>
      <c r="G59" s="366">
        <f t="shared" si="14"/>
        <v>3.1416710652908719</v>
      </c>
      <c r="I59" s="366"/>
      <c r="K59" s="366"/>
    </row>
    <row r="60" spans="1:11" s="385" customFormat="1">
      <c r="A60" s="339" t="s">
        <v>249</v>
      </c>
      <c r="B60" s="337">
        <f t="shared" si="16"/>
        <v>9.9590399999999999</v>
      </c>
      <c r="C60" s="366">
        <f t="shared" si="17"/>
        <v>3.3103982008056509</v>
      </c>
      <c r="D60" s="337">
        <v>6.1846399999999999</v>
      </c>
      <c r="E60" s="366">
        <f t="shared" si="15"/>
        <v>5.6071464614935174</v>
      </c>
      <c r="F60" s="337">
        <v>3.7744</v>
      </c>
      <c r="G60" s="366">
        <f t="shared" si="14"/>
        <v>1.9808765608957046</v>
      </c>
      <c r="H60" s="337"/>
      <c r="I60" s="366"/>
      <c r="J60" s="337"/>
      <c r="K60" s="366"/>
    </row>
    <row r="61" spans="1:11" s="385" customFormat="1">
      <c r="A61" s="339" t="s">
        <v>250</v>
      </c>
      <c r="B61" s="337">
        <f t="shared" si="16"/>
        <v>3.165</v>
      </c>
      <c r="C61" s="366">
        <f t="shared" si="17"/>
        <v>1.0520502282900646</v>
      </c>
      <c r="D61" s="337">
        <v>0</v>
      </c>
      <c r="E61" s="366">
        <f t="shared" si="15"/>
        <v>0</v>
      </c>
      <c r="F61" s="337">
        <v>3.165</v>
      </c>
      <c r="G61" s="366">
        <f t="shared" si="14"/>
        <v>1.6610519063254836</v>
      </c>
      <c r="H61" s="337"/>
      <c r="I61" s="366"/>
      <c r="J61" s="337"/>
      <c r="K61" s="366"/>
    </row>
    <row r="62" spans="1:11" ht="13.5" thickBot="1">
      <c r="A62" s="339" t="s">
        <v>251</v>
      </c>
      <c r="B62" s="337">
        <f t="shared" si="16"/>
        <v>0</v>
      </c>
      <c r="C62" s="366">
        <f t="shared" si="17"/>
        <v>0</v>
      </c>
      <c r="D62" s="337">
        <v>0</v>
      </c>
      <c r="E62" s="366">
        <f t="shared" si="15"/>
        <v>0</v>
      </c>
      <c r="F62" s="337">
        <v>0</v>
      </c>
      <c r="G62" s="366">
        <f t="shared" si="14"/>
        <v>0</v>
      </c>
      <c r="I62" s="366"/>
      <c r="K62" s="366"/>
    </row>
    <row r="63" spans="1:11" ht="13.5" thickBot="1">
      <c r="A63" s="357" t="s">
        <v>252</v>
      </c>
      <c r="B63" s="356">
        <f>SUM(B56:B62)</f>
        <v>34.056339999999999</v>
      </c>
      <c r="C63" s="365">
        <f t="shared" ref="C63:C72" si="18">(B63/$B$73)*100</f>
        <v>11.320372913656891</v>
      </c>
      <c r="D63" s="356">
        <v>6.1846399999999999</v>
      </c>
      <c r="E63" s="365">
        <f t="shared" si="15"/>
        <v>5.6071464614935174</v>
      </c>
      <c r="F63" s="356">
        <v>27.871699999999997</v>
      </c>
      <c r="G63" s="365">
        <f t="shared" si="14"/>
        <v>14.627595708540911</v>
      </c>
      <c r="H63" s="356">
        <f>SUM(H56:H62)</f>
        <v>0</v>
      </c>
      <c r="I63" s="365">
        <f>SUM(I56:I62)</f>
        <v>0</v>
      </c>
      <c r="J63" s="356">
        <f>SUM(J56:J62)</f>
        <v>0</v>
      </c>
      <c r="K63" s="365">
        <f>SUM(K56:K62)</f>
        <v>0</v>
      </c>
    </row>
    <row r="64" spans="1:11">
      <c r="A64" s="339" t="s">
        <v>253</v>
      </c>
      <c r="B64" s="337">
        <f>D64+F64+H64+J64</f>
        <v>7.5240000000000001E-2</v>
      </c>
      <c r="C64" s="366">
        <f t="shared" si="18"/>
        <v>2.500987651707566E-2</v>
      </c>
      <c r="D64" s="337">
        <v>7.5240000000000001E-2</v>
      </c>
      <c r="E64" s="366">
        <f t="shared" si="15"/>
        <v>6.8214431197737013E-2</v>
      </c>
      <c r="F64" s="337">
        <v>0</v>
      </c>
      <c r="G64" s="366">
        <f t="shared" si="14"/>
        <v>0</v>
      </c>
      <c r="I64" s="366"/>
      <c r="K64" s="366"/>
    </row>
    <row r="65" spans="1:11" ht="13.5" thickBot="1">
      <c r="A65" s="339" t="s">
        <v>254</v>
      </c>
      <c r="B65" s="337">
        <f>D65+F65+H65+J65</f>
        <v>0.85199877000000002</v>
      </c>
      <c r="C65" s="366">
        <f t="shared" si="18"/>
        <v>0.28320552937799504</v>
      </c>
      <c r="D65" s="337">
        <v>0</v>
      </c>
      <c r="E65" s="366">
        <f t="shared" si="15"/>
        <v>0</v>
      </c>
      <c r="F65" s="337">
        <v>0.85199877000000002</v>
      </c>
      <c r="G65" s="366">
        <f t="shared" si="14"/>
        <v>0.44714508091483962</v>
      </c>
      <c r="I65" s="366"/>
      <c r="K65" s="366"/>
    </row>
    <row r="66" spans="1:11" ht="13.5" thickBot="1">
      <c r="A66" s="357" t="s">
        <v>255</v>
      </c>
      <c r="B66" s="445">
        <f>SUM(B64:B65)</f>
        <v>0.92723876999999999</v>
      </c>
      <c r="C66" s="365">
        <f t="shared" si="18"/>
        <v>0.30821540589507068</v>
      </c>
      <c r="D66" s="1323">
        <v>7.5240000000000001E-2</v>
      </c>
      <c r="E66" s="1299">
        <f t="shared" si="15"/>
        <v>6.8214431197737013E-2</v>
      </c>
      <c r="F66" s="1323">
        <v>0.85199877000000002</v>
      </c>
      <c r="G66" s="555">
        <f t="shared" si="14"/>
        <v>0.44714508091483962</v>
      </c>
      <c r="H66" s="356">
        <f>SUM(H64:H65)</f>
        <v>0</v>
      </c>
      <c r="I66" s="365">
        <v>0</v>
      </c>
      <c r="J66" s="356">
        <f>SUM(J64:J65)</f>
        <v>0</v>
      </c>
      <c r="K66" s="365">
        <v>0</v>
      </c>
    </row>
    <row r="67" spans="1:11" ht="13.5" thickBot="1">
      <c r="A67" s="358" t="s">
        <v>256</v>
      </c>
      <c r="B67" s="358">
        <f>D67+F67+H67+J67</f>
        <v>0</v>
      </c>
      <c r="C67" s="536">
        <f t="shared" si="18"/>
        <v>0</v>
      </c>
      <c r="D67" s="356">
        <v>0</v>
      </c>
      <c r="E67" s="1299">
        <f t="shared" si="15"/>
        <v>0</v>
      </c>
      <c r="F67" s="356">
        <v>0</v>
      </c>
      <c r="G67" s="555">
        <f t="shared" si="14"/>
        <v>0</v>
      </c>
      <c r="H67" s="361">
        <v>0</v>
      </c>
      <c r="I67" s="371">
        <v>0</v>
      </c>
      <c r="J67" s="361">
        <v>0</v>
      </c>
      <c r="K67" s="365">
        <v>0</v>
      </c>
    </row>
    <row r="68" spans="1:11" ht="13.5" thickBot="1">
      <c r="A68" s="358" t="s">
        <v>257</v>
      </c>
      <c r="B68" s="358">
        <f>D68+F68+H68+J68</f>
        <v>0</v>
      </c>
      <c r="C68" s="536">
        <f t="shared" si="18"/>
        <v>0</v>
      </c>
      <c r="D68" s="356">
        <v>0</v>
      </c>
      <c r="E68" s="1299">
        <f t="shared" si="15"/>
        <v>0</v>
      </c>
      <c r="F68" s="356">
        <v>0</v>
      </c>
      <c r="G68" s="555">
        <f t="shared" si="14"/>
        <v>0</v>
      </c>
      <c r="H68" s="361">
        <v>0</v>
      </c>
      <c r="I68" s="371">
        <v>0</v>
      </c>
      <c r="J68" s="361">
        <v>0</v>
      </c>
      <c r="K68" s="365">
        <v>0</v>
      </c>
    </row>
    <row r="69" spans="1:11" ht="13.5" thickBot="1">
      <c r="A69" s="358" t="s">
        <v>258</v>
      </c>
      <c r="B69" s="358">
        <f>D69+F69+H69+J69</f>
        <v>0</v>
      </c>
      <c r="C69" s="536">
        <f t="shared" si="18"/>
        <v>0</v>
      </c>
      <c r="D69" s="356">
        <v>0</v>
      </c>
      <c r="E69" s="1299">
        <f t="shared" si="15"/>
        <v>0</v>
      </c>
      <c r="F69" s="356">
        <v>0</v>
      </c>
      <c r="G69" s="555">
        <f t="shared" si="14"/>
        <v>0</v>
      </c>
      <c r="H69" s="361">
        <v>0</v>
      </c>
      <c r="I69" s="371">
        <v>0</v>
      </c>
      <c r="J69" s="361">
        <v>0</v>
      </c>
      <c r="K69" s="365">
        <v>0</v>
      </c>
    </row>
    <row r="70" spans="1:11" ht="13.5" thickBot="1">
      <c r="A70" s="358" t="s">
        <v>259</v>
      </c>
      <c r="B70" s="358">
        <f>D70+F70+H70+J70</f>
        <v>8.6496000000000003E-2</v>
      </c>
      <c r="C70" s="536">
        <f t="shared" si="18"/>
        <v>2.8751385954558433E-2</v>
      </c>
      <c r="D70" s="356">
        <v>0</v>
      </c>
      <c r="E70" s="1299">
        <f t="shared" si="15"/>
        <v>0</v>
      </c>
      <c r="F70" s="356">
        <v>8.6496000000000003E-2</v>
      </c>
      <c r="G70" s="555">
        <f t="shared" si="14"/>
        <v>4.5394737974574738E-2</v>
      </c>
      <c r="H70" s="361">
        <v>0</v>
      </c>
      <c r="I70" s="371">
        <v>0</v>
      </c>
      <c r="J70" s="361">
        <v>0</v>
      </c>
      <c r="K70" s="365">
        <v>0</v>
      </c>
    </row>
    <row r="71" spans="1:11" ht="13.5" thickBot="1">
      <c r="A71" s="362" t="s">
        <v>152</v>
      </c>
      <c r="B71" s="1427">
        <f>SUM(B22+B27+B32+B63+B66+B55+B51+B35+B68+B69+B70+B67+B42+B48)</f>
        <v>209.70285497</v>
      </c>
      <c r="C71" s="365">
        <f t="shared" si="18"/>
        <v>69.705509145107996</v>
      </c>
      <c r="D71" s="1427">
        <v>60.101954199999994</v>
      </c>
      <c r="E71" s="365">
        <f t="shared" si="15"/>
        <v>54.489907225218516</v>
      </c>
      <c r="F71" s="1427">
        <v>149.60090077000001</v>
      </c>
      <c r="G71" s="555">
        <f t="shared" si="14"/>
        <v>78.513384332391169</v>
      </c>
      <c r="H71" s="356">
        <f>SUM(H22+H27+H32+H63+H66+H55+H51+H35+H68+H69+H70+H67+H42+H48)</f>
        <v>0</v>
      </c>
      <c r="I71" s="365">
        <v>0</v>
      </c>
      <c r="J71" s="356">
        <f>SUM(J22+J27+J32+J63+J66+J55+J51+J35+J68+J69+J70+J67+J42+J48)</f>
        <v>0</v>
      </c>
      <c r="K71" s="365">
        <v>0</v>
      </c>
    </row>
    <row r="72" spans="1:11" ht="13.5" thickBot="1">
      <c r="A72" s="362" t="s">
        <v>154</v>
      </c>
      <c r="B72" s="358">
        <f>D72+F72+H72+J72</f>
        <v>91.138294520000002</v>
      </c>
      <c r="C72" s="365">
        <f t="shared" si="18"/>
        <v>30.294490854891993</v>
      </c>
      <c r="D72" s="358">
        <v>50.197287000000003</v>
      </c>
      <c r="E72" s="365">
        <f t="shared" si="15"/>
        <v>45.510092774781484</v>
      </c>
      <c r="F72" s="358">
        <v>40.941007519999999</v>
      </c>
      <c r="G72" s="366">
        <f t="shared" si="14"/>
        <v>21.486615667608834</v>
      </c>
      <c r="H72" s="356">
        <v>0</v>
      </c>
      <c r="I72" s="365">
        <v>0</v>
      </c>
      <c r="J72" s="356">
        <v>0</v>
      </c>
      <c r="K72" s="365">
        <v>0</v>
      </c>
    </row>
    <row r="73" spans="1:11" ht="15.75" thickBot="1">
      <c r="A73" s="354" t="s">
        <v>156</v>
      </c>
      <c r="B73" s="358">
        <f>B71+B72</f>
        <v>300.84114949000002</v>
      </c>
      <c r="C73" s="365">
        <f t="shared" ref="C73:K73" si="19">SUM(C71:C72)</f>
        <v>99.999999999999986</v>
      </c>
      <c r="D73" s="358">
        <v>110.2992412</v>
      </c>
      <c r="E73" s="365">
        <f t="shared" si="19"/>
        <v>100</v>
      </c>
      <c r="F73" s="358">
        <v>190.54190829000001</v>
      </c>
      <c r="G73" s="365">
        <f t="shared" si="19"/>
        <v>100</v>
      </c>
      <c r="H73" s="356">
        <f t="shared" si="19"/>
        <v>0</v>
      </c>
      <c r="I73" s="365">
        <f t="shared" si="19"/>
        <v>0</v>
      </c>
      <c r="J73" s="356">
        <f t="shared" si="19"/>
        <v>0</v>
      </c>
      <c r="K73" s="365">
        <f t="shared" si="19"/>
        <v>0</v>
      </c>
    </row>
    <row r="74" spans="1:11" ht="13.5" thickBot="1">
      <c r="B74" s="356"/>
      <c r="C74" s="367"/>
      <c r="I74" s="367"/>
      <c r="K74" s="367"/>
    </row>
    <row r="75" spans="1:11" ht="13.5" thickBot="1">
      <c r="A75" s="1392" t="s">
        <v>181</v>
      </c>
      <c r="B75" s="358">
        <f>D75+F75+H75+J75</f>
        <v>5975</v>
      </c>
      <c r="C75" s="386"/>
      <c r="D75" s="412">
        <v>440</v>
      </c>
      <c r="E75" s="386"/>
      <c r="F75" s="412">
        <v>5535</v>
      </c>
      <c r="G75" s="386"/>
      <c r="H75" s="412">
        <v>0</v>
      </c>
      <c r="I75" s="386"/>
      <c r="J75" s="412">
        <v>0</v>
      </c>
      <c r="K75" s="386"/>
    </row>
    <row r="76" spans="1:11" ht="13.5" thickBot="1">
      <c r="A76" s="1393" t="s">
        <v>182</v>
      </c>
      <c r="B76" s="414">
        <f>B13/B75*1000000</f>
        <v>105747.12187615062</v>
      </c>
      <c r="C76" s="387"/>
      <c r="D76" s="414">
        <f>(D13/D75)*1000000</f>
        <v>301497.47147727269</v>
      </c>
      <c r="E76" s="387"/>
      <c r="F76" s="414">
        <f>(F13/F75)*1000000</f>
        <v>36050.978457091238</v>
      </c>
      <c r="G76" s="387"/>
      <c r="H76" s="414" t="e">
        <f>(H13/H75)*1000000</f>
        <v>#DIV/0!</v>
      </c>
      <c r="I76" s="387"/>
      <c r="J76" s="414" t="e">
        <f>(J13/J75)*1000000</f>
        <v>#DIV/0!</v>
      </c>
      <c r="K76" s="387"/>
    </row>
    <row r="77" spans="1:11">
      <c r="A77" s="1297"/>
      <c r="B77" s="361"/>
      <c r="C77" s="1045"/>
      <c r="D77" s="361"/>
      <c r="E77" s="1045"/>
      <c r="F77" s="361"/>
      <c r="G77" s="1045"/>
      <c r="H77" s="361"/>
      <c r="I77" s="1045"/>
      <c r="J77" s="361"/>
      <c r="K77" s="1045"/>
    </row>
    <row r="78" spans="1:11">
      <c r="A78" s="338"/>
      <c r="B78" s="338"/>
      <c r="C78" s="587"/>
      <c r="D78" s="338"/>
      <c r="E78" s="587"/>
      <c r="F78" s="338"/>
      <c r="G78" s="587"/>
      <c r="H78" s="338"/>
      <c r="I78" s="587"/>
      <c r="J78" s="338"/>
      <c r="K78" s="587"/>
    </row>
    <row r="79" spans="1:11">
      <c r="A79" s="338"/>
      <c r="B79" s="338"/>
      <c r="C79" s="587"/>
      <c r="D79" s="338"/>
      <c r="E79" s="587"/>
      <c r="F79" s="338"/>
      <c r="G79" s="587"/>
      <c r="H79" s="338"/>
      <c r="I79" s="587"/>
      <c r="J79" s="338"/>
      <c r="K79" s="587"/>
    </row>
    <row r="80" spans="1:11">
      <c r="A80" s="338"/>
      <c r="B80" s="338"/>
      <c r="C80" s="587"/>
      <c r="D80" s="338"/>
      <c r="E80" s="587"/>
      <c r="F80" s="338"/>
      <c r="G80" s="587"/>
      <c r="H80" s="338"/>
      <c r="I80" s="587"/>
      <c r="J80" s="338"/>
      <c r="K80" s="587"/>
    </row>
    <row r="81" spans="1:11">
      <c r="A81" s="338"/>
      <c r="B81" s="338"/>
      <c r="C81" s="587"/>
      <c r="D81" s="338"/>
      <c r="E81" s="587"/>
      <c r="F81" s="338"/>
      <c r="G81" s="587"/>
      <c r="H81" s="338"/>
      <c r="I81" s="587"/>
      <c r="J81" s="338"/>
      <c r="K81" s="587"/>
    </row>
    <row r="82" spans="1:11">
      <c r="A82" s="338"/>
      <c r="B82" s="338"/>
      <c r="C82" s="587"/>
      <c r="D82" s="338"/>
      <c r="E82" s="587"/>
      <c r="F82" s="338"/>
      <c r="G82" s="587"/>
      <c r="H82" s="338"/>
      <c r="I82" s="587"/>
      <c r="J82" s="338"/>
      <c r="K82" s="587"/>
    </row>
    <row r="83" spans="1:11">
      <c r="A83" s="338"/>
      <c r="B83" s="338"/>
      <c r="C83" s="587"/>
      <c r="D83" s="338"/>
      <c r="E83" s="587"/>
      <c r="F83" s="338"/>
      <c r="G83" s="587"/>
      <c r="H83" s="338"/>
      <c r="I83" s="587"/>
      <c r="J83" s="338"/>
      <c r="K83" s="587"/>
    </row>
    <row r="84" spans="1:11">
      <c r="A84" s="338"/>
      <c r="B84" s="338"/>
      <c r="C84" s="587"/>
      <c r="D84" s="338"/>
      <c r="E84" s="587"/>
      <c r="F84" s="338"/>
      <c r="G84" s="587"/>
      <c r="H84" s="338"/>
      <c r="I84" s="587"/>
      <c r="J84" s="338"/>
      <c r="K84" s="587"/>
    </row>
    <row r="85" spans="1:11">
      <c r="A85" s="338"/>
      <c r="B85" s="338"/>
      <c r="C85" s="587"/>
      <c r="D85" s="338"/>
      <c r="E85" s="587"/>
      <c r="F85" s="338"/>
      <c r="G85" s="587"/>
      <c r="H85" s="338"/>
      <c r="I85" s="587"/>
      <c r="J85" s="338"/>
      <c r="K85" s="587"/>
    </row>
    <row r="86" spans="1:11">
      <c r="A86" s="915"/>
      <c r="B86" s="338"/>
      <c r="C86" s="587"/>
      <c r="D86" s="338"/>
      <c r="E86" s="587"/>
      <c r="F86" s="338"/>
      <c r="G86" s="587"/>
      <c r="H86" s="338"/>
      <c r="I86" s="587"/>
      <c r="J86" s="338"/>
      <c r="K86" s="587"/>
    </row>
    <row r="87" spans="1:11">
      <c r="A87" s="338"/>
      <c r="B87" s="338"/>
      <c r="C87" s="587"/>
      <c r="D87" s="338"/>
      <c r="E87" s="587"/>
      <c r="F87" s="338"/>
      <c r="G87" s="587"/>
      <c r="H87" s="338"/>
      <c r="I87" s="587"/>
      <c r="J87" s="338"/>
      <c r="K87" s="587"/>
    </row>
    <row r="88" spans="1:11">
      <c r="A88" s="338"/>
      <c r="B88" s="338"/>
      <c r="C88" s="587"/>
      <c r="D88" s="338"/>
      <c r="E88" s="587"/>
      <c r="F88" s="338"/>
      <c r="G88" s="587"/>
      <c r="H88" s="338"/>
      <c r="I88" s="587"/>
      <c r="J88" s="338"/>
      <c r="K88" s="587"/>
    </row>
    <row r="89" spans="1:11">
      <c r="A89" s="338"/>
      <c r="B89" s="338"/>
      <c r="C89" s="587"/>
      <c r="D89" s="338"/>
      <c r="E89" s="587"/>
      <c r="F89" s="338"/>
      <c r="G89" s="587"/>
      <c r="H89" s="338"/>
      <c r="I89" s="587"/>
      <c r="J89" s="338"/>
      <c r="K89" s="587"/>
    </row>
    <row r="90" spans="1:11">
      <c r="A90" s="915"/>
      <c r="B90" s="338"/>
      <c r="C90" s="587"/>
      <c r="D90" s="338"/>
      <c r="E90" s="587"/>
      <c r="F90" s="338"/>
      <c r="G90" s="587"/>
      <c r="H90" s="338"/>
      <c r="I90" s="587"/>
      <c r="J90" s="338"/>
      <c r="K90" s="587"/>
    </row>
    <row r="91" spans="1:11">
      <c r="A91" s="338"/>
      <c r="B91" s="338"/>
      <c r="C91" s="587"/>
      <c r="D91" s="338"/>
      <c r="E91" s="587"/>
      <c r="F91" s="338"/>
      <c r="G91" s="587"/>
      <c r="H91" s="338"/>
      <c r="I91" s="587"/>
      <c r="J91" s="338"/>
      <c r="K91" s="587"/>
    </row>
    <row r="92" spans="1:11">
      <c r="A92" s="338"/>
      <c r="B92" s="338"/>
      <c r="C92" s="587"/>
      <c r="D92" s="338"/>
      <c r="E92" s="587"/>
      <c r="F92" s="338"/>
      <c r="G92" s="587"/>
      <c r="H92" s="338"/>
      <c r="I92" s="587"/>
      <c r="J92" s="338"/>
      <c r="K92" s="587"/>
    </row>
    <row r="93" spans="1:11">
      <c r="A93" s="338"/>
      <c r="B93" s="338"/>
      <c r="C93" s="587"/>
      <c r="D93" s="338"/>
      <c r="E93" s="587"/>
      <c r="F93" s="338"/>
      <c r="G93" s="587"/>
      <c r="H93" s="338"/>
      <c r="I93" s="587"/>
      <c r="J93" s="338"/>
      <c r="K93" s="587"/>
    </row>
    <row r="94" spans="1:11">
      <c r="A94" s="338"/>
      <c r="B94" s="338"/>
      <c r="C94" s="587"/>
      <c r="D94" s="338"/>
      <c r="E94" s="587"/>
      <c r="F94" s="338"/>
      <c r="G94" s="587"/>
      <c r="H94" s="338"/>
      <c r="I94" s="587"/>
      <c r="J94" s="338"/>
      <c r="K94" s="587"/>
    </row>
    <row r="95" spans="1:11">
      <c r="A95" s="338"/>
      <c r="B95" s="338"/>
      <c r="C95" s="587"/>
      <c r="D95" s="338"/>
      <c r="E95" s="587"/>
      <c r="F95" s="338"/>
      <c r="G95" s="587"/>
      <c r="H95" s="338"/>
      <c r="I95" s="587"/>
      <c r="J95" s="338"/>
      <c r="K95" s="587"/>
    </row>
    <row r="96" spans="1:11">
      <c r="A96" s="338"/>
      <c r="B96" s="338"/>
      <c r="C96" s="587"/>
      <c r="D96" s="338"/>
      <c r="E96" s="587"/>
      <c r="F96" s="338"/>
      <c r="G96" s="587"/>
      <c r="H96" s="338"/>
      <c r="I96" s="587"/>
      <c r="J96" s="338"/>
      <c r="K96" s="587"/>
    </row>
    <row r="97" spans="1:11">
      <c r="A97" s="915"/>
      <c r="B97" s="338"/>
      <c r="C97" s="587"/>
      <c r="D97" s="338"/>
      <c r="E97" s="587"/>
      <c r="F97" s="338"/>
      <c r="G97" s="587"/>
      <c r="H97" s="338"/>
      <c r="I97" s="587"/>
      <c r="J97" s="338"/>
      <c r="K97" s="587"/>
    </row>
    <row r="98" spans="1:11">
      <c r="A98" s="338"/>
      <c r="B98" s="338"/>
      <c r="C98" s="587"/>
      <c r="D98" s="338"/>
      <c r="E98" s="587"/>
      <c r="F98" s="338"/>
      <c r="G98" s="587"/>
      <c r="H98" s="338"/>
      <c r="I98" s="587"/>
      <c r="J98" s="338"/>
      <c r="K98" s="587"/>
    </row>
    <row r="99" spans="1:11">
      <c r="A99" s="338"/>
      <c r="B99" s="338"/>
      <c r="C99" s="587"/>
      <c r="D99" s="338"/>
      <c r="E99" s="587"/>
      <c r="F99" s="338"/>
      <c r="G99" s="587"/>
      <c r="H99" s="338"/>
      <c r="I99" s="587"/>
      <c r="J99" s="338"/>
      <c r="K99" s="587"/>
    </row>
    <row r="100" spans="1:11">
      <c r="A100" s="338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</row>
    <row r="101" spans="1:11">
      <c r="A101" s="338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</row>
    <row r="102" spans="1:11">
      <c r="A102" s="338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</row>
    <row r="103" spans="1:11">
      <c r="A103" s="338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</row>
    <row r="104" spans="1:11">
      <c r="A104" s="338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</row>
    <row r="105" spans="1:11">
      <c r="A105" s="338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</row>
    <row r="106" spans="1:11">
      <c r="A106" s="338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</row>
    <row r="107" spans="1:11">
      <c r="A107" s="338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</row>
    <row r="108" spans="1:11">
      <c r="A108" s="338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</row>
    <row r="109" spans="1:11">
      <c r="A109" s="338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</row>
    <row r="110" spans="1:11">
      <c r="A110" s="338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</row>
    <row r="111" spans="1:11">
      <c r="A111" s="338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</row>
    <row r="112" spans="1:11">
      <c r="A112" s="338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</row>
    <row r="113" spans="1:11">
      <c r="A113" s="338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</row>
    <row r="114" spans="1:11">
      <c r="A114" s="338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</row>
    <row r="115" spans="1:11">
      <c r="A115" s="338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</row>
    <row r="116" spans="1:11">
      <c r="A116" s="338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</row>
    <row r="117" spans="1:11">
      <c r="A117" s="91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</row>
    <row r="118" spans="1:11">
      <c r="A118" s="91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</row>
    <row r="119" spans="1:11">
      <c r="A119" s="338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</row>
    <row r="120" spans="1:11">
      <c r="A120" s="336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</row>
    <row r="121" spans="1:11">
      <c r="A121" s="336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</row>
    <row r="122" spans="1:11" ht="15">
      <c r="A122" s="1298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</row>
    <row r="123" spans="1:11">
      <c r="A123" s="338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</row>
    <row r="124" spans="1:11">
      <c r="A124" s="512"/>
      <c r="B124" s="338"/>
      <c r="C124" s="587"/>
      <c r="D124" s="512"/>
      <c r="E124" s="587"/>
      <c r="F124" s="512"/>
      <c r="G124" s="587"/>
      <c r="H124" s="512"/>
      <c r="I124" s="587"/>
      <c r="J124" s="512"/>
      <c r="K124" s="587"/>
    </row>
    <row r="125" spans="1:11">
      <c r="A125" s="512"/>
      <c r="B125" s="512"/>
      <c r="C125" s="587"/>
      <c r="D125" s="512"/>
      <c r="E125" s="587"/>
      <c r="F125" s="512"/>
      <c r="G125" s="587"/>
      <c r="H125" s="512"/>
      <c r="I125" s="587"/>
      <c r="J125" s="512"/>
      <c r="K125" s="587"/>
    </row>
  </sheetData>
  <sheetProtection password="DF1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45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S93"/>
  <sheetViews>
    <sheetView workbookViewId="0" xr3:uid="{D8F4ECAB-1BD9-541C-A31B-916F33FDDBED}"/>
  </sheetViews>
  <sheetFormatPr defaultRowHeight="12.75"/>
  <cols>
    <col min="1" max="1" width="30.5703125" style="337" customWidth="1"/>
    <col min="2" max="2" width="12.7109375" style="337" customWidth="1"/>
    <col min="3" max="3" width="4.85546875" style="367" customWidth="1"/>
    <col min="4" max="4" width="12.7109375" style="337" customWidth="1"/>
    <col min="5" max="5" width="4.85546875" style="367" customWidth="1"/>
    <col min="6" max="6" width="12.7109375" style="337" hidden="1" customWidth="1"/>
    <col min="7" max="7" width="4.85546875" style="367" hidden="1" customWidth="1"/>
    <col min="8" max="8" width="12.7109375" style="337" customWidth="1"/>
    <col min="9" max="9" width="4.7109375" style="337" customWidth="1"/>
    <col min="10" max="10" width="12.7109375" style="337" customWidth="1"/>
    <col min="11" max="11" width="4.85546875" style="367" customWidth="1"/>
    <col min="12" max="12" width="12.7109375" style="337" customWidth="1"/>
    <col min="13" max="13" width="4.85546875" style="367" customWidth="1"/>
    <col min="14" max="14" width="9.7109375" style="367" customWidth="1"/>
    <col min="15" max="15" width="4.85546875" style="36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16384" width="9.140625" style="337"/>
  </cols>
  <sheetData>
    <row r="1" spans="1:17">
      <c r="A1" s="336" t="s">
        <v>309</v>
      </c>
      <c r="M1" s="337" t="str">
        <f>Summary!V1</f>
        <v>QUARTER ENDED 31 DECEMBER 2004</v>
      </c>
      <c r="N1" s="337"/>
      <c r="O1" s="337"/>
    </row>
    <row r="2" spans="1:17">
      <c r="A2" s="338"/>
    </row>
    <row r="3" spans="1:17" s="441" customFormat="1">
      <c r="A3" s="416" t="s">
        <v>311</v>
      </c>
      <c r="B3" s="439" t="s">
        <v>78</v>
      </c>
      <c r="C3" s="448"/>
      <c r="D3" s="439" t="s">
        <v>409</v>
      </c>
      <c r="E3" s="448"/>
      <c r="F3" s="439"/>
      <c r="G3" s="448"/>
      <c r="H3" s="440" t="s">
        <v>484</v>
      </c>
      <c r="I3" s="438"/>
      <c r="J3" s="439" t="s">
        <v>489</v>
      </c>
      <c r="K3" s="448"/>
      <c r="L3" s="439" t="s">
        <v>505</v>
      </c>
      <c r="M3" s="448"/>
      <c r="N3" s="439" t="s">
        <v>506</v>
      </c>
      <c r="O3" s="448"/>
      <c r="P3" s="440" t="s">
        <v>1537</v>
      </c>
      <c r="Q3" s="438"/>
    </row>
    <row r="4" spans="1:17" s="441" customFormat="1" ht="12">
      <c r="A4" s="436"/>
      <c r="B4" s="442"/>
      <c r="C4" s="449"/>
      <c r="D4" s="442" t="s">
        <v>1538</v>
      </c>
      <c r="E4" s="449"/>
      <c r="F4" s="442"/>
      <c r="G4" s="449"/>
      <c r="H4" s="383" t="s">
        <v>1539</v>
      </c>
      <c r="I4" s="443"/>
      <c r="J4" s="442" t="s">
        <v>1540</v>
      </c>
      <c r="K4" s="449"/>
      <c r="L4" s="442" t="s">
        <v>1541</v>
      </c>
      <c r="M4" s="449"/>
      <c r="N4" s="442" t="s">
        <v>311</v>
      </c>
      <c r="O4" s="449"/>
      <c r="P4" s="383" t="s">
        <v>1542</v>
      </c>
      <c r="Q4" s="443"/>
    </row>
    <row r="5" spans="1:17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/>
      <c r="G5" s="370"/>
      <c r="H5" s="347" t="s">
        <v>116</v>
      </c>
      <c r="I5" s="346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46" t="s">
        <v>22</v>
      </c>
    </row>
    <row r="6" spans="1:17">
      <c r="A6" s="348" t="s">
        <v>117</v>
      </c>
      <c r="C6" s="366"/>
      <c r="E6" s="366"/>
      <c r="G6" s="366"/>
      <c r="I6" s="349"/>
      <c r="K6" s="366"/>
      <c r="M6" s="366"/>
      <c r="N6" s="337"/>
      <c r="O6" s="366"/>
      <c r="Q6" s="349"/>
    </row>
    <row r="7" spans="1:17">
      <c r="A7" s="348" t="s">
        <v>204</v>
      </c>
      <c r="B7" s="337">
        <f t="shared" ref="B7:B12" si="0">D7+F7+L7+H7+J7+P7+N7</f>
        <v>208.94880140999996</v>
      </c>
      <c r="C7" s="366">
        <f t="shared" ref="C7:C12" si="1">B7/$B$13*100</f>
        <v>74.757586661666579</v>
      </c>
      <c r="D7" s="337">
        <v>3.2109999999999999</v>
      </c>
      <c r="E7" s="366">
        <f t="shared" ref="E7:E12" si="2">D7/$D$13*100</f>
        <v>94.691831318195227</v>
      </c>
      <c r="G7" s="366"/>
      <c r="H7" s="337">
        <v>99.1</v>
      </c>
      <c r="I7" s="366">
        <f t="shared" ref="I7:I12" si="3">H7/$H$13*100</f>
        <v>92.271880819366842</v>
      </c>
      <c r="J7" s="337">
        <v>30.4</v>
      </c>
      <c r="K7" s="366">
        <f t="shared" ref="K7:K12" si="4">J7/$J$13*100</f>
        <v>78.350515463917532</v>
      </c>
      <c r="L7" s="337">
        <v>0</v>
      </c>
      <c r="M7" s="366">
        <f>L7/$L$13*100</f>
        <v>0</v>
      </c>
      <c r="N7" s="337">
        <v>16.2</v>
      </c>
      <c r="O7" s="366">
        <f t="shared" ref="O7:O12" si="5">N7/$N$13*100</f>
        <v>93.641618497109818</v>
      </c>
      <c r="P7" s="337">
        <v>60.037801409999993</v>
      </c>
      <c r="Q7" s="366">
        <f t="shared" ref="Q7:Q12" si="6">P7/$P$13*100</f>
        <v>78.237583442384434</v>
      </c>
    </row>
    <row r="8" spans="1:17">
      <c r="A8" s="350" t="s">
        <v>205</v>
      </c>
      <c r="B8" s="337">
        <f t="shared" si="0"/>
        <v>9.2150000000000034</v>
      </c>
      <c r="C8" s="366">
        <f t="shared" si="1"/>
        <v>3.2969376059521562</v>
      </c>
      <c r="D8" s="337">
        <v>0.14199999999999999</v>
      </c>
      <c r="E8" s="366">
        <f t="shared" si="2"/>
        <v>4.1875552934237694</v>
      </c>
      <c r="G8" s="366"/>
      <c r="H8" s="337">
        <v>-2.7E-2</v>
      </c>
      <c r="I8" s="366">
        <f t="shared" si="3"/>
        <v>-2.5139664804469272E-2</v>
      </c>
      <c r="J8" s="337">
        <v>6.4</v>
      </c>
      <c r="K8" s="366">
        <f t="shared" si="4"/>
        <v>16.494845360824744</v>
      </c>
      <c r="L8" s="337">
        <f>'FOF6'!AD48</f>
        <v>2</v>
      </c>
      <c r="M8" s="366">
        <f>L8/$L$13*100</f>
        <v>5.571030640668523</v>
      </c>
      <c r="N8" s="337">
        <v>0.70000000000000284</v>
      </c>
      <c r="O8" s="366">
        <f t="shared" si="5"/>
        <v>4.0462427745664904</v>
      </c>
      <c r="P8" s="337">
        <v>0</v>
      </c>
      <c r="Q8" s="366">
        <f t="shared" si="6"/>
        <v>0</v>
      </c>
    </row>
    <row r="9" spans="1:17">
      <c r="A9" s="351" t="s">
        <v>206</v>
      </c>
      <c r="B9" s="337">
        <f t="shared" si="0"/>
        <v>0</v>
      </c>
      <c r="C9" s="366">
        <f t="shared" si="1"/>
        <v>0</v>
      </c>
      <c r="D9" s="337">
        <v>0</v>
      </c>
      <c r="E9" s="366">
        <f t="shared" si="2"/>
        <v>0</v>
      </c>
      <c r="G9" s="366"/>
      <c r="I9" s="366">
        <f t="shared" si="3"/>
        <v>0</v>
      </c>
      <c r="J9" s="337">
        <v>0</v>
      </c>
      <c r="K9" s="366">
        <f t="shared" si="4"/>
        <v>0</v>
      </c>
      <c r="L9" s="337">
        <f>'FOF6'!AD49</f>
        <v>0</v>
      </c>
      <c r="M9" s="366">
        <f>L9/$L$13*100</f>
        <v>0</v>
      </c>
      <c r="N9" s="337"/>
      <c r="O9" s="366">
        <f t="shared" si="5"/>
        <v>0</v>
      </c>
      <c r="P9" s="337">
        <v>0</v>
      </c>
      <c r="Q9" s="366">
        <f t="shared" si="6"/>
        <v>0</v>
      </c>
    </row>
    <row r="10" spans="1:17">
      <c r="A10" s="352" t="s">
        <v>207</v>
      </c>
      <c r="B10" s="337">
        <f t="shared" si="0"/>
        <v>0</v>
      </c>
      <c r="C10" s="366">
        <f t="shared" si="1"/>
        <v>0</v>
      </c>
      <c r="D10" s="337">
        <v>0</v>
      </c>
      <c r="E10" s="366">
        <v>0</v>
      </c>
      <c r="G10" s="366"/>
      <c r="I10" s="366">
        <f t="shared" si="3"/>
        <v>0</v>
      </c>
      <c r="J10" s="337">
        <v>0</v>
      </c>
      <c r="K10" s="366">
        <f t="shared" si="4"/>
        <v>0</v>
      </c>
      <c r="L10" s="337">
        <f>'FOF6'!AD50</f>
        <v>0</v>
      </c>
      <c r="M10" s="366">
        <v>0</v>
      </c>
      <c r="N10" s="337"/>
      <c r="O10" s="366">
        <f t="shared" si="5"/>
        <v>0</v>
      </c>
      <c r="P10" s="337">
        <v>0</v>
      </c>
      <c r="Q10" s="366">
        <f t="shared" si="6"/>
        <v>0</v>
      </c>
    </row>
    <row r="11" spans="1:17">
      <c r="A11" s="353" t="s">
        <v>316</v>
      </c>
      <c r="B11" s="337">
        <f t="shared" si="0"/>
        <v>61.338000000000001</v>
      </c>
      <c r="C11" s="366">
        <f t="shared" si="1"/>
        <v>21.945475732381254</v>
      </c>
      <c r="D11" s="337">
        <v>3.7999999999999999E-2</v>
      </c>
      <c r="E11" s="366">
        <f t="shared" si="2"/>
        <v>1.1206133883810085</v>
      </c>
      <c r="G11" s="366"/>
      <c r="H11" s="337">
        <v>8.3000000000000007</v>
      </c>
      <c r="I11" s="366">
        <f t="shared" si="3"/>
        <v>7.7281191806331471</v>
      </c>
      <c r="J11" s="337">
        <v>2</v>
      </c>
      <c r="K11" s="366">
        <f t="shared" si="4"/>
        <v>5.1546391752577323</v>
      </c>
      <c r="L11" s="337">
        <f>'FOF6'!AD51+'FOF6'!AD52</f>
        <v>33.900000000000006</v>
      </c>
      <c r="M11" s="366">
        <f>L11/$L$13*100</f>
        <v>94.428969359331489</v>
      </c>
      <c r="N11" s="337">
        <v>0.4</v>
      </c>
      <c r="O11" s="366">
        <f t="shared" si="5"/>
        <v>2.3121387283236992</v>
      </c>
      <c r="P11" s="337">
        <v>16.7</v>
      </c>
      <c r="Q11" s="366">
        <f t="shared" si="6"/>
        <v>21.76241655761558</v>
      </c>
    </row>
    <row r="12" spans="1:17" ht="13.5" thickBot="1">
      <c r="A12" s="457" t="s">
        <v>315</v>
      </c>
      <c r="B12" s="337">
        <f t="shared" si="0"/>
        <v>0</v>
      </c>
      <c r="C12" s="366">
        <f t="shared" si="1"/>
        <v>0</v>
      </c>
      <c r="D12" s="337">
        <v>0</v>
      </c>
      <c r="E12" s="366">
        <f t="shared" si="2"/>
        <v>0</v>
      </c>
      <c r="G12" s="366"/>
      <c r="I12" s="366">
        <f t="shared" si="3"/>
        <v>0</v>
      </c>
      <c r="J12" s="337">
        <v>0</v>
      </c>
      <c r="K12" s="366">
        <f t="shared" si="4"/>
        <v>0</v>
      </c>
      <c r="L12" s="337">
        <v>0</v>
      </c>
      <c r="M12" s="366">
        <f>L12/$L$13*100</f>
        <v>0</v>
      </c>
      <c r="N12" s="337"/>
      <c r="O12" s="366">
        <f t="shared" si="5"/>
        <v>0</v>
      </c>
      <c r="P12" s="337">
        <v>0</v>
      </c>
      <c r="Q12" s="366">
        <f t="shared" si="6"/>
        <v>0</v>
      </c>
    </row>
    <row r="13" spans="1:17" ht="16.5" customHeight="1" thickBot="1">
      <c r="A13" s="362" t="s">
        <v>123</v>
      </c>
      <c r="B13" s="355">
        <f t="shared" ref="B13:M13" si="7">SUM(B7:B12)</f>
        <v>279.50180140999998</v>
      </c>
      <c r="C13" s="365">
        <f t="shared" si="7"/>
        <v>99.999999999999986</v>
      </c>
      <c r="D13" s="356">
        <f>SUM(D7:D12)</f>
        <v>3.3909999999999996</v>
      </c>
      <c r="E13" s="365">
        <f t="shared" si="7"/>
        <v>100</v>
      </c>
      <c r="F13" s="356"/>
      <c r="G13" s="365"/>
      <c r="H13" s="356">
        <v>107.4</v>
      </c>
      <c r="I13" s="365">
        <f t="shared" si="7"/>
        <v>99.974860335195515</v>
      </c>
      <c r="J13" s="356">
        <v>38.799999999999997</v>
      </c>
      <c r="K13" s="365">
        <f t="shared" si="7"/>
        <v>100</v>
      </c>
      <c r="L13" s="356">
        <f t="shared" si="7"/>
        <v>35.900000000000006</v>
      </c>
      <c r="M13" s="365">
        <f t="shared" si="7"/>
        <v>100.00000000000001</v>
      </c>
      <c r="N13" s="356">
        <f>SUM(N7:N12)</f>
        <v>17.3</v>
      </c>
      <c r="O13" s="365">
        <f>SUM(O7:O12)</f>
        <v>100.00000000000001</v>
      </c>
      <c r="P13" s="356">
        <v>76.737801409999989</v>
      </c>
      <c r="Q13" s="365">
        <f>SUM(Q7:Q12)</f>
        <v>100.00000000000001</v>
      </c>
    </row>
    <row r="14" spans="1:17" ht="16.5" customHeight="1">
      <c r="A14" s="348" t="s">
        <v>209</v>
      </c>
      <c r="C14" s="366"/>
      <c r="E14" s="366"/>
      <c r="G14" s="366"/>
      <c r="I14" s="366"/>
      <c r="K14" s="366"/>
      <c r="M14" s="366"/>
      <c r="N14" s="337"/>
      <c r="O14" s="366"/>
      <c r="Q14" s="366"/>
    </row>
    <row r="15" spans="1:17">
      <c r="A15" s="339" t="s">
        <v>217</v>
      </c>
      <c r="B15" s="337">
        <f>D15+F15+L15+H15+J15+P15+N15</f>
        <v>0</v>
      </c>
      <c r="C15" s="366">
        <f t="shared" ref="C15:C59" si="8">(B15/$B$60)*100</f>
        <v>0</v>
      </c>
      <c r="D15" s="337">
        <v>0</v>
      </c>
      <c r="E15" s="366">
        <f t="shared" ref="E15:E59" si="9">(D15/$D$60)*100</f>
        <v>0</v>
      </c>
      <c r="G15" s="366"/>
      <c r="I15" s="366">
        <f t="shared" ref="I15:I59" si="10">(H15/$H$60)*100</f>
        <v>0</v>
      </c>
      <c r="J15" s="337">
        <v>0</v>
      </c>
      <c r="K15" s="366">
        <f t="shared" ref="K15:K53" si="11">(J15/$J$60)*100</f>
        <v>0</v>
      </c>
      <c r="M15" s="366"/>
      <c r="N15" s="337">
        <v>0</v>
      </c>
      <c r="O15" s="366">
        <f>(N15/$N$60)*100</f>
        <v>0</v>
      </c>
      <c r="P15" s="337">
        <v>0</v>
      </c>
      <c r="Q15" s="366">
        <f>(P15/$P$60)*100</f>
        <v>0</v>
      </c>
    </row>
    <row r="16" spans="1:17">
      <c r="A16" s="339" t="s">
        <v>218</v>
      </c>
      <c r="B16" s="337">
        <f>D16+F16+L16+H16+J16+P16+N16</f>
        <v>0</v>
      </c>
      <c r="C16" s="366">
        <f t="shared" si="8"/>
        <v>0</v>
      </c>
      <c r="D16" s="337">
        <v>0</v>
      </c>
      <c r="E16" s="366">
        <f t="shared" si="9"/>
        <v>0</v>
      </c>
      <c r="G16" s="366"/>
      <c r="I16" s="366">
        <f t="shared" si="10"/>
        <v>0</v>
      </c>
      <c r="J16" s="337">
        <v>0</v>
      </c>
      <c r="K16" s="366">
        <f t="shared" si="11"/>
        <v>0</v>
      </c>
      <c r="M16" s="366"/>
      <c r="N16" s="337">
        <v>0</v>
      </c>
      <c r="O16" s="366">
        <v>0</v>
      </c>
      <c r="P16" s="337">
        <v>0</v>
      </c>
      <c r="Q16" s="366">
        <f>(P16/$P$60)*100</f>
        <v>0</v>
      </c>
    </row>
    <row r="17" spans="1:17">
      <c r="A17" s="339" t="s">
        <v>219</v>
      </c>
      <c r="B17" s="337">
        <f>D17+F17+L17+H17+J17+P17+N17</f>
        <v>0</v>
      </c>
      <c r="C17" s="366">
        <f t="shared" si="8"/>
        <v>0</v>
      </c>
      <c r="D17" s="337">
        <v>0</v>
      </c>
      <c r="E17" s="366">
        <f t="shared" si="9"/>
        <v>0</v>
      </c>
      <c r="G17" s="366"/>
      <c r="I17" s="366">
        <f t="shared" si="10"/>
        <v>0</v>
      </c>
      <c r="J17" s="337">
        <v>0</v>
      </c>
      <c r="K17" s="366">
        <f t="shared" si="11"/>
        <v>0</v>
      </c>
      <c r="M17" s="366"/>
      <c r="N17" s="337">
        <v>0</v>
      </c>
      <c r="O17" s="366">
        <f t="shared" ref="O17:O59" si="12">(N17/$N$60)*100</f>
        <v>0</v>
      </c>
      <c r="P17" s="337">
        <v>0</v>
      </c>
      <c r="Q17" s="366">
        <f>(P17/$P$60)*100</f>
        <v>0</v>
      </c>
    </row>
    <row r="18" spans="1:17" ht="13.5" thickBot="1">
      <c r="A18" s="339" t="s">
        <v>220</v>
      </c>
      <c r="B18" s="337">
        <f>D18+F18+L18+H18+J18+P18+N18</f>
        <v>1.59375</v>
      </c>
      <c r="C18" s="366">
        <f t="shared" si="8"/>
        <v>0.76287444354727674</v>
      </c>
      <c r="D18" s="337">
        <v>0</v>
      </c>
      <c r="E18" s="366">
        <f t="shared" si="9"/>
        <v>0</v>
      </c>
      <c r="G18" s="366"/>
      <c r="I18" s="366">
        <f t="shared" si="10"/>
        <v>0</v>
      </c>
      <c r="J18" s="337">
        <v>0</v>
      </c>
      <c r="K18" s="366">
        <f t="shared" si="11"/>
        <v>0</v>
      </c>
      <c r="M18" s="366"/>
      <c r="N18" s="337">
        <v>0</v>
      </c>
      <c r="O18" s="366">
        <f t="shared" si="12"/>
        <v>0</v>
      </c>
      <c r="P18" s="337">
        <v>1.59375</v>
      </c>
      <c r="Q18" s="366">
        <f>(P18/$P$60)*100</f>
        <v>2.6545775537585596</v>
      </c>
    </row>
    <row r="19" spans="1:17" ht="13.5" thickBot="1">
      <c r="A19" s="357" t="s">
        <v>221</v>
      </c>
      <c r="B19" s="355">
        <f>SUM(B15:B18)</f>
        <v>1.59375</v>
      </c>
      <c r="C19" s="365">
        <f t="shared" si="8"/>
        <v>0.76287444354727674</v>
      </c>
      <c r="D19" s="356">
        <f>SUM(D15:D18)</f>
        <v>0</v>
      </c>
      <c r="E19" s="365">
        <f t="shared" si="9"/>
        <v>0</v>
      </c>
      <c r="F19" s="356"/>
      <c r="G19" s="365"/>
      <c r="H19" s="356"/>
      <c r="I19" s="365">
        <f t="shared" si="10"/>
        <v>0</v>
      </c>
      <c r="J19" s="356">
        <v>0</v>
      </c>
      <c r="K19" s="365">
        <f t="shared" si="11"/>
        <v>0</v>
      </c>
      <c r="L19" s="356"/>
      <c r="M19" s="365"/>
      <c r="N19" s="356">
        <f>SUM(N15:N18)</f>
        <v>0</v>
      </c>
      <c r="O19" s="365">
        <f t="shared" si="12"/>
        <v>0</v>
      </c>
      <c r="P19" s="356">
        <v>1.59375</v>
      </c>
      <c r="Q19" s="365">
        <f>(P19/$O$60)*100</f>
        <v>1.59375</v>
      </c>
    </row>
    <row r="20" spans="1:17" ht="16.5" customHeight="1">
      <c r="A20" s="339" t="s">
        <v>222</v>
      </c>
      <c r="B20" s="337">
        <f>D20+F20+L20+H20+J20+P20+N20</f>
        <v>0</v>
      </c>
      <c r="C20" s="366">
        <f t="shared" si="8"/>
        <v>0</v>
      </c>
      <c r="D20" s="337">
        <v>0</v>
      </c>
      <c r="E20" s="366">
        <f t="shared" si="9"/>
        <v>0</v>
      </c>
      <c r="G20" s="366"/>
      <c r="I20" s="366">
        <f t="shared" si="10"/>
        <v>0</v>
      </c>
      <c r="J20" s="337">
        <v>0</v>
      </c>
      <c r="K20" s="366">
        <f t="shared" si="11"/>
        <v>0</v>
      </c>
      <c r="M20" s="366"/>
      <c r="N20" s="337">
        <v>0</v>
      </c>
      <c r="O20" s="366">
        <f t="shared" si="12"/>
        <v>0</v>
      </c>
      <c r="P20" s="337">
        <v>0</v>
      </c>
      <c r="Q20" s="366">
        <f>(P20/$P$60)*100</f>
        <v>0</v>
      </c>
    </row>
    <row r="21" spans="1:17" ht="16.5" customHeight="1" thickBot="1">
      <c r="A21" s="339" t="s">
        <v>223</v>
      </c>
      <c r="B21" s="337">
        <f>D21+F21+L21+H21+J21+P21+N21</f>
        <v>0</v>
      </c>
      <c r="C21" s="366">
        <f t="shared" si="8"/>
        <v>0</v>
      </c>
      <c r="D21" s="337">
        <v>0</v>
      </c>
      <c r="E21" s="366">
        <f t="shared" si="9"/>
        <v>0</v>
      </c>
      <c r="G21" s="366"/>
      <c r="I21" s="366">
        <f t="shared" si="10"/>
        <v>0</v>
      </c>
      <c r="J21" s="337">
        <v>0</v>
      </c>
      <c r="K21" s="366">
        <f t="shared" si="11"/>
        <v>0</v>
      </c>
      <c r="M21" s="366"/>
      <c r="N21" s="337">
        <v>0</v>
      </c>
      <c r="O21" s="366">
        <f t="shared" si="12"/>
        <v>0</v>
      </c>
      <c r="P21" s="337">
        <v>0</v>
      </c>
      <c r="Q21" s="366">
        <f>(P21/$P$60)*100</f>
        <v>0</v>
      </c>
    </row>
    <row r="22" spans="1:17" ht="16.5" customHeight="1" thickBot="1">
      <c r="A22" s="357" t="s">
        <v>224</v>
      </c>
      <c r="B22" s="355">
        <f>SUM(B20:B21)</f>
        <v>0</v>
      </c>
      <c r="C22" s="365">
        <f t="shared" si="8"/>
        <v>0</v>
      </c>
      <c r="D22" s="356">
        <f>SUM(D20:D21)</f>
        <v>0</v>
      </c>
      <c r="E22" s="365">
        <f t="shared" si="9"/>
        <v>0</v>
      </c>
      <c r="F22" s="356"/>
      <c r="G22" s="365"/>
      <c r="H22" s="356"/>
      <c r="I22" s="365">
        <f t="shared" si="10"/>
        <v>0</v>
      </c>
      <c r="J22" s="356">
        <v>0</v>
      </c>
      <c r="K22" s="365">
        <f t="shared" si="11"/>
        <v>0</v>
      </c>
      <c r="L22" s="356"/>
      <c r="M22" s="365"/>
      <c r="N22" s="356">
        <f>SUM(N20:N21)</f>
        <v>0</v>
      </c>
      <c r="O22" s="365">
        <f t="shared" si="12"/>
        <v>0</v>
      </c>
      <c r="P22" s="356">
        <v>0</v>
      </c>
      <c r="Q22" s="365">
        <f t="shared" ref="Q22:Q57" si="13">(P22/$O$60)*100</f>
        <v>0</v>
      </c>
    </row>
    <row r="23" spans="1:17" ht="16.5" customHeight="1">
      <c r="A23" s="339" t="s">
        <v>225</v>
      </c>
      <c r="B23" s="337">
        <f t="shared" ref="B23:B28" si="14">D23+F23+L23+H23+J23+P23+N23</f>
        <v>0</v>
      </c>
      <c r="C23" s="366">
        <f t="shared" si="8"/>
        <v>0</v>
      </c>
      <c r="D23" s="337">
        <v>0</v>
      </c>
      <c r="E23" s="366">
        <f t="shared" si="9"/>
        <v>0</v>
      </c>
      <c r="G23" s="366"/>
      <c r="I23" s="366">
        <f t="shared" si="10"/>
        <v>0</v>
      </c>
      <c r="J23" s="337">
        <v>0</v>
      </c>
      <c r="K23" s="366">
        <f t="shared" si="11"/>
        <v>0</v>
      </c>
      <c r="M23" s="366"/>
      <c r="N23" s="337">
        <v>0</v>
      </c>
      <c r="O23" s="366">
        <f t="shared" si="12"/>
        <v>0</v>
      </c>
      <c r="P23" s="337">
        <v>0</v>
      </c>
      <c r="Q23" s="366">
        <f t="shared" si="13"/>
        <v>0</v>
      </c>
    </row>
    <row r="24" spans="1:17" s="460" customFormat="1" ht="16.5" customHeight="1">
      <c r="A24" s="339" t="s">
        <v>226</v>
      </c>
      <c r="B24" s="337">
        <f t="shared" si="14"/>
        <v>0</v>
      </c>
      <c r="C24" s="366">
        <f t="shared" si="8"/>
        <v>0</v>
      </c>
      <c r="D24" s="337">
        <v>0</v>
      </c>
      <c r="E24" s="366">
        <f t="shared" si="9"/>
        <v>0</v>
      </c>
      <c r="F24" s="337"/>
      <c r="G24" s="366"/>
      <c r="H24" s="337"/>
      <c r="I24" s="366">
        <f t="shared" si="10"/>
        <v>0</v>
      </c>
      <c r="J24" s="337">
        <v>0</v>
      </c>
      <c r="K24" s="366">
        <f t="shared" si="11"/>
        <v>0</v>
      </c>
      <c r="L24" s="337"/>
      <c r="M24" s="366"/>
      <c r="N24" s="337">
        <v>0</v>
      </c>
      <c r="O24" s="366">
        <f t="shared" si="12"/>
        <v>0</v>
      </c>
      <c r="P24" s="337">
        <v>0</v>
      </c>
      <c r="Q24" s="366">
        <f t="shared" si="13"/>
        <v>0</v>
      </c>
    </row>
    <row r="25" spans="1:17" ht="16.5" customHeight="1">
      <c r="A25" s="339" t="s">
        <v>227</v>
      </c>
      <c r="B25" s="337">
        <f t="shared" si="14"/>
        <v>0</v>
      </c>
      <c r="C25" s="366">
        <f t="shared" si="8"/>
        <v>0</v>
      </c>
      <c r="D25" s="337">
        <v>0</v>
      </c>
      <c r="E25" s="366">
        <f t="shared" si="9"/>
        <v>0</v>
      </c>
      <c r="G25" s="366"/>
      <c r="I25" s="366">
        <f t="shared" si="10"/>
        <v>0</v>
      </c>
      <c r="J25" s="337">
        <v>0</v>
      </c>
      <c r="K25" s="366">
        <f t="shared" si="11"/>
        <v>0</v>
      </c>
      <c r="M25" s="366"/>
      <c r="N25" s="337">
        <v>0</v>
      </c>
      <c r="O25" s="366">
        <f t="shared" si="12"/>
        <v>0</v>
      </c>
      <c r="P25" s="337">
        <v>0</v>
      </c>
      <c r="Q25" s="366">
        <f t="shared" si="13"/>
        <v>0</v>
      </c>
    </row>
    <row r="26" spans="1:17" s="461" customFormat="1" ht="16.5" customHeight="1">
      <c r="A26" s="339" t="s">
        <v>228</v>
      </c>
      <c r="B26" s="337">
        <f t="shared" si="14"/>
        <v>0</v>
      </c>
      <c r="C26" s="366">
        <f t="shared" si="8"/>
        <v>0</v>
      </c>
      <c r="D26" s="337">
        <v>0</v>
      </c>
      <c r="E26" s="366">
        <f t="shared" si="9"/>
        <v>0</v>
      </c>
      <c r="F26" s="337"/>
      <c r="G26" s="366"/>
      <c r="H26" s="337"/>
      <c r="I26" s="366">
        <f t="shared" si="10"/>
        <v>0</v>
      </c>
      <c r="J26" s="337">
        <v>0</v>
      </c>
      <c r="K26" s="366">
        <f t="shared" si="11"/>
        <v>0</v>
      </c>
      <c r="L26" s="337"/>
      <c r="M26" s="366"/>
      <c r="N26" s="337">
        <v>0</v>
      </c>
      <c r="O26" s="366">
        <f t="shared" si="12"/>
        <v>0</v>
      </c>
      <c r="P26" s="337">
        <v>0</v>
      </c>
      <c r="Q26" s="366">
        <f t="shared" si="13"/>
        <v>0</v>
      </c>
    </row>
    <row r="27" spans="1:17">
      <c r="A27" s="339" t="s">
        <v>229</v>
      </c>
      <c r="B27" s="337">
        <f t="shared" si="14"/>
        <v>0</v>
      </c>
      <c r="C27" s="366">
        <f t="shared" si="8"/>
        <v>0</v>
      </c>
      <c r="D27" s="337">
        <v>0</v>
      </c>
      <c r="E27" s="366">
        <f t="shared" si="9"/>
        <v>0</v>
      </c>
      <c r="G27" s="366"/>
      <c r="I27" s="366">
        <f t="shared" si="10"/>
        <v>0</v>
      </c>
      <c r="J27" s="337">
        <v>0</v>
      </c>
      <c r="K27" s="366">
        <f t="shared" si="11"/>
        <v>0</v>
      </c>
      <c r="M27" s="366"/>
      <c r="N27" s="337">
        <v>0</v>
      </c>
      <c r="O27" s="366">
        <f t="shared" si="12"/>
        <v>0</v>
      </c>
      <c r="P27" s="337">
        <v>0</v>
      </c>
      <c r="Q27" s="366">
        <f t="shared" si="13"/>
        <v>0</v>
      </c>
    </row>
    <row r="28" spans="1:17" s="385" customFormat="1" ht="16.5" customHeight="1" thickBot="1">
      <c r="A28" s="339" t="s">
        <v>230</v>
      </c>
      <c r="B28" s="337">
        <f t="shared" si="14"/>
        <v>0</v>
      </c>
      <c r="C28" s="366">
        <f t="shared" si="8"/>
        <v>0</v>
      </c>
      <c r="D28" s="337">
        <v>0</v>
      </c>
      <c r="E28" s="366">
        <f t="shared" si="9"/>
        <v>0</v>
      </c>
      <c r="F28" s="337"/>
      <c r="G28" s="366"/>
      <c r="H28" s="337"/>
      <c r="I28" s="366">
        <f t="shared" si="10"/>
        <v>0</v>
      </c>
      <c r="J28" s="337">
        <v>0</v>
      </c>
      <c r="K28" s="366">
        <f t="shared" si="11"/>
        <v>0</v>
      </c>
      <c r="L28" s="337"/>
      <c r="M28" s="366"/>
      <c r="N28" s="337">
        <v>0</v>
      </c>
      <c r="O28" s="366">
        <f t="shared" si="12"/>
        <v>0</v>
      </c>
      <c r="P28" s="337">
        <v>0</v>
      </c>
      <c r="Q28" s="366">
        <f t="shared" si="13"/>
        <v>0</v>
      </c>
    </row>
    <row r="29" spans="1:17" s="385" customFormat="1" ht="16.5" customHeight="1" thickBot="1">
      <c r="A29" s="357" t="s">
        <v>435</v>
      </c>
      <c r="B29" s="355">
        <f>SUM(B23:B28)</f>
        <v>0</v>
      </c>
      <c r="C29" s="365">
        <f t="shared" si="8"/>
        <v>0</v>
      </c>
      <c r="D29" s="356">
        <f>SUM(D23:D28)</f>
        <v>0</v>
      </c>
      <c r="E29" s="365">
        <f t="shared" si="9"/>
        <v>0</v>
      </c>
      <c r="F29" s="356"/>
      <c r="G29" s="365"/>
      <c r="H29" s="356"/>
      <c r="I29" s="365">
        <f t="shared" si="10"/>
        <v>0</v>
      </c>
      <c r="J29" s="356">
        <v>0</v>
      </c>
      <c r="K29" s="365">
        <f t="shared" si="11"/>
        <v>0</v>
      </c>
      <c r="L29" s="356"/>
      <c r="M29" s="365"/>
      <c r="N29" s="356">
        <f>SUM(N23:N28)</f>
        <v>0</v>
      </c>
      <c r="O29" s="365">
        <f t="shared" si="12"/>
        <v>0</v>
      </c>
      <c r="P29" s="356"/>
      <c r="Q29" s="365">
        <f t="shared" si="13"/>
        <v>0</v>
      </c>
    </row>
    <row r="30" spans="1:17">
      <c r="A30" s="339" t="s">
        <v>232</v>
      </c>
      <c r="B30" s="337">
        <f>D30+F30+L30+H30+J30+P30+N30</f>
        <v>0</v>
      </c>
      <c r="C30" s="366">
        <f t="shared" si="8"/>
        <v>0</v>
      </c>
      <c r="D30" s="337">
        <v>0</v>
      </c>
      <c r="E30" s="366">
        <f t="shared" si="9"/>
        <v>0</v>
      </c>
      <c r="G30" s="366"/>
      <c r="I30" s="366">
        <f t="shared" si="10"/>
        <v>0</v>
      </c>
      <c r="J30" s="337">
        <v>0</v>
      </c>
      <c r="K30" s="366">
        <f t="shared" si="11"/>
        <v>0</v>
      </c>
      <c r="M30" s="366"/>
      <c r="N30" s="337">
        <v>0</v>
      </c>
      <c r="O30" s="366">
        <f t="shared" si="12"/>
        <v>0</v>
      </c>
      <c r="P30" s="337">
        <v>0</v>
      </c>
      <c r="Q30" s="366">
        <f t="shared" si="13"/>
        <v>0</v>
      </c>
    </row>
    <row r="31" spans="1:17">
      <c r="A31" s="339" t="s">
        <v>233</v>
      </c>
      <c r="B31" s="337">
        <f>D31+F31+L31+H31+J31+P31+N31</f>
        <v>0</v>
      </c>
      <c r="C31" s="366">
        <f t="shared" si="8"/>
        <v>0</v>
      </c>
      <c r="D31" s="337">
        <v>0</v>
      </c>
      <c r="E31" s="366">
        <f t="shared" si="9"/>
        <v>0</v>
      </c>
      <c r="G31" s="366"/>
      <c r="I31" s="366">
        <f t="shared" si="10"/>
        <v>0</v>
      </c>
      <c r="J31" s="337">
        <v>0</v>
      </c>
      <c r="K31" s="366">
        <f t="shared" si="11"/>
        <v>0</v>
      </c>
      <c r="M31" s="366"/>
      <c r="N31" s="337">
        <v>0</v>
      </c>
      <c r="O31" s="366">
        <f t="shared" si="12"/>
        <v>0</v>
      </c>
      <c r="P31" s="337">
        <v>0</v>
      </c>
      <c r="Q31" s="366">
        <f t="shared" si="13"/>
        <v>0</v>
      </c>
    </row>
    <row r="32" spans="1:17">
      <c r="A32" s="339" t="s">
        <v>234</v>
      </c>
      <c r="B32" s="337">
        <f>D32+F32+L32+H32+J32+P32+N32</f>
        <v>0</v>
      </c>
      <c r="C32" s="366">
        <f t="shared" si="8"/>
        <v>0</v>
      </c>
      <c r="D32" s="337">
        <v>0</v>
      </c>
      <c r="E32" s="366">
        <f t="shared" si="9"/>
        <v>0</v>
      </c>
      <c r="G32" s="366"/>
      <c r="I32" s="366">
        <f t="shared" si="10"/>
        <v>0</v>
      </c>
      <c r="J32" s="337">
        <v>0</v>
      </c>
      <c r="K32" s="366">
        <f t="shared" si="11"/>
        <v>0</v>
      </c>
      <c r="M32" s="366"/>
      <c r="N32" s="337">
        <v>0</v>
      </c>
      <c r="O32" s="366">
        <f t="shared" si="12"/>
        <v>0</v>
      </c>
      <c r="P32" s="337">
        <v>0</v>
      </c>
      <c r="Q32" s="366">
        <f t="shared" si="13"/>
        <v>0</v>
      </c>
    </row>
    <row r="33" spans="1:17">
      <c r="A33" s="339" t="s">
        <v>235</v>
      </c>
      <c r="B33" s="337">
        <f>D33+F33+L33+H33+J33+P33+N33</f>
        <v>0</v>
      </c>
      <c r="C33" s="366">
        <f t="shared" si="8"/>
        <v>0</v>
      </c>
      <c r="D33" s="337">
        <v>0</v>
      </c>
      <c r="E33" s="366">
        <f t="shared" si="9"/>
        <v>0</v>
      </c>
      <c r="G33" s="366"/>
      <c r="I33" s="366">
        <f t="shared" si="10"/>
        <v>0</v>
      </c>
      <c r="J33" s="337">
        <v>0</v>
      </c>
      <c r="K33" s="366">
        <f t="shared" si="11"/>
        <v>0</v>
      </c>
      <c r="M33" s="366"/>
      <c r="N33" s="337">
        <v>0</v>
      </c>
      <c r="O33" s="366">
        <f t="shared" si="12"/>
        <v>0</v>
      </c>
      <c r="P33" s="337">
        <v>0</v>
      </c>
      <c r="Q33" s="366">
        <f t="shared" si="13"/>
        <v>0</v>
      </c>
    </row>
    <row r="34" spans="1:17" ht="13.5" thickBot="1">
      <c r="A34" s="339" t="s">
        <v>236</v>
      </c>
      <c r="B34" s="337">
        <f>D34+F34+L34+H34+J34+P34+N34</f>
        <v>15.75</v>
      </c>
      <c r="C34" s="366">
        <f t="shared" si="8"/>
        <v>7.5389945009377941</v>
      </c>
      <c r="D34" s="337">
        <v>0</v>
      </c>
      <c r="E34" s="366">
        <f t="shared" si="9"/>
        <v>0</v>
      </c>
      <c r="G34" s="366"/>
      <c r="I34" s="366">
        <f t="shared" si="10"/>
        <v>0</v>
      </c>
      <c r="J34" s="337">
        <v>0</v>
      </c>
      <c r="K34" s="366">
        <f t="shared" si="11"/>
        <v>0</v>
      </c>
      <c r="M34" s="366"/>
      <c r="N34" s="337">
        <v>0</v>
      </c>
      <c r="O34" s="366">
        <f t="shared" si="12"/>
        <v>0</v>
      </c>
      <c r="P34" s="337">
        <v>15.75</v>
      </c>
      <c r="Q34" s="366">
        <f t="shared" si="13"/>
        <v>15.75</v>
      </c>
    </row>
    <row r="35" spans="1:17" ht="13.5" thickBot="1">
      <c r="A35" s="357" t="s">
        <v>237</v>
      </c>
      <c r="B35" s="355">
        <f>SUM(B30:B34)</f>
        <v>15.75</v>
      </c>
      <c r="C35" s="365">
        <f t="shared" si="8"/>
        <v>7.5389945009377941</v>
      </c>
      <c r="D35" s="356">
        <f>SUM(D30:D34)</f>
        <v>0</v>
      </c>
      <c r="E35" s="365">
        <f t="shared" si="9"/>
        <v>0</v>
      </c>
      <c r="F35" s="356"/>
      <c r="G35" s="365"/>
      <c r="H35" s="356"/>
      <c r="I35" s="365">
        <f t="shared" si="10"/>
        <v>0</v>
      </c>
      <c r="J35" s="356">
        <v>0</v>
      </c>
      <c r="K35" s="365">
        <f t="shared" si="11"/>
        <v>0</v>
      </c>
      <c r="L35" s="356"/>
      <c r="M35" s="365"/>
      <c r="N35" s="356">
        <f>SUM(N30:N34)</f>
        <v>0</v>
      </c>
      <c r="O35" s="365">
        <f t="shared" si="12"/>
        <v>0</v>
      </c>
      <c r="P35" s="356">
        <v>15.75</v>
      </c>
      <c r="Q35" s="365">
        <f t="shared" si="13"/>
        <v>15.75</v>
      </c>
    </row>
    <row r="36" spans="1:17">
      <c r="A36" s="339" t="s">
        <v>238</v>
      </c>
      <c r="B36" s="337">
        <f>D36+F36+L36+H36+J36+P36+N36</f>
        <v>0</v>
      </c>
      <c r="C36" s="366">
        <f t="shared" si="8"/>
        <v>0</v>
      </c>
      <c r="D36" s="337">
        <v>0</v>
      </c>
      <c r="E36" s="366">
        <f t="shared" si="9"/>
        <v>0</v>
      </c>
      <c r="G36" s="366"/>
      <c r="I36" s="366">
        <f t="shared" si="10"/>
        <v>0</v>
      </c>
      <c r="J36" s="337">
        <v>0</v>
      </c>
      <c r="K36" s="366">
        <f t="shared" si="11"/>
        <v>0</v>
      </c>
      <c r="M36" s="366"/>
      <c r="N36" s="337">
        <v>0</v>
      </c>
      <c r="O36" s="366">
        <f t="shared" si="12"/>
        <v>0</v>
      </c>
      <c r="P36" s="337">
        <v>0</v>
      </c>
      <c r="Q36" s="366">
        <f t="shared" si="13"/>
        <v>0</v>
      </c>
    </row>
    <row r="37" spans="1:17" ht="13.5" thickBot="1">
      <c r="A37" s="339" t="s">
        <v>239</v>
      </c>
      <c r="B37" s="337">
        <f>D37+F37+L37+H37+J37+P37+N37</f>
        <v>6.3275000000000006</v>
      </c>
      <c r="C37" s="366">
        <f t="shared" si="8"/>
        <v>3.0287611241069139</v>
      </c>
      <c r="D37" s="337">
        <v>0</v>
      </c>
      <c r="E37" s="366">
        <f t="shared" si="9"/>
        <v>0</v>
      </c>
      <c r="G37" s="366"/>
      <c r="H37" s="337">
        <v>3.5</v>
      </c>
      <c r="I37" s="366">
        <f t="shared" si="10"/>
        <v>3.5330338666532075</v>
      </c>
      <c r="J37" s="337">
        <v>0</v>
      </c>
      <c r="K37" s="366">
        <f t="shared" si="11"/>
        <v>0</v>
      </c>
      <c r="M37" s="366"/>
      <c r="N37" s="337">
        <v>0</v>
      </c>
      <c r="O37" s="366">
        <f t="shared" si="12"/>
        <v>0</v>
      </c>
      <c r="P37" s="337">
        <v>2.8275000000000001</v>
      </c>
      <c r="Q37" s="366">
        <f t="shared" si="13"/>
        <v>2.8275000000000001</v>
      </c>
    </row>
    <row r="38" spans="1:17" ht="13.5" thickBot="1">
      <c r="A38" s="357" t="s">
        <v>436</v>
      </c>
      <c r="B38" s="355">
        <f>SUM(B36:B37)</f>
        <v>6.3275000000000006</v>
      </c>
      <c r="C38" s="365">
        <f t="shared" si="8"/>
        <v>3.0287611241069139</v>
      </c>
      <c r="D38" s="356">
        <f>SUM(D36:D37)</f>
        <v>0</v>
      </c>
      <c r="E38" s="365">
        <f t="shared" si="9"/>
        <v>0</v>
      </c>
      <c r="F38" s="356"/>
      <c r="G38" s="365"/>
      <c r="H38" s="356">
        <v>3.5</v>
      </c>
      <c r="I38" s="365">
        <f t="shared" si="10"/>
        <v>3.5330338666532075</v>
      </c>
      <c r="J38" s="356">
        <v>0</v>
      </c>
      <c r="K38" s="365">
        <f t="shared" si="11"/>
        <v>0</v>
      </c>
      <c r="L38" s="356"/>
      <c r="M38" s="365"/>
      <c r="N38" s="356">
        <f>SUM(N36:N37)</f>
        <v>0</v>
      </c>
      <c r="O38" s="365">
        <f t="shared" si="12"/>
        <v>0</v>
      </c>
      <c r="P38" s="356">
        <v>2.8275000000000001</v>
      </c>
      <c r="Q38" s="365">
        <f t="shared" si="13"/>
        <v>2.8275000000000001</v>
      </c>
    </row>
    <row r="39" spans="1:17">
      <c r="A39" s="339" t="s">
        <v>241</v>
      </c>
      <c r="B39" s="337">
        <f>D39+F39+L39+H39+J39+P39+N39</f>
        <v>0</v>
      </c>
      <c r="C39" s="366">
        <f t="shared" si="8"/>
        <v>0</v>
      </c>
      <c r="D39" s="337">
        <v>0</v>
      </c>
      <c r="E39" s="366">
        <f t="shared" si="9"/>
        <v>0</v>
      </c>
      <c r="G39" s="366"/>
      <c r="I39" s="366">
        <f t="shared" si="10"/>
        <v>0</v>
      </c>
      <c r="J39" s="337">
        <v>0</v>
      </c>
      <c r="K39" s="366">
        <f t="shared" si="11"/>
        <v>0</v>
      </c>
      <c r="M39" s="366"/>
      <c r="N39" s="337">
        <v>0</v>
      </c>
      <c r="O39" s="366">
        <f t="shared" si="12"/>
        <v>0</v>
      </c>
      <c r="P39" s="337">
        <v>0</v>
      </c>
      <c r="Q39" s="366">
        <f t="shared" si="13"/>
        <v>0</v>
      </c>
    </row>
    <row r="40" spans="1:17">
      <c r="A40" s="339" t="s">
        <v>242</v>
      </c>
      <c r="B40" s="337">
        <f>D40+F40+L40+H40+J40+P40+N40</f>
        <v>0</v>
      </c>
      <c r="C40" s="366">
        <f t="shared" si="8"/>
        <v>0</v>
      </c>
      <c r="D40" s="337">
        <v>0</v>
      </c>
      <c r="E40" s="366">
        <f t="shared" si="9"/>
        <v>0</v>
      </c>
      <c r="G40" s="366"/>
      <c r="I40" s="366">
        <f t="shared" si="10"/>
        <v>0</v>
      </c>
      <c r="J40" s="337">
        <v>0</v>
      </c>
      <c r="K40" s="366">
        <f t="shared" si="11"/>
        <v>0</v>
      </c>
      <c r="M40" s="366"/>
      <c r="N40" s="337">
        <v>0</v>
      </c>
      <c r="O40" s="366">
        <f t="shared" si="12"/>
        <v>0</v>
      </c>
      <c r="P40" s="337">
        <v>0</v>
      </c>
      <c r="Q40" s="366">
        <f t="shared" si="13"/>
        <v>0</v>
      </c>
    </row>
    <row r="41" spans="1:17" ht="13.5" thickBot="1">
      <c r="A41" s="339" t="s">
        <v>243</v>
      </c>
      <c r="B41" s="337">
        <f>D41+F41+L41+H41+J41+P41+N41</f>
        <v>0</v>
      </c>
      <c r="C41" s="366">
        <f t="shared" si="8"/>
        <v>0</v>
      </c>
      <c r="D41" s="337">
        <v>0</v>
      </c>
      <c r="E41" s="366">
        <f t="shared" si="9"/>
        <v>0</v>
      </c>
      <c r="G41" s="366"/>
      <c r="I41" s="366">
        <f t="shared" si="10"/>
        <v>0</v>
      </c>
      <c r="J41" s="337">
        <v>0</v>
      </c>
      <c r="K41" s="366">
        <f t="shared" si="11"/>
        <v>0</v>
      </c>
      <c r="M41" s="366"/>
      <c r="N41" s="337">
        <v>0</v>
      </c>
      <c r="O41" s="366">
        <f t="shared" si="12"/>
        <v>0</v>
      </c>
      <c r="P41" s="337">
        <v>0</v>
      </c>
      <c r="Q41" s="366">
        <f t="shared" si="13"/>
        <v>0</v>
      </c>
    </row>
    <row r="42" spans="1:17" ht="13.5" thickBot="1">
      <c r="A42" s="357" t="s">
        <v>244</v>
      </c>
      <c r="B42" s="355">
        <f>SUM(B39:B41)</f>
        <v>0</v>
      </c>
      <c r="C42" s="365">
        <f t="shared" si="8"/>
        <v>0</v>
      </c>
      <c r="D42" s="356">
        <f>SUM(D39:D41)</f>
        <v>0</v>
      </c>
      <c r="E42" s="365">
        <f t="shared" si="9"/>
        <v>0</v>
      </c>
      <c r="F42" s="356"/>
      <c r="G42" s="365"/>
      <c r="H42" s="356"/>
      <c r="I42" s="365">
        <f t="shared" si="10"/>
        <v>0</v>
      </c>
      <c r="J42" s="356">
        <v>0</v>
      </c>
      <c r="K42" s="365">
        <f t="shared" si="11"/>
        <v>0</v>
      </c>
      <c r="L42" s="356"/>
      <c r="M42" s="365"/>
      <c r="N42" s="356">
        <f>SUM(N39:N41)</f>
        <v>0</v>
      </c>
      <c r="O42" s="365">
        <f t="shared" si="12"/>
        <v>0</v>
      </c>
      <c r="P42" s="356">
        <v>0</v>
      </c>
      <c r="Q42" s="365">
        <f t="shared" si="13"/>
        <v>0</v>
      </c>
    </row>
    <row r="43" spans="1:17">
      <c r="A43" s="339" t="s">
        <v>245</v>
      </c>
      <c r="B43" s="337">
        <f t="shared" ref="B43:B49" si="15">D43+F43+L43+H43+J43+P43+N43</f>
        <v>0</v>
      </c>
      <c r="C43" s="366">
        <f t="shared" si="8"/>
        <v>0</v>
      </c>
      <c r="D43" s="337">
        <v>0</v>
      </c>
      <c r="E43" s="366">
        <f t="shared" si="9"/>
        <v>0</v>
      </c>
      <c r="G43" s="366"/>
      <c r="I43" s="366">
        <f t="shared" si="10"/>
        <v>0</v>
      </c>
      <c r="J43" s="337">
        <v>0</v>
      </c>
      <c r="K43" s="366">
        <f t="shared" si="11"/>
        <v>0</v>
      </c>
      <c r="M43" s="366"/>
      <c r="N43" s="337">
        <v>0</v>
      </c>
      <c r="O43" s="366">
        <f t="shared" si="12"/>
        <v>0</v>
      </c>
      <c r="P43" s="337">
        <v>0</v>
      </c>
      <c r="Q43" s="366">
        <f t="shared" si="13"/>
        <v>0</v>
      </c>
    </row>
    <row r="44" spans="1:17">
      <c r="A44" s="339" t="s">
        <v>246</v>
      </c>
      <c r="B44" s="337">
        <f t="shared" si="15"/>
        <v>0</v>
      </c>
      <c r="C44" s="366">
        <f t="shared" si="8"/>
        <v>0</v>
      </c>
      <c r="D44" s="337">
        <v>0</v>
      </c>
      <c r="E44" s="366">
        <f t="shared" si="9"/>
        <v>0</v>
      </c>
      <c r="G44" s="366"/>
      <c r="I44" s="366">
        <f t="shared" si="10"/>
        <v>0</v>
      </c>
      <c r="J44" s="337">
        <v>0</v>
      </c>
      <c r="K44" s="366">
        <f t="shared" si="11"/>
        <v>0</v>
      </c>
      <c r="M44" s="366"/>
      <c r="N44" s="337">
        <v>0</v>
      </c>
      <c r="O44" s="366">
        <f t="shared" si="12"/>
        <v>0</v>
      </c>
      <c r="P44" s="337">
        <v>0</v>
      </c>
      <c r="Q44" s="366">
        <f t="shared" si="13"/>
        <v>0</v>
      </c>
    </row>
    <row r="45" spans="1:17">
      <c r="A45" s="339" t="s">
        <v>247</v>
      </c>
      <c r="B45" s="337">
        <f t="shared" si="15"/>
        <v>0</v>
      </c>
      <c r="C45" s="366">
        <f t="shared" si="8"/>
        <v>0</v>
      </c>
      <c r="D45" s="337">
        <v>0</v>
      </c>
      <c r="E45" s="366">
        <f t="shared" si="9"/>
        <v>0</v>
      </c>
      <c r="G45" s="366"/>
      <c r="I45" s="366">
        <f t="shared" si="10"/>
        <v>0</v>
      </c>
      <c r="J45" s="337">
        <v>0</v>
      </c>
      <c r="K45" s="366">
        <f t="shared" si="11"/>
        <v>0</v>
      </c>
      <c r="M45" s="366"/>
      <c r="N45" s="337">
        <v>0</v>
      </c>
      <c r="O45" s="366">
        <f t="shared" si="12"/>
        <v>0</v>
      </c>
      <c r="P45" s="337">
        <v>0</v>
      </c>
      <c r="Q45" s="366">
        <f t="shared" si="13"/>
        <v>0</v>
      </c>
    </row>
    <row r="46" spans="1:17">
      <c r="A46" s="339" t="s">
        <v>248</v>
      </c>
      <c r="B46" s="337">
        <f t="shared" si="15"/>
        <v>0</v>
      </c>
      <c r="C46" s="366">
        <f t="shared" si="8"/>
        <v>0</v>
      </c>
      <c r="D46" s="337">
        <v>0</v>
      </c>
      <c r="E46" s="366">
        <f t="shared" si="9"/>
        <v>0</v>
      </c>
      <c r="G46" s="366"/>
      <c r="I46" s="366">
        <f t="shared" si="10"/>
        <v>0</v>
      </c>
      <c r="J46" s="337">
        <v>0</v>
      </c>
      <c r="K46" s="366">
        <f t="shared" si="11"/>
        <v>0</v>
      </c>
      <c r="M46" s="366"/>
      <c r="N46" s="337">
        <v>0</v>
      </c>
      <c r="O46" s="366">
        <f t="shared" si="12"/>
        <v>0</v>
      </c>
      <c r="P46" s="337">
        <v>0</v>
      </c>
      <c r="Q46" s="366">
        <f t="shared" si="13"/>
        <v>0</v>
      </c>
    </row>
    <row r="47" spans="1:17">
      <c r="A47" s="339" t="s">
        <v>249</v>
      </c>
      <c r="B47" s="337">
        <f t="shared" si="15"/>
        <v>0</v>
      </c>
      <c r="C47" s="366">
        <f t="shared" si="8"/>
        <v>0</v>
      </c>
      <c r="D47" s="337">
        <v>0</v>
      </c>
      <c r="E47" s="366">
        <f t="shared" si="9"/>
        <v>0</v>
      </c>
      <c r="G47" s="366"/>
      <c r="I47" s="366">
        <f t="shared" si="10"/>
        <v>0</v>
      </c>
      <c r="J47" s="337">
        <v>0</v>
      </c>
      <c r="K47" s="366">
        <f t="shared" si="11"/>
        <v>0</v>
      </c>
      <c r="M47" s="366"/>
      <c r="N47" s="337">
        <v>0</v>
      </c>
      <c r="O47" s="366">
        <f t="shared" si="12"/>
        <v>0</v>
      </c>
      <c r="P47" s="337">
        <v>0</v>
      </c>
      <c r="Q47" s="366">
        <f t="shared" si="13"/>
        <v>0</v>
      </c>
    </row>
    <row r="48" spans="1:17">
      <c r="A48" s="339" t="s">
        <v>250</v>
      </c>
      <c r="B48" s="337">
        <f t="shared" si="15"/>
        <v>0</v>
      </c>
      <c r="C48" s="366">
        <f t="shared" si="8"/>
        <v>0</v>
      </c>
      <c r="D48" s="337">
        <v>0</v>
      </c>
      <c r="E48" s="366">
        <f t="shared" si="9"/>
        <v>0</v>
      </c>
      <c r="G48" s="366"/>
      <c r="I48" s="366">
        <f t="shared" si="10"/>
        <v>0</v>
      </c>
      <c r="J48" s="337">
        <v>0</v>
      </c>
      <c r="K48" s="366">
        <f t="shared" si="11"/>
        <v>0</v>
      </c>
      <c r="M48" s="366"/>
      <c r="N48" s="337">
        <v>0</v>
      </c>
      <c r="O48" s="366">
        <f t="shared" si="12"/>
        <v>0</v>
      </c>
      <c r="P48" s="337">
        <v>0</v>
      </c>
      <c r="Q48" s="366">
        <f t="shared" si="13"/>
        <v>0</v>
      </c>
    </row>
    <row r="49" spans="1:17" ht="13.5" thickBot="1">
      <c r="A49" s="339" t="s">
        <v>251</v>
      </c>
      <c r="B49" s="337">
        <f t="shared" si="15"/>
        <v>0</v>
      </c>
      <c r="C49" s="366">
        <f t="shared" si="8"/>
        <v>0</v>
      </c>
      <c r="D49" s="337">
        <v>0</v>
      </c>
      <c r="E49" s="366">
        <f t="shared" si="9"/>
        <v>0</v>
      </c>
      <c r="G49" s="366"/>
      <c r="I49" s="366">
        <f t="shared" si="10"/>
        <v>0</v>
      </c>
      <c r="J49" s="337">
        <v>0</v>
      </c>
      <c r="K49" s="366">
        <f t="shared" si="11"/>
        <v>0</v>
      </c>
      <c r="M49" s="366"/>
      <c r="N49" s="337">
        <v>0</v>
      </c>
      <c r="O49" s="366">
        <f t="shared" si="12"/>
        <v>0</v>
      </c>
      <c r="P49" s="337">
        <v>0</v>
      </c>
      <c r="Q49" s="366">
        <f t="shared" si="13"/>
        <v>0</v>
      </c>
    </row>
    <row r="50" spans="1:17" ht="13.5" thickBot="1">
      <c r="A50" s="357" t="s">
        <v>252</v>
      </c>
      <c r="B50" s="356">
        <f>SUM(B43:B49)</f>
        <v>0</v>
      </c>
      <c r="C50" s="365">
        <f t="shared" si="8"/>
        <v>0</v>
      </c>
      <c r="D50" s="356">
        <f>SUM(D43:D49)</f>
        <v>0</v>
      </c>
      <c r="E50" s="365">
        <f t="shared" si="9"/>
        <v>0</v>
      </c>
      <c r="F50" s="356"/>
      <c r="G50" s="365"/>
      <c r="H50" s="356"/>
      <c r="I50" s="365">
        <f t="shared" si="10"/>
        <v>0</v>
      </c>
      <c r="J50" s="356">
        <v>0</v>
      </c>
      <c r="K50" s="365">
        <f t="shared" si="11"/>
        <v>0</v>
      </c>
      <c r="L50" s="356"/>
      <c r="M50" s="365"/>
      <c r="N50" s="356">
        <f>SUM(N43:N49)</f>
        <v>0</v>
      </c>
      <c r="O50" s="365">
        <f t="shared" si="12"/>
        <v>0</v>
      </c>
      <c r="P50" s="356">
        <v>0</v>
      </c>
      <c r="Q50" s="365">
        <f t="shared" si="13"/>
        <v>0</v>
      </c>
    </row>
    <row r="51" spans="1:17">
      <c r="A51" s="339" t="s">
        <v>253</v>
      </c>
      <c r="B51" s="337">
        <f>D51+F51+L51+H51+J51+P51+N51</f>
        <v>2.4</v>
      </c>
      <c r="C51" s="366">
        <f t="shared" si="8"/>
        <v>1.1487991620476639</v>
      </c>
      <c r="D51" s="337">
        <v>0</v>
      </c>
      <c r="E51" s="366">
        <f t="shared" si="9"/>
        <v>0</v>
      </c>
      <c r="G51" s="366"/>
      <c r="H51" s="337">
        <v>2.4</v>
      </c>
      <c r="I51" s="366">
        <f t="shared" si="10"/>
        <v>2.4226517942764851</v>
      </c>
      <c r="J51" s="337">
        <v>0</v>
      </c>
      <c r="K51" s="366">
        <f t="shared" si="11"/>
        <v>0</v>
      </c>
      <c r="M51" s="366"/>
      <c r="N51" s="337">
        <v>0</v>
      </c>
      <c r="O51" s="366">
        <f t="shared" si="12"/>
        <v>0</v>
      </c>
      <c r="P51" s="337">
        <v>0</v>
      </c>
      <c r="Q51" s="366">
        <f t="shared" si="13"/>
        <v>0</v>
      </c>
    </row>
    <row r="52" spans="1:17" ht="13.5" thickBot="1">
      <c r="A52" s="339" t="s">
        <v>254</v>
      </c>
      <c r="B52" s="337">
        <f>D52+F52+L52+H52+J52+P52+N52</f>
        <v>18.176806410000001</v>
      </c>
      <c r="C52" s="366">
        <f t="shared" si="8"/>
        <v>8.7006249885460853</v>
      </c>
      <c r="D52" s="337">
        <v>0</v>
      </c>
      <c r="E52" s="366">
        <f t="shared" si="9"/>
        <v>0</v>
      </c>
      <c r="G52" s="366"/>
      <c r="H52" s="337">
        <v>12.4</v>
      </c>
      <c r="I52" s="366">
        <f t="shared" si="10"/>
        <v>12.517034270428507</v>
      </c>
      <c r="J52" s="337">
        <v>0</v>
      </c>
      <c r="K52" s="366">
        <f t="shared" si="11"/>
        <v>0</v>
      </c>
      <c r="M52" s="366"/>
      <c r="N52" s="337">
        <v>0</v>
      </c>
      <c r="O52" s="366">
        <f t="shared" si="12"/>
        <v>0</v>
      </c>
      <c r="P52" s="337">
        <v>5.7768064099999998</v>
      </c>
      <c r="Q52" s="366">
        <f t="shared" si="13"/>
        <v>5.7768064099999998</v>
      </c>
    </row>
    <row r="53" spans="1:17" ht="13.5" thickBot="1">
      <c r="A53" s="357" t="s">
        <v>255</v>
      </c>
      <c r="B53" s="358">
        <f>SUM(B51:B52)</f>
        <v>20.57680641</v>
      </c>
      <c r="C53" s="1301">
        <f t="shared" si="8"/>
        <v>9.8494241505937481</v>
      </c>
      <c r="D53" s="356">
        <f>SUM(D51:D52)</f>
        <v>0</v>
      </c>
      <c r="E53" s="365">
        <f t="shared" si="9"/>
        <v>0</v>
      </c>
      <c r="F53" s="356"/>
      <c r="G53" s="365"/>
      <c r="H53" s="356">
        <v>14.8</v>
      </c>
      <c r="I53" s="365">
        <f t="shared" si="10"/>
        <v>14.939686064704993</v>
      </c>
      <c r="J53" s="356">
        <v>0</v>
      </c>
      <c r="K53" s="365">
        <f t="shared" si="11"/>
        <v>0</v>
      </c>
      <c r="L53" s="356"/>
      <c r="M53" s="365"/>
      <c r="N53" s="356">
        <f>SUM(N51:N52)</f>
        <v>0</v>
      </c>
      <c r="O53" s="365">
        <f t="shared" si="12"/>
        <v>0</v>
      </c>
      <c r="P53" s="356">
        <v>5.7768064099999998</v>
      </c>
      <c r="Q53" s="365">
        <f t="shared" si="13"/>
        <v>5.7768064099999998</v>
      </c>
    </row>
    <row r="54" spans="1:17" ht="13.5" thickBot="1">
      <c r="A54" s="358" t="s">
        <v>256</v>
      </c>
      <c r="B54" s="363">
        <f>D54+F54+L54+H54+J54+P54+N54</f>
        <v>0</v>
      </c>
      <c r="C54" s="1301">
        <f t="shared" si="8"/>
        <v>0</v>
      </c>
      <c r="D54" s="361">
        <v>0</v>
      </c>
      <c r="E54" s="1302">
        <f t="shared" si="9"/>
        <v>0</v>
      </c>
      <c r="F54" s="361"/>
      <c r="G54" s="365"/>
      <c r="H54" s="361"/>
      <c r="I54" s="365">
        <f t="shared" si="10"/>
        <v>0</v>
      </c>
      <c r="J54" s="361">
        <v>0</v>
      </c>
      <c r="K54" s="366">
        <f>(J54/$J60)*100</f>
        <v>0</v>
      </c>
      <c r="L54" s="361"/>
      <c r="M54" s="365"/>
      <c r="N54" s="361">
        <v>0</v>
      </c>
      <c r="O54" s="365">
        <f t="shared" si="12"/>
        <v>0</v>
      </c>
      <c r="P54" s="361">
        <v>0</v>
      </c>
      <c r="Q54" s="365">
        <f t="shared" si="13"/>
        <v>0</v>
      </c>
    </row>
    <row r="55" spans="1:17" ht="13.5" thickBot="1">
      <c r="A55" s="358" t="s">
        <v>257</v>
      </c>
      <c r="B55" s="363">
        <f>D55+F55+L55+H55+J55+P55+N55</f>
        <v>0</v>
      </c>
      <c r="C55" s="1301">
        <f t="shared" si="8"/>
        <v>0</v>
      </c>
      <c r="D55" s="361">
        <v>0</v>
      </c>
      <c r="E55" s="555">
        <f t="shared" si="9"/>
        <v>0</v>
      </c>
      <c r="F55" s="361"/>
      <c r="G55" s="365"/>
      <c r="H55" s="361"/>
      <c r="I55" s="365">
        <f t="shared" si="10"/>
        <v>0</v>
      </c>
      <c r="J55" s="361">
        <v>0</v>
      </c>
      <c r="K55" s="371">
        <f>(J55/$J60)*100</f>
        <v>0</v>
      </c>
      <c r="L55" s="361"/>
      <c r="M55" s="365"/>
      <c r="N55" s="361">
        <v>0</v>
      </c>
      <c r="O55" s="365">
        <f t="shared" si="12"/>
        <v>0</v>
      </c>
      <c r="P55" s="361">
        <v>0</v>
      </c>
      <c r="Q55" s="365">
        <f t="shared" si="13"/>
        <v>0</v>
      </c>
    </row>
    <row r="56" spans="1:17" ht="13.5" thickBot="1">
      <c r="A56" s="358" t="s">
        <v>258</v>
      </c>
      <c r="B56" s="363">
        <f>D56+F56+L56+H56+J56+P56+N56</f>
        <v>0</v>
      </c>
      <c r="C56" s="1301">
        <f t="shared" si="8"/>
        <v>0</v>
      </c>
      <c r="D56" s="361">
        <v>0</v>
      </c>
      <c r="E56" s="555">
        <f t="shared" si="9"/>
        <v>0</v>
      </c>
      <c r="F56" s="361"/>
      <c r="G56" s="365"/>
      <c r="H56" s="361"/>
      <c r="I56" s="365">
        <f t="shared" si="10"/>
        <v>0</v>
      </c>
      <c r="J56" s="361">
        <v>0</v>
      </c>
      <c r="K56" s="371">
        <f>(J56/$J60)*100</f>
        <v>0</v>
      </c>
      <c r="L56" s="361"/>
      <c r="M56" s="365"/>
      <c r="N56" s="361">
        <v>0</v>
      </c>
      <c r="O56" s="365">
        <f t="shared" si="12"/>
        <v>0</v>
      </c>
      <c r="P56" s="361">
        <v>0</v>
      </c>
      <c r="Q56" s="365">
        <f t="shared" si="13"/>
        <v>0</v>
      </c>
    </row>
    <row r="57" spans="1:17" ht="13.5" thickBot="1">
      <c r="A57" s="358" t="s">
        <v>259</v>
      </c>
      <c r="B57" s="363">
        <f>D57+F57+L57+H57+J57+P57+N57</f>
        <v>0.29599999999999999</v>
      </c>
      <c r="C57" s="1301">
        <f t="shared" si="8"/>
        <v>0.14168522998587854</v>
      </c>
      <c r="D57" s="1323">
        <v>0.29599999999999999</v>
      </c>
      <c r="E57" s="555">
        <f t="shared" si="9"/>
        <v>9.2183120523201492</v>
      </c>
      <c r="F57" s="361"/>
      <c r="G57" s="365"/>
      <c r="H57" s="1323"/>
      <c r="I57" s="365">
        <f t="shared" si="10"/>
        <v>0</v>
      </c>
      <c r="J57" s="1323">
        <v>0</v>
      </c>
      <c r="K57" s="371">
        <f>(J57/$J60)*100</f>
        <v>0</v>
      </c>
      <c r="L57" s="361"/>
      <c r="M57" s="365"/>
      <c r="N57" s="1323">
        <v>0</v>
      </c>
      <c r="O57" s="365">
        <f t="shared" si="12"/>
        <v>0</v>
      </c>
      <c r="P57" s="1323">
        <v>0</v>
      </c>
      <c r="Q57" s="365">
        <f t="shared" si="13"/>
        <v>0</v>
      </c>
    </row>
    <row r="58" spans="1:17" ht="13.5" thickBot="1">
      <c r="A58" s="362" t="s">
        <v>152</v>
      </c>
      <c r="B58" s="363">
        <f>B19+B22+B29+B35+B38+B42+B50+B53+B54+B55+B56+B57</f>
        <v>44.544056410000003</v>
      </c>
      <c r="C58" s="1301">
        <f t="shared" si="8"/>
        <v>21.321739449171613</v>
      </c>
      <c r="D58" s="363">
        <f>D19+D22+D29+D35+D38+D42+D50+D53+D54+D55+D56+D57</f>
        <v>0.29599999999999999</v>
      </c>
      <c r="E58" s="555">
        <f t="shared" si="9"/>
        <v>9.2183120523201492</v>
      </c>
      <c r="F58" s="356"/>
      <c r="G58" s="365"/>
      <c r="H58" s="363">
        <v>18.3</v>
      </c>
      <c r="I58" s="365">
        <f t="shared" si="10"/>
        <v>18.472719931358199</v>
      </c>
      <c r="J58" s="363">
        <v>0</v>
      </c>
      <c r="K58" s="365">
        <f>(J58/J60)*100</f>
        <v>0</v>
      </c>
      <c r="L58" s="356"/>
      <c r="M58" s="365"/>
      <c r="N58" s="363">
        <f>N19+N22+N29+N35+N38+N42+N50+N53+N54+N55+N56+N57</f>
        <v>0</v>
      </c>
      <c r="O58" s="365">
        <f t="shared" si="12"/>
        <v>0</v>
      </c>
      <c r="P58" s="363">
        <v>25.94805641</v>
      </c>
      <c r="Q58" s="365">
        <f>(P58/$P$60)*100</f>
        <v>43.21953136291571</v>
      </c>
    </row>
    <row r="59" spans="1:17" ht="13.5" thickBot="1">
      <c r="A59" s="362" t="s">
        <v>154</v>
      </c>
      <c r="B59" s="363">
        <f>D59+F59+L59+H59+J59+P59+N59</f>
        <v>164.36974499999999</v>
      </c>
      <c r="C59" s="1301">
        <f t="shared" si="8"/>
        <v>78.678260550828412</v>
      </c>
      <c r="D59" s="356">
        <v>2.915</v>
      </c>
      <c r="E59" s="1186">
        <f t="shared" si="9"/>
        <v>90.781687947679856</v>
      </c>
      <c r="F59" s="356"/>
      <c r="G59" s="365"/>
      <c r="H59" s="356">
        <v>80.765000000000001</v>
      </c>
      <c r="I59" s="365">
        <f t="shared" si="10"/>
        <v>81.527280068641801</v>
      </c>
      <c r="J59" s="356">
        <v>30.4</v>
      </c>
      <c r="K59" s="365">
        <f>(J59/$J60)*100</f>
        <v>100</v>
      </c>
      <c r="L59" s="356"/>
      <c r="M59" s="365"/>
      <c r="N59" s="356">
        <v>16.2</v>
      </c>
      <c r="O59" s="365">
        <f t="shared" si="12"/>
        <v>100</v>
      </c>
      <c r="P59" s="356">
        <v>34.089745000000001</v>
      </c>
      <c r="Q59" s="365">
        <f>(P59/$P$60)*100</f>
        <v>56.78046863708429</v>
      </c>
    </row>
    <row r="60" spans="1:17" ht="15.75" thickBot="1">
      <c r="A60" s="354" t="s">
        <v>156</v>
      </c>
      <c r="B60" s="363">
        <f>D60+F60+L60+H60+J60+P60+N60</f>
        <v>208.91380140999996</v>
      </c>
      <c r="C60" s="365">
        <f>SUM(C58:C59)</f>
        <v>100.00000000000003</v>
      </c>
      <c r="D60" s="356">
        <f>SUM(D58:D59)</f>
        <v>3.2109999999999999</v>
      </c>
      <c r="E60" s="365">
        <f>SUM(E58:E59)</f>
        <v>100</v>
      </c>
      <c r="F60" s="356"/>
      <c r="G60" s="365"/>
      <c r="H60" s="356">
        <v>99.064999999999998</v>
      </c>
      <c r="I60" s="365">
        <f t="shared" ref="I60:Q60" si="16">SUM(I58:I59)</f>
        <v>100</v>
      </c>
      <c r="J60" s="356">
        <v>30.4</v>
      </c>
      <c r="K60" s="365">
        <f t="shared" si="16"/>
        <v>100</v>
      </c>
      <c r="L60" s="356"/>
      <c r="M60" s="365"/>
      <c r="N60" s="356">
        <f>SUM(N58:N59)</f>
        <v>16.2</v>
      </c>
      <c r="O60" s="365">
        <f t="shared" si="16"/>
        <v>100</v>
      </c>
      <c r="P60" s="356">
        <v>60.03780141</v>
      </c>
      <c r="Q60" s="365">
        <f t="shared" si="16"/>
        <v>100</v>
      </c>
    </row>
    <row r="61" spans="1:17" ht="13.5" thickBot="1">
      <c r="B61" s="381"/>
      <c r="I61" s="367"/>
      <c r="N61" s="337"/>
      <c r="Q61" s="367"/>
    </row>
    <row r="62" spans="1:17">
      <c r="A62" s="1392" t="s">
        <v>181</v>
      </c>
      <c r="B62" s="337">
        <f>D62+F62+L62+H62+J62+P62+N62</f>
        <v>13317</v>
      </c>
      <c r="C62" s="386"/>
      <c r="D62" s="412">
        <v>145</v>
      </c>
      <c r="E62" s="386"/>
      <c r="F62" s="412"/>
      <c r="G62" s="386"/>
      <c r="H62" s="412">
        <v>9245</v>
      </c>
      <c r="I62" s="386"/>
      <c r="J62" s="412">
        <v>357</v>
      </c>
      <c r="K62" s="386"/>
      <c r="L62" s="412">
        <v>1</v>
      </c>
      <c r="M62" s="386"/>
      <c r="N62" s="412">
        <v>2024</v>
      </c>
      <c r="O62" s="386"/>
      <c r="P62" s="412">
        <v>1545</v>
      </c>
      <c r="Q62" s="386"/>
    </row>
    <row r="63" spans="1:17" ht="13.5" thickBot="1">
      <c r="A63" s="1393" t="s">
        <v>182</v>
      </c>
      <c r="B63" s="414">
        <f>B13/B62*1000000</f>
        <v>20988.345829391001</v>
      </c>
      <c r="C63" s="387"/>
      <c r="D63" s="414">
        <f>(D13/D62)*1000000</f>
        <v>23386.206896551721</v>
      </c>
      <c r="E63" s="387"/>
      <c r="F63" s="414"/>
      <c r="G63" s="387"/>
      <c r="H63" s="414">
        <f>(H13/H62)*1000000</f>
        <v>11617.090319091401</v>
      </c>
      <c r="I63" s="387"/>
      <c r="J63" s="414">
        <f>(J13/J62)*1000000</f>
        <v>108683.47338935573</v>
      </c>
      <c r="K63" s="387"/>
      <c r="L63" s="414">
        <f>(L13/L62)*1000000</f>
        <v>35900000.000000007</v>
      </c>
      <c r="M63" s="387"/>
      <c r="N63" s="414">
        <f>(N13/N62)*1000000</f>
        <v>8547.430830039526</v>
      </c>
      <c r="O63" s="387"/>
      <c r="P63" s="414">
        <f>(P13/P62)*1000000</f>
        <v>49668.479877022641</v>
      </c>
      <c r="Q63" s="387"/>
    </row>
    <row r="64" spans="1:17">
      <c r="A64" s="1297"/>
      <c r="B64" s="361"/>
      <c r="C64" s="1045"/>
      <c r="D64" s="361"/>
      <c r="E64" s="1045"/>
      <c r="F64" s="361"/>
      <c r="G64" s="1045"/>
      <c r="H64" s="361"/>
      <c r="I64" s="1045"/>
      <c r="J64" s="361"/>
      <c r="K64" s="1045"/>
      <c r="L64" s="361"/>
      <c r="M64" s="1045"/>
      <c r="N64" s="1045"/>
      <c r="O64" s="1045"/>
      <c r="P64" s="361"/>
      <c r="Q64" s="1045"/>
    </row>
    <row r="65" spans="1:19">
      <c r="A65" s="338"/>
      <c r="B65" s="338"/>
      <c r="C65" s="587"/>
      <c r="D65" s="338"/>
      <c r="E65" s="587"/>
      <c r="F65" s="338"/>
      <c r="G65" s="587"/>
      <c r="H65" s="338"/>
      <c r="I65" s="587"/>
      <c r="J65" s="338"/>
      <c r="K65" s="587"/>
      <c r="L65" s="338"/>
      <c r="M65" s="587"/>
      <c r="N65" s="587"/>
      <c r="O65" s="587"/>
      <c r="P65" s="338"/>
      <c r="Q65" s="587"/>
      <c r="R65" s="338"/>
      <c r="S65" s="587"/>
    </row>
    <row r="66" spans="1:19">
      <c r="A66" s="338"/>
      <c r="B66" s="338"/>
      <c r="C66" s="587"/>
      <c r="D66" s="338"/>
      <c r="E66" s="587"/>
      <c r="F66" s="338"/>
      <c r="G66" s="587"/>
      <c r="H66" s="338"/>
      <c r="I66" s="587"/>
      <c r="J66" s="338"/>
      <c r="K66" s="587"/>
      <c r="L66" s="338"/>
      <c r="M66" s="587"/>
      <c r="N66" s="587"/>
      <c r="O66" s="587"/>
      <c r="P66" s="338"/>
      <c r="Q66" s="587"/>
      <c r="R66" s="338"/>
      <c r="S66" s="587"/>
    </row>
    <row r="67" spans="1:19">
      <c r="A67" s="338"/>
      <c r="B67" s="338"/>
      <c r="C67" s="587"/>
      <c r="D67" s="338"/>
      <c r="E67" s="587"/>
      <c r="F67" s="338"/>
      <c r="G67" s="587"/>
      <c r="H67" s="338"/>
      <c r="I67" s="587"/>
      <c r="J67" s="338"/>
      <c r="K67" s="587"/>
      <c r="L67" s="338"/>
      <c r="M67" s="587"/>
      <c r="N67" s="587"/>
      <c r="O67" s="587"/>
      <c r="P67" s="338"/>
      <c r="Q67" s="587"/>
      <c r="R67" s="338"/>
      <c r="S67" s="587"/>
    </row>
    <row r="68" spans="1:19">
      <c r="A68" s="338"/>
      <c r="B68" s="338"/>
      <c r="C68" s="587"/>
      <c r="D68" s="338"/>
      <c r="E68" s="587"/>
      <c r="F68" s="338"/>
      <c r="G68" s="587"/>
      <c r="H68" s="338"/>
      <c r="I68" s="587"/>
      <c r="J68" s="338"/>
      <c r="K68" s="587"/>
      <c r="L68" s="338"/>
      <c r="M68" s="587"/>
      <c r="N68" s="587"/>
      <c r="O68" s="587"/>
      <c r="P68" s="338"/>
      <c r="Q68" s="587"/>
      <c r="R68" s="338"/>
      <c r="S68" s="587"/>
    </row>
    <row r="69" spans="1:19">
      <c r="A69" s="338"/>
      <c r="B69" s="338"/>
      <c r="C69" s="587"/>
      <c r="D69" s="338"/>
      <c r="E69" s="587"/>
      <c r="F69" s="338"/>
      <c r="G69" s="587"/>
      <c r="H69" s="338"/>
      <c r="I69" s="587"/>
      <c r="J69" s="338"/>
      <c r="K69" s="587"/>
      <c r="L69" s="338"/>
      <c r="M69" s="587"/>
      <c r="N69" s="587"/>
      <c r="O69" s="587"/>
      <c r="P69" s="338"/>
      <c r="Q69" s="587"/>
      <c r="R69" s="338"/>
      <c r="S69" s="587"/>
    </row>
    <row r="70" spans="1:19">
      <c r="A70" s="338"/>
      <c r="B70" s="338"/>
      <c r="C70" s="587"/>
      <c r="D70" s="338"/>
      <c r="E70" s="587"/>
      <c r="F70" s="338"/>
      <c r="G70" s="587"/>
      <c r="H70" s="338"/>
      <c r="I70" s="587"/>
      <c r="J70" s="338"/>
      <c r="K70" s="587"/>
      <c r="L70" s="338"/>
      <c r="M70" s="587"/>
      <c r="N70" s="587"/>
      <c r="O70" s="587"/>
      <c r="P70" s="338"/>
      <c r="Q70" s="587"/>
      <c r="R70" s="338"/>
      <c r="S70" s="587"/>
    </row>
    <row r="71" spans="1:19">
      <c r="A71" s="338"/>
      <c r="B71" s="338"/>
      <c r="C71" s="587"/>
      <c r="D71" s="338"/>
      <c r="E71" s="587"/>
      <c r="F71" s="338"/>
      <c r="G71" s="587"/>
      <c r="H71" s="338"/>
      <c r="I71" s="587"/>
      <c r="J71" s="338"/>
      <c r="K71" s="587"/>
      <c r="L71" s="338"/>
      <c r="M71" s="587"/>
      <c r="N71" s="587"/>
      <c r="O71" s="587"/>
      <c r="P71" s="338"/>
      <c r="Q71" s="587"/>
      <c r="R71" s="338"/>
      <c r="S71" s="587"/>
    </row>
    <row r="72" spans="1:19">
      <c r="A72" s="338"/>
      <c r="B72" s="338"/>
      <c r="C72" s="587"/>
      <c r="D72" s="338"/>
      <c r="E72" s="587"/>
      <c r="F72" s="338"/>
      <c r="G72" s="587"/>
      <c r="H72" s="338"/>
      <c r="I72" s="587"/>
      <c r="J72" s="338"/>
      <c r="K72" s="587"/>
      <c r="L72" s="338"/>
      <c r="M72" s="587"/>
      <c r="N72" s="587"/>
      <c r="O72" s="587"/>
      <c r="P72" s="338"/>
      <c r="Q72" s="587"/>
      <c r="R72" s="338"/>
      <c r="S72" s="587"/>
    </row>
    <row r="73" spans="1:19">
      <c r="A73" s="338"/>
      <c r="B73" s="338"/>
      <c r="C73" s="587"/>
      <c r="D73" s="338"/>
      <c r="E73" s="587"/>
      <c r="F73" s="338"/>
      <c r="G73" s="587"/>
      <c r="H73" s="338"/>
      <c r="I73" s="587"/>
      <c r="J73" s="338"/>
      <c r="K73" s="587"/>
      <c r="L73" s="338"/>
      <c r="M73" s="587"/>
      <c r="N73" s="587"/>
      <c r="O73" s="587"/>
      <c r="P73" s="338"/>
      <c r="Q73" s="587"/>
      <c r="R73" s="338"/>
      <c r="S73" s="587"/>
    </row>
    <row r="74" spans="1:19">
      <c r="A74" s="338"/>
      <c r="B74" s="338"/>
      <c r="C74" s="587"/>
      <c r="D74" s="338"/>
      <c r="E74" s="587"/>
      <c r="F74" s="338"/>
      <c r="G74" s="587"/>
      <c r="H74" s="338"/>
      <c r="I74" s="587"/>
      <c r="J74" s="338"/>
      <c r="K74" s="587"/>
      <c r="L74" s="338"/>
      <c r="M74" s="587"/>
      <c r="N74" s="587"/>
      <c r="O74" s="587"/>
      <c r="P74" s="338"/>
      <c r="Q74" s="587"/>
      <c r="R74" s="338"/>
      <c r="S74" s="587"/>
    </row>
    <row r="75" spans="1:19">
      <c r="A75" s="338"/>
      <c r="B75" s="338"/>
      <c r="C75" s="587"/>
      <c r="D75" s="338"/>
      <c r="E75" s="587"/>
      <c r="F75" s="338"/>
      <c r="G75" s="587"/>
      <c r="H75" s="338"/>
      <c r="I75" s="587"/>
      <c r="J75" s="338"/>
      <c r="K75" s="587"/>
      <c r="L75" s="338"/>
      <c r="M75" s="587"/>
      <c r="N75" s="587"/>
      <c r="O75" s="587"/>
      <c r="P75" s="338"/>
      <c r="Q75" s="587"/>
      <c r="R75" s="338"/>
      <c r="S75" s="587"/>
    </row>
    <row r="76" spans="1:19">
      <c r="A76" s="338"/>
      <c r="B76" s="338"/>
      <c r="C76" s="587"/>
      <c r="D76" s="338"/>
      <c r="E76" s="587"/>
      <c r="F76" s="338"/>
      <c r="G76" s="587"/>
      <c r="H76" s="338"/>
      <c r="I76" s="587"/>
      <c r="J76" s="338"/>
      <c r="K76" s="587"/>
      <c r="L76" s="338"/>
      <c r="M76" s="587"/>
      <c r="N76" s="587"/>
      <c r="O76" s="587"/>
      <c r="P76" s="338"/>
      <c r="Q76" s="587"/>
      <c r="R76" s="338"/>
      <c r="S76" s="587"/>
    </row>
    <row r="77" spans="1:19">
      <c r="A77" s="338"/>
      <c r="B77" s="338"/>
      <c r="C77" s="587"/>
      <c r="D77" s="338"/>
      <c r="E77" s="587"/>
      <c r="F77" s="338"/>
      <c r="G77" s="587"/>
      <c r="H77" s="338"/>
      <c r="I77" s="587"/>
      <c r="J77" s="338"/>
      <c r="K77" s="587"/>
      <c r="L77" s="338"/>
      <c r="M77" s="587"/>
      <c r="N77" s="587"/>
      <c r="O77" s="587"/>
      <c r="P77" s="338"/>
      <c r="Q77" s="587"/>
      <c r="R77" s="338"/>
      <c r="S77" s="587"/>
    </row>
    <row r="78" spans="1:19">
      <c r="A78" s="338"/>
      <c r="B78" s="338"/>
      <c r="C78" s="587"/>
      <c r="D78" s="338"/>
      <c r="E78" s="587"/>
      <c r="F78" s="338"/>
      <c r="G78" s="587"/>
      <c r="H78" s="338"/>
      <c r="I78" s="587"/>
      <c r="J78" s="338"/>
      <c r="K78" s="587"/>
      <c r="L78" s="338"/>
      <c r="M78" s="587"/>
      <c r="N78" s="587"/>
      <c r="O78" s="587"/>
      <c r="P78" s="338"/>
      <c r="Q78" s="587"/>
      <c r="R78" s="338"/>
      <c r="S78" s="587"/>
    </row>
    <row r="79" spans="1:19">
      <c r="A79" s="338"/>
      <c r="B79" s="338"/>
      <c r="C79" s="587"/>
      <c r="D79" s="338"/>
      <c r="E79" s="587"/>
      <c r="F79" s="338"/>
      <c r="G79" s="587"/>
      <c r="H79" s="338"/>
      <c r="I79" s="587"/>
      <c r="J79" s="338"/>
      <c r="K79" s="587"/>
      <c r="L79" s="338"/>
      <c r="M79" s="587"/>
      <c r="N79" s="587"/>
      <c r="O79" s="587"/>
      <c r="P79" s="338"/>
      <c r="Q79" s="587"/>
      <c r="R79" s="338"/>
      <c r="S79" s="587"/>
    </row>
    <row r="80" spans="1:19">
      <c r="A80" s="338"/>
      <c r="B80" s="338"/>
      <c r="C80" s="587"/>
      <c r="D80" s="338"/>
      <c r="E80" s="587"/>
      <c r="F80" s="338"/>
      <c r="G80" s="587"/>
      <c r="H80" s="338"/>
      <c r="I80" s="587"/>
      <c r="J80" s="338"/>
      <c r="K80" s="587"/>
      <c r="L80" s="338"/>
      <c r="M80" s="587"/>
      <c r="N80" s="587"/>
      <c r="O80" s="587"/>
      <c r="P80" s="338"/>
      <c r="Q80" s="587"/>
      <c r="R80" s="338"/>
      <c r="S80" s="587"/>
    </row>
    <row r="81" spans="1:19">
      <c r="A81" s="338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338"/>
      <c r="M81" s="587"/>
      <c r="N81" s="587"/>
      <c r="O81" s="587"/>
      <c r="P81" s="338"/>
      <c r="Q81" s="587"/>
      <c r="R81" s="338"/>
      <c r="S81" s="587"/>
    </row>
    <row r="82" spans="1:19">
      <c r="A82" s="338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338"/>
      <c r="M82" s="587"/>
      <c r="N82" s="587"/>
      <c r="O82" s="587"/>
      <c r="P82" s="338"/>
      <c r="Q82" s="587"/>
      <c r="R82" s="338"/>
      <c r="S82" s="587"/>
    </row>
    <row r="83" spans="1:19">
      <c r="A83" s="338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338"/>
      <c r="M83" s="587"/>
      <c r="N83" s="587"/>
      <c r="O83" s="587"/>
      <c r="P83" s="338"/>
      <c r="Q83" s="587"/>
      <c r="R83" s="338"/>
      <c r="S83" s="587"/>
    </row>
    <row r="84" spans="1:19">
      <c r="A84" s="91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338"/>
      <c r="M84" s="587"/>
      <c r="N84" s="587"/>
      <c r="O84" s="587"/>
      <c r="P84" s="338"/>
      <c r="Q84" s="587"/>
      <c r="R84" s="338"/>
      <c r="S84" s="587"/>
    </row>
    <row r="85" spans="1:19">
      <c r="A85" s="91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338"/>
      <c r="M85" s="587"/>
      <c r="N85" s="587"/>
      <c r="O85" s="587"/>
      <c r="P85" s="338"/>
      <c r="Q85" s="587"/>
      <c r="R85" s="338"/>
      <c r="S85" s="587"/>
    </row>
    <row r="86" spans="1:19">
      <c r="A86" s="91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338"/>
      <c r="M86" s="587"/>
      <c r="N86" s="587"/>
      <c r="O86" s="587"/>
      <c r="P86" s="338"/>
      <c r="Q86" s="587"/>
      <c r="R86" s="338"/>
      <c r="S86" s="587"/>
    </row>
    <row r="87" spans="1:19">
      <c r="A87" s="338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338"/>
      <c r="M87" s="587"/>
      <c r="N87" s="587"/>
      <c r="O87" s="587"/>
      <c r="P87" s="338"/>
      <c r="Q87" s="587"/>
      <c r="R87" s="338"/>
      <c r="S87" s="587"/>
    </row>
    <row r="88" spans="1:19">
      <c r="A88" s="336"/>
      <c r="B88" s="915"/>
      <c r="C88" s="916"/>
      <c r="D88" s="915"/>
      <c r="E88" s="916"/>
      <c r="F88" s="915"/>
      <c r="G88" s="916"/>
      <c r="H88" s="915"/>
      <c r="I88" s="916"/>
      <c r="J88" s="915"/>
      <c r="K88" s="916"/>
      <c r="L88" s="915"/>
      <c r="M88" s="916"/>
      <c r="N88" s="916"/>
      <c r="O88" s="916"/>
      <c r="P88" s="915"/>
      <c r="Q88" s="916"/>
      <c r="R88" s="915"/>
      <c r="S88" s="916"/>
    </row>
    <row r="89" spans="1:19">
      <c r="A89" s="336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338"/>
      <c r="M89" s="587"/>
      <c r="N89" s="587"/>
      <c r="O89" s="587"/>
      <c r="P89" s="338"/>
      <c r="Q89" s="587"/>
      <c r="R89" s="338"/>
      <c r="S89" s="587"/>
    </row>
    <row r="90" spans="1:19">
      <c r="A90" s="336"/>
      <c r="B90" s="336"/>
      <c r="C90" s="1300"/>
      <c r="D90" s="336"/>
      <c r="E90" s="1300"/>
      <c r="F90" s="336"/>
      <c r="G90" s="1300"/>
      <c r="H90" s="336"/>
      <c r="I90" s="1300"/>
      <c r="J90" s="336"/>
      <c r="K90" s="1300"/>
      <c r="L90" s="336"/>
      <c r="M90" s="1300"/>
      <c r="N90" s="1300"/>
      <c r="O90" s="1300"/>
      <c r="P90" s="336"/>
      <c r="Q90" s="1300"/>
      <c r="R90" s="336"/>
      <c r="S90" s="1300"/>
    </row>
    <row r="91" spans="1:19">
      <c r="A91" s="338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338"/>
      <c r="M91" s="587"/>
      <c r="N91" s="587"/>
      <c r="O91" s="587"/>
      <c r="P91" s="338"/>
      <c r="Q91" s="587"/>
      <c r="R91" s="338"/>
      <c r="S91" s="587"/>
    </row>
    <row r="92" spans="1:19">
      <c r="A92" s="512"/>
      <c r="B92" s="338"/>
      <c r="C92" s="587"/>
      <c r="D92" s="512"/>
      <c r="E92" s="587"/>
      <c r="F92" s="512"/>
      <c r="G92" s="587"/>
      <c r="H92" s="512"/>
      <c r="I92" s="587"/>
      <c r="J92" s="512"/>
      <c r="K92" s="587"/>
      <c r="L92" s="512"/>
      <c r="M92" s="587"/>
      <c r="N92" s="587"/>
      <c r="O92" s="587"/>
      <c r="P92" s="512"/>
      <c r="Q92" s="587"/>
      <c r="R92" s="512"/>
      <c r="S92" s="587"/>
    </row>
    <row r="93" spans="1:19">
      <c r="A93" s="512"/>
      <c r="B93" s="512"/>
      <c r="C93" s="587"/>
      <c r="D93" s="512"/>
      <c r="E93" s="587"/>
      <c r="F93" s="512"/>
      <c r="G93" s="587"/>
      <c r="H93" s="512"/>
      <c r="I93" s="587"/>
      <c r="J93" s="512"/>
      <c r="K93" s="587"/>
      <c r="L93" s="512"/>
      <c r="M93" s="587"/>
      <c r="N93" s="587"/>
      <c r="O93" s="587"/>
      <c r="P93" s="512"/>
      <c r="Q93" s="587"/>
      <c r="R93" s="512"/>
      <c r="S93" s="587"/>
    </row>
  </sheetData>
  <sheetProtection password="DF1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46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G101"/>
  <sheetViews>
    <sheetView workbookViewId="0" xr3:uid="{44EC4C88-C1EC-5F64-B102-0ADE347CA1A4}"/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1.140625" style="337" customWidth="1"/>
    <col min="5" max="5" width="4.7109375" style="337" customWidth="1"/>
    <col min="6" max="6" width="10.140625" style="337" customWidth="1"/>
    <col min="7" max="7" width="4.7109375" style="337" customWidth="1"/>
    <col min="8" max="8" width="10.42578125" style="337" customWidth="1"/>
    <col min="9" max="9" width="4.7109375" style="337" customWidth="1"/>
    <col min="10" max="10" width="10.5703125" style="337" customWidth="1"/>
    <col min="11" max="11" width="4.7109375" style="337" customWidth="1"/>
    <col min="12" max="12" width="12.7109375" style="337" customWidth="1"/>
    <col min="13" max="13" width="4.85546875" style="36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6" style="337" customWidth="1"/>
    <col min="22" max="22" width="15.140625" style="337" customWidth="1"/>
    <col min="23" max="23" width="4.7109375" style="337" customWidth="1"/>
    <col min="24" max="24" width="12.7109375" style="337" customWidth="1"/>
    <col min="25" max="25" width="4.7109375" style="337" customWidth="1"/>
    <col min="26" max="26" width="13.28515625" style="337" customWidth="1"/>
    <col min="27" max="27" width="4.7109375" style="337" customWidth="1"/>
    <col min="28" max="28" width="12.7109375" style="337" customWidth="1"/>
    <col min="29" max="29" width="4.7109375" style="337" customWidth="1"/>
    <col min="30" max="30" width="12.7109375" style="337" customWidth="1"/>
    <col min="31" max="31" width="4.7109375" style="337" customWidth="1"/>
    <col min="32" max="16384" width="9.140625" style="337"/>
  </cols>
  <sheetData>
    <row r="1" spans="1:33">
      <c r="A1" s="336" t="s">
        <v>309</v>
      </c>
      <c r="V1" s="337" t="str">
        <f>Summary!V1</f>
        <v>QUARTER ENDED 31 DECEMBER 2004</v>
      </c>
    </row>
    <row r="2" spans="1:33">
      <c r="A2" s="338"/>
    </row>
    <row r="3" spans="1:33" s="516" customFormat="1">
      <c r="A3" s="417" t="s">
        <v>313</v>
      </c>
      <c r="B3" s="439" t="s">
        <v>78</v>
      </c>
      <c r="C3" s="514"/>
      <c r="D3" s="1280" t="s">
        <v>698</v>
      </c>
      <c r="E3" s="149"/>
      <c r="F3" s="1280" t="s">
        <v>698</v>
      </c>
      <c r="G3" s="149"/>
      <c r="H3" s="1280" t="s">
        <v>698</v>
      </c>
      <c r="I3" s="149"/>
      <c r="J3" s="1280" t="s">
        <v>698</v>
      </c>
      <c r="K3" s="149"/>
      <c r="L3" s="439" t="s">
        <v>442</v>
      </c>
      <c r="M3" s="515"/>
      <c r="N3" s="1247" t="s">
        <v>470</v>
      </c>
      <c r="O3" s="514"/>
      <c r="P3" s="1268" t="s">
        <v>451</v>
      </c>
      <c r="Q3" s="514"/>
      <c r="R3" s="440" t="s">
        <v>484</v>
      </c>
      <c r="S3" s="514"/>
      <c r="T3" s="440" t="s">
        <v>505</v>
      </c>
      <c r="U3" s="514"/>
      <c r="V3" s="1268" t="s">
        <v>1543</v>
      </c>
      <c r="W3" s="1284"/>
      <c r="X3" s="1268" t="s">
        <v>1544</v>
      </c>
      <c r="Y3" s="1284"/>
      <c r="Z3" s="1268" t="s">
        <v>1544</v>
      </c>
      <c r="AA3" s="1284"/>
      <c r="AB3" s="1268" t="s">
        <v>1544</v>
      </c>
      <c r="AC3" s="1284"/>
      <c r="AD3" s="1268" t="s">
        <v>1544</v>
      </c>
      <c r="AE3" s="1284"/>
      <c r="AF3" s="1364" t="s">
        <v>1545</v>
      </c>
      <c r="AG3" s="1284"/>
    </row>
    <row r="4" spans="1:33" s="516" customFormat="1">
      <c r="A4" s="513"/>
      <c r="B4" s="485"/>
      <c r="C4" s="517"/>
      <c r="D4" s="1407" t="s">
        <v>700</v>
      </c>
      <c r="E4" s="154"/>
      <c r="F4" s="1407" t="s">
        <v>701</v>
      </c>
      <c r="G4" s="154"/>
      <c r="H4" s="1407" t="s">
        <v>702</v>
      </c>
      <c r="I4" s="154"/>
      <c r="J4" s="1407" t="s">
        <v>703</v>
      </c>
      <c r="K4" s="154"/>
      <c r="L4" s="485" t="s">
        <v>1546</v>
      </c>
      <c r="M4" s="518"/>
      <c r="N4" s="1248" t="s">
        <v>1547</v>
      </c>
      <c r="O4" s="517"/>
      <c r="P4" s="1269" t="s">
        <v>755</v>
      </c>
      <c r="Q4" s="517"/>
      <c r="R4" s="383" t="s">
        <v>1548</v>
      </c>
      <c r="S4" s="517" t="s">
        <v>752</v>
      </c>
      <c r="T4" s="516" t="s">
        <v>1549</v>
      </c>
      <c r="U4" s="517"/>
      <c r="V4" s="1269" t="s">
        <v>1303</v>
      </c>
      <c r="W4" s="1285"/>
      <c r="X4" s="1269" t="s">
        <v>1550</v>
      </c>
      <c r="Y4" s="1285"/>
      <c r="Z4" s="1269" t="s">
        <v>1551</v>
      </c>
      <c r="AA4" s="1285"/>
      <c r="AB4" s="1269" t="s">
        <v>1552</v>
      </c>
      <c r="AC4" s="1285"/>
      <c r="AD4" s="1269" t="s">
        <v>1553</v>
      </c>
      <c r="AE4" s="1285"/>
      <c r="AF4" s="1365" t="s">
        <v>639</v>
      </c>
      <c r="AG4" s="1285"/>
    </row>
    <row r="5" spans="1:33">
      <c r="A5" s="339"/>
      <c r="B5" s="345" t="s">
        <v>116</v>
      </c>
      <c r="C5" s="346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347" t="s">
        <v>116</v>
      </c>
      <c r="M5" s="370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  <c r="AB5" s="347" t="s">
        <v>116</v>
      </c>
      <c r="AC5" s="346" t="s">
        <v>22</v>
      </c>
      <c r="AD5" s="347" t="s">
        <v>116</v>
      </c>
      <c r="AE5" s="346" t="s">
        <v>22</v>
      </c>
      <c r="AF5" s="347" t="s">
        <v>116</v>
      </c>
      <c r="AG5" s="346" t="s">
        <v>22</v>
      </c>
    </row>
    <row r="6" spans="1:33">
      <c r="A6" s="348" t="s">
        <v>117</v>
      </c>
      <c r="C6" s="349"/>
      <c r="D6"/>
      <c r="E6" s="158"/>
      <c r="F6"/>
      <c r="G6" s="158"/>
      <c r="H6"/>
      <c r="I6" s="158"/>
      <c r="J6"/>
      <c r="K6" s="158"/>
      <c r="M6" s="366"/>
      <c r="O6" s="349"/>
      <c r="Q6" s="349"/>
      <c r="S6" s="349"/>
      <c r="U6" s="349"/>
      <c r="W6" s="349"/>
      <c r="Y6" s="349"/>
      <c r="AA6" s="349"/>
      <c r="AC6" s="349"/>
      <c r="AE6" s="349"/>
      <c r="AG6" s="349"/>
    </row>
    <row r="7" spans="1:33">
      <c r="A7" s="416" t="s">
        <v>119</v>
      </c>
      <c r="B7" s="337">
        <f>D7+F7+H7+J7+L7+N7+P7+R7+T7+V7+Z7+X7+AB7+AD7+AF7</f>
        <v>869.33159865999983</v>
      </c>
      <c r="C7" s="366">
        <f>B7/$B$10*100</f>
        <v>38.925163054901986</v>
      </c>
      <c r="D7" s="337">
        <v>0</v>
      </c>
      <c r="E7" s="366">
        <f>D7/$D$10*100</f>
        <v>0</v>
      </c>
      <c r="F7" s="337">
        <v>0</v>
      </c>
      <c r="G7" s="366">
        <f>F7/$F$10*100</f>
        <v>0</v>
      </c>
      <c r="H7" s="337">
        <v>0</v>
      </c>
      <c r="I7" s="366">
        <v>0</v>
      </c>
      <c r="J7" s="337">
        <v>0</v>
      </c>
      <c r="K7" s="366">
        <f>J7/$J$10*100</f>
        <v>0</v>
      </c>
      <c r="L7" s="337">
        <v>443.18059865999976</v>
      </c>
      <c r="M7" s="366">
        <f>L7/$L$10*100</f>
        <v>66.679499538642219</v>
      </c>
      <c r="N7" s="337">
        <v>171.851</v>
      </c>
      <c r="O7" s="366">
        <f>N7/$N$10*100</f>
        <v>87.436401009443173</v>
      </c>
      <c r="P7" s="337">
        <v>0</v>
      </c>
      <c r="Q7" s="366">
        <f>P7/$P$10*100</f>
        <v>0</v>
      </c>
      <c r="R7" s="337">
        <v>0</v>
      </c>
      <c r="S7" s="366">
        <f>R7/$R$10*100</f>
        <v>0</v>
      </c>
      <c r="T7" s="337">
        <v>247.6</v>
      </c>
      <c r="U7" s="366">
        <f>T7/$T$10*100</f>
        <v>74.220623501199029</v>
      </c>
      <c r="V7" s="337">
        <v>6.7</v>
      </c>
      <c r="W7" s="366">
        <f>V7/$V$10*100</f>
        <v>73.626373626373635</v>
      </c>
      <c r="X7" s="337">
        <v>0</v>
      </c>
      <c r="Y7" s="366">
        <f>X7/$X$10*100</f>
        <v>0</v>
      </c>
      <c r="Z7" s="337">
        <v>0</v>
      </c>
      <c r="AA7" s="366">
        <f>Z7/$X$10*100</f>
        <v>0</v>
      </c>
      <c r="AB7" s="337">
        <v>0</v>
      </c>
      <c r="AC7" s="366">
        <f>AB7/$AB$10*100</f>
        <v>0</v>
      </c>
      <c r="AD7" s="337">
        <v>0</v>
      </c>
      <c r="AE7" s="366">
        <f>AD7/$AD$10*100</f>
        <v>0</v>
      </c>
      <c r="AF7" s="337">
        <v>0</v>
      </c>
      <c r="AG7" s="366">
        <f>AF7/$AD$10*100</f>
        <v>0</v>
      </c>
    </row>
    <row r="8" spans="1:33">
      <c r="A8" s="416" t="s">
        <v>278</v>
      </c>
      <c r="B8" s="337">
        <f>D8+F8+H8+J8+L8+N8+P8+R8+T8+V8+Z8+X8+AB8+AD8+AF8</f>
        <v>1364.00933156</v>
      </c>
      <c r="C8" s="366">
        <f>B8/$B$10*100</f>
        <v>61.074836945098014</v>
      </c>
      <c r="D8" s="337">
        <f>SUM('FOF1'!E48:E52)</f>
        <v>1</v>
      </c>
      <c r="E8" s="366">
        <f>D8/$D$10*100</f>
        <v>100</v>
      </c>
      <c r="F8" s="337">
        <f>SUM('FOF1'!H48:H52)</f>
        <v>1</v>
      </c>
      <c r="G8" s="366">
        <f>F8/$F$10*100</f>
        <v>100</v>
      </c>
      <c r="H8" s="337">
        <f>SUM('FOF1'!K48:K52)</f>
        <v>1</v>
      </c>
      <c r="I8" s="366">
        <v>100</v>
      </c>
      <c r="J8" s="337">
        <f>SUM('FOF1'!N48:N52)</f>
        <v>1</v>
      </c>
      <c r="K8" s="366">
        <f>J8/$J$10*100</f>
        <v>100</v>
      </c>
      <c r="L8" s="337">
        <v>221.46236016</v>
      </c>
      <c r="M8" s="366">
        <f>L8/$L$10*100</f>
        <v>33.320500461357774</v>
      </c>
      <c r="N8" s="337">
        <v>24.693000000000001</v>
      </c>
      <c r="O8" s="366">
        <f>N8/$N$10*100</f>
        <v>12.563598990556821</v>
      </c>
      <c r="P8" s="349">
        <f>SUM('FOF2'!AA8:AA12)</f>
        <v>63.4539714</v>
      </c>
      <c r="Q8" s="366">
        <f>P8/$P$10*100</f>
        <v>100</v>
      </c>
      <c r="R8" s="349">
        <f>SUM('FOF4'!U48:U52)</f>
        <v>89.899999999999991</v>
      </c>
      <c r="S8" s="366">
        <f>R8/$R$10*100</f>
        <v>100</v>
      </c>
      <c r="T8" s="337">
        <v>86</v>
      </c>
      <c r="U8" s="366">
        <f>T8/$T$10*100</f>
        <v>25.779376498800961</v>
      </c>
      <c r="V8" s="337">
        <v>2.4</v>
      </c>
      <c r="W8" s="366">
        <f>V8/$V$10*100</f>
        <v>26.373626373626376</v>
      </c>
      <c r="X8" s="337">
        <f>SUM('FOF1'!AC8:AC12)</f>
        <v>334.6</v>
      </c>
      <c r="Y8" s="366">
        <f>X8/$X$10*100</f>
        <v>100</v>
      </c>
      <c r="Z8" s="337">
        <f>SUM('FOF1'!AF8:AF12)</f>
        <v>226.3</v>
      </c>
      <c r="AA8" s="366">
        <f>Z8/$X$10*100</f>
        <v>67.632994620442318</v>
      </c>
      <c r="AB8" s="337">
        <f>SUM('FOF1'!AI8:AI12)</f>
        <v>250.2</v>
      </c>
      <c r="AC8" s="366">
        <f>AB8/$AB$10*100</f>
        <v>100</v>
      </c>
      <c r="AD8" s="337">
        <f>SUM('FOF1'!B48:B52)</f>
        <v>34.799999999999997</v>
      </c>
      <c r="AE8" s="366">
        <f>AD8/$AD$10*100</f>
        <v>100</v>
      </c>
      <c r="AF8" s="337">
        <f>SUM('FOF7'!F47:F51)</f>
        <v>26.2</v>
      </c>
      <c r="AG8" s="366">
        <f>AF8/$AD$10*100</f>
        <v>75.287356321839084</v>
      </c>
    </row>
    <row r="9" spans="1:33" ht="13.5" thickBot="1">
      <c r="A9" s="417" t="s">
        <v>121</v>
      </c>
      <c r="B9" s="337">
        <f>D9+F9+H9+J9+L9+N9+P9+R9+T9+V9+Z9+X9+AB9+AD9+AF9</f>
        <v>0</v>
      </c>
      <c r="C9" s="366">
        <f>B9/$B$10*100</f>
        <v>0</v>
      </c>
      <c r="D9" s="337">
        <v>0</v>
      </c>
      <c r="E9" s="366">
        <f>D9/$D$10*100</f>
        <v>0</v>
      </c>
      <c r="F9" s="337">
        <v>0</v>
      </c>
      <c r="G9" s="366">
        <f>F9/$F$10*100</f>
        <v>0</v>
      </c>
      <c r="H9" s="337">
        <v>0</v>
      </c>
      <c r="I9" s="366">
        <v>0</v>
      </c>
      <c r="J9" s="337">
        <v>0</v>
      </c>
      <c r="K9" s="366">
        <f>J9/$J$10*100</f>
        <v>0</v>
      </c>
      <c r="L9" s="337">
        <v>0</v>
      </c>
      <c r="M9" s="366">
        <f>L9/$L$10*100</f>
        <v>0</v>
      </c>
      <c r="O9" s="366">
        <f>N9/$N$10*100</f>
        <v>0</v>
      </c>
      <c r="P9" s="337">
        <v>0</v>
      </c>
      <c r="Q9" s="366">
        <f>P9/$P$10*100</f>
        <v>0</v>
      </c>
      <c r="R9" s="337">
        <v>0</v>
      </c>
      <c r="S9" s="366">
        <f>R9/$R$10*100</f>
        <v>0</v>
      </c>
      <c r="U9" s="366">
        <f>T9/$T$10*100</f>
        <v>0</v>
      </c>
      <c r="W9" s="366">
        <f>V9/$V$10*100</f>
        <v>0</v>
      </c>
      <c r="X9" s="337">
        <v>0</v>
      </c>
      <c r="Y9" s="366">
        <f>X9/$X$10*100</f>
        <v>0</v>
      </c>
      <c r="Z9" s="337">
        <v>0</v>
      </c>
      <c r="AA9" s="366">
        <f>Z9/$X$10*100</f>
        <v>0</v>
      </c>
      <c r="AB9" s="337">
        <v>0</v>
      </c>
      <c r="AC9" s="366">
        <f>AB9/$AB$10*100</f>
        <v>0</v>
      </c>
      <c r="AD9" s="337">
        <v>0</v>
      </c>
      <c r="AE9" s="366">
        <f>AD9/$AD$10*100</f>
        <v>0</v>
      </c>
      <c r="AF9" s="337">
        <v>0</v>
      </c>
      <c r="AG9" s="366">
        <f>AF9/$AD$10*100</f>
        <v>0</v>
      </c>
    </row>
    <row r="10" spans="1:33" ht="16.5" customHeight="1" thickBot="1">
      <c r="A10" s="354" t="s">
        <v>123</v>
      </c>
      <c r="B10" s="355">
        <f>SUM(B7:B9)</f>
        <v>2233.3409302199998</v>
      </c>
      <c r="C10" s="365">
        <f>SUM(C7:C9)</f>
        <v>100</v>
      </c>
      <c r="D10" s="356">
        <f t="shared" ref="D10:K10" si="0">SUM(D7:D9)</f>
        <v>1</v>
      </c>
      <c r="E10" s="365">
        <f t="shared" si="0"/>
        <v>100</v>
      </c>
      <c r="F10" s="356">
        <f t="shared" si="0"/>
        <v>1</v>
      </c>
      <c r="G10" s="365">
        <f t="shared" si="0"/>
        <v>100</v>
      </c>
      <c r="H10" s="356">
        <f t="shared" si="0"/>
        <v>1</v>
      </c>
      <c r="I10" s="365">
        <f t="shared" si="0"/>
        <v>100</v>
      </c>
      <c r="J10" s="356">
        <f t="shared" si="0"/>
        <v>1</v>
      </c>
      <c r="K10" s="365">
        <f t="shared" si="0"/>
        <v>100</v>
      </c>
      <c r="L10" s="356">
        <v>664.64295881999976</v>
      </c>
      <c r="M10" s="365">
        <f t="shared" ref="M10:W10" si="1">SUM(M7:M9)</f>
        <v>100</v>
      </c>
      <c r="N10" s="356">
        <v>196.54400000000001</v>
      </c>
      <c r="O10" s="365">
        <f t="shared" si="1"/>
        <v>100</v>
      </c>
      <c r="P10" s="356">
        <f t="shared" si="1"/>
        <v>63.4539714</v>
      </c>
      <c r="Q10" s="365">
        <f t="shared" si="1"/>
        <v>100</v>
      </c>
      <c r="R10" s="356">
        <f t="shared" si="1"/>
        <v>89.899999999999991</v>
      </c>
      <c r="S10" s="365">
        <f t="shared" si="1"/>
        <v>100</v>
      </c>
      <c r="T10" s="356">
        <v>333.6</v>
      </c>
      <c r="U10" s="365">
        <f t="shared" si="1"/>
        <v>99.999999999999986</v>
      </c>
      <c r="V10" s="356">
        <v>9.1</v>
      </c>
      <c r="W10" s="365">
        <f t="shared" si="1"/>
        <v>100.00000000000001</v>
      </c>
      <c r="X10" s="356">
        <f t="shared" ref="X10:AE10" si="2">SUM(X7:X9)</f>
        <v>334.6</v>
      </c>
      <c r="Y10" s="365">
        <f t="shared" si="2"/>
        <v>100</v>
      </c>
      <c r="Z10" s="356">
        <f>SUM(Z7:Z9)</f>
        <v>226.3</v>
      </c>
      <c r="AA10" s="365">
        <f>SUM(AA7:AA9)</f>
        <v>67.632994620442318</v>
      </c>
      <c r="AB10" s="356">
        <f t="shared" si="2"/>
        <v>250.2</v>
      </c>
      <c r="AC10" s="365">
        <f t="shared" si="2"/>
        <v>100</v>
      </c>
      <c r="AD10" s="356">
        <f t="shared" si="2"/>
        <v>34.799999999999997</v>
      </c>
      <c r="AE10" s="365">
        <f t="shared" si="2"/>
        <v>100</v>
      </c>
      <c r="AF10" s="356">
        <f>SUM(AF7:AF9)</f>
        <v>26.2</v>
      </c>
      <c r="AG10" s="365">
        <f>SUM(AG7:AG9)</f>
        <v>75.287356321839084</v>
      </c>
    </row>
    <row r="11" spans="1:33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</row>
    <row r="12" spans="1:33" ht="12.75" customHeight="1">
      <c r="A12" s="351" t="s">
        <v>127</v>
      </c>
      <c r="B12" s="337">
        <f t="shared" ref="B12:B24" si="3">D12+F12+H12+J12+L12+N12+P12+R12+T12+V12+Z12+X12+AB12+AD12+AF12</f>
        <v>13.661999999999999</v>
      </c>
      <c r="C12" s="425">
        <f t="shared" ref="C12:C24" si="4">B12/$B$27*100</f>
        <v>1.5715522156400157</v>
      </c>
      <c r="D12" s="420"/>
      <c r="E12" s="425"/>
      <c r="F12" s="420"/>
      <c r="G12" s="425"/>
      <c r="H12" s="420"/>
      <c r="I12" s="425"/>
      <c r="J12" s="420"/>
      <c r="K12" s="425"/>
      <c r="L12" s="420">
        <v>0</v>
      </c>
      <c r="M12" s="425">
        <f t="shared" ref="M12:M24" si="5">L12/$L$27*100</f>
        <v>0</v>
      </c>
      <c r="N12" s="420">
        <v>9.0619999999999994</v>
      </c>
      <c r="O12" s="425">
        <f t="shared" ref="O12:O24" si="6">N12/$N$27*100</f>
        <v>5.2731726902956622</v>
      </c>
      <c r="P12" s="420"/>
      <c r="Q12" s="425"/>
      <c r="R12" s="420"/>
      <c r="S12" s="425"/>
      <c r="T12" s="420">
        <v>4.0999999999999996</v>
      </c>
      <c r="U12" s="425">
        <f t="shared" ref="U12:U24" si="7">T12/$T$27*100</f>
        <v>1.6558966074313408</v>
      </c>
      <c r="V12" s="420">
        <v>0.5</v>
      </c>
      <c r="W12" s="425">
        <f>V12/$V$27*100</f>
        <v>7.4626865671641784</v>
      </c>
      <c r="X12" s="420"/>
      <c r="Y12" s="425"/>
      <c r="Z12" s="420"/>
      <c r="AA12" s="425"/>
      <c r="AB12" s="420"/>
      <c r="AC12" s="425"/>
      <c r="AD12" s="420"/>
      <c r="AE12" s="425"/>
      <c r="AF12" s="420"/>
      <c r="AG12" s="425"/>
    </row>
    <row r="13" spans="1:33">
      <c r="A13" s="351" t="s">
        <v>129</v>
      </c>
      <c r="B13" s="337">
        <f t="shared" si="3"/>
        <v>41.916564999999999</v>
      </c>
      <c r="C13" s="425">
        <f t="shared" si="4"/>
        <v>4.8217003804544527</v>
      </c>
      <c r="D13" s="420"/>
      <c r="E13" s="425"/>
      <c r="F13" s="420"/>
      <c r="G13" s="425"/>
      <c r="H13" s="420"/>
      <c r="I13" s="425"/>
      <c r="J13" s="420"/>
      <c r="K13" s="425"/>
      <c r="L13" s="420">
        <v>11.888565</v>
      </c>
      <c r="M13" s="425">
        <f t="shared" si="5"/>
        <v>2.6825553816990744</v>
      </c>
      <c r="N13" s="420">
        <v>7.9279999999999999</v>
      </c>
      <c r="O13" s="425">
        <f t="shared" si="6"/>
        <v>4.6132987297135308</v>
      </c>
      <c r="P13" s="420"/>
      <c r="Q13" s="425"/>
      <c r="R13" s="420"/>
      <c r="S13" s="425"/>
      <c r="T13" s="420">
        <v>21.7</v>
      </c>
      <c r="U13" s="425">
        <f t="shared" si="7"/>
        <v>8.7641357027463638</v>
      </c>
      <c r="V13" s="420">
        <v>0.4</v>
      </c>
      <c r="W13" s="425">
        <f t="shared" ref="W13:W24" si="8">V13/$V$27*100</f>
        <v>5.9701492537313428</v>
      </c>
      <c r="X13" s="420"/>
      <c r="Y13" s="425"/>
      <c r="Z13" s="420"/>
      <c r="AA13" s="425"/>
      <c r="AB13" s="420"/>
      <c r="AC13" s="425"/>
      <c r="AD13" s="420"/>
      <c r="AE13" s="425"/>
      <c r="AF13" s="420"/>
      <c r="AG13" s="425"/>
    </row>
    <row r="14" spans="1:33">
      <c r="A14" s="351" t="s">
        <v>130</v>
      </c>
      <c r="B14" s="337">
        <f t="shared" si="3"/>
        <v>28.568369999999998</v>
      </c>
      <c r="C14" s="425">
        <f t="shared" si="4"/>
        <v>3.2862454377634132</v>
      </c>
      <c r="D14" s="420"/>
      <c r="E14" s="425"/>
      <c r="F14" s="420"/>
      <c r="G14" s="425"/>
      <c r="H14" s="420"/>
      <c r="I14" s="425"/>
      <c r="J14" s="420"/>
      <c r="K14" s="425"/>
      <c r="L14" s="420">
        <v>12.550369999999999</v>
      </c>
      <c r="M14" s="425">
        <f t="shared" si="5"/>
        <v>2.8318861515931157</v>
      </c>
      <c r="N14" s="420">
        <v>4.6180000000000003</v>
      </c>
      <c r="O14" s="425">
        <f t="shared" si="6"/>
        <v>2.6872115960919638</v>
      </c>
      <c r="P14" s="420"/>
      <c r="Q14" s="425"/>
      <c r="R14" s="420"/>
      <c r="S14" s="425"/>
      <c r="T14" s="420">
        <v>11</v>
      </c>
      <c r="U14" s="425">
        <f t="shared" si="7"/>
        <v>4.4426494345718899</v>
      </c>
      <c r="V14" s="420">
        <v>0.4</v>
      </c>
      <c r="W14" s="425">
        <f t="shared" si="8"/>
        <v>5.9701492537313428</v>
      </c>
      <c r="X14" s="420"/>
      <c r="Y14" s="425"/>
      <c r="Z14" s="420"/>
      <c r="AA14" s="425"/>
      <c r="AB14" s="420"/>
      <c r="AC14" s="425"/>
      <c r="AD14" s="420"/>
      <c r="AE14" s="425"/>
      <c r="AF14" s="420"/>
      <c r="AG14" s="425"/>
    </row>
    <row r="15" spans="1:33">
      <c r="A15" s="351" t="s">
        <v>284</v>
      </c>
      <c r="B15" s="337">
        <f t="shared" si="3"/>
        <v>19.944000000000003</v>
      </c>
      <c r="C15" s="425">
        <f t="shared" si="4"/>
        <v>2.2941763569553855</v>
      </c>
      <c r="D15" s="420"/>
      <c r="E15" s="425"/>
      <c r="F15" s="420"/>
      <c r="G15" s="425"/>
      <c r="H15" s="420"/>
      <c r="I15" s="425"/>
      <c r="J15" s="420"/>
      <c r="K15" s="425"/>
      <c r="L15" s="420">
        <v>0</v>
      </c>
      <c r="M15" s="425">
        <f t="shared" si="5"/>
        <v>0</v>
      </c>
      <c r="N15" s="420">
        <v>19.844000000000001</v>
      </c>
      <c r="O15" s="425">
        <f t="shared" si="6"/>
        <v>11.547212410751175</v>
      </c>
      <c r="P15" s="420"/>
      <c r="Q15" s="425"/>
      <c r="R15" s="420"/>
      <c r="S15" s="425"/>
      <c r="T15" s="420"/>
      <c r="U15" s="425">
        <f t="shared" si="7"/>
        <v>0</v>
      </c>
      <c r="V15" s="420">
        <v>0.1</v>
      </c>
      <c r="W15" s="425">
        <f t="shared" si="8"/>
        <v>1.4925373134328357</v>
      </c>
      <c r="X15" s="420"/>
      <c r="Y15" s="425"/>
      <c r="Z15" s="420"/>
      <c r="AA15" s="425"/>
      <c r="AB15" s="420"/>
      <c r="AC15" s="425"/>
      <c r="AD15" s="420"/>
      <c r="AE15" s="425"/>
      <c r="AF15" s="420"/>
      <c r="AG15" s="425"/>
    </row>
    <row r="16" spans="1:33">
      <c r="A16" s="351" t="s">
        <v>285</v>
      </c>
      <c r="B16" s="337">
        <f t="shared" si="3"/>
        <v>44.919283400000005</v>
      </c>
      <c r="C16" s="425">
        <f t="shared" si="4"/>
        <v>5.1671057936050202</v>
      </c>
      <c r="D16" s="420"/>
      <c r="E16" s="425"/>
      <c r="F16" s="420"/>
      <c r="G16" s="425"/>
      <c r="H16" s="420"/>
      <c r="I16" s="425"/>
      <c r="J16" s="420"/>
      <c r="K16" s="425"/>
      <c r="L16" s="420">
        <v>18.443283399999999</v>
      </c>
      <c r="M16" s="425">
        <f t="shared" si="5"/>
        <v>4.1615728341369378</v>
      </c>
      <c r="N16" s="420">
        <v>9.6760000000000002</v>
      </c>
      <c r="O16" s="425">
        <f t="shared" si="6"/>
        <v>5.6304589440852837</v>
      </c>
      <c r="P16" s="420"/>
      <c r="Q16" s="425"/>
      <c r="R16" s="420"/>
      <c r="S16" s="425"/>
      <c r="T16" s="420">
        <v>16.600000000000001</v>
      </c>
      <c r="U16" s="425">
        <f t="shared" si="7"/>
        <v>6.7043618739903081</v>
      </c>
      <c r="V16" s="420">
        <v>0.2</v>
      </c>
      <c r="W16" s="425">
        <f t="shared" si="8"/>
        <v>2.9850746268656714</v>
      </c>
      <c r="X16" s="420"/>
      <c r="Y16" s="425"/>
      <c r="Z16" s="420"/>
      <c r="AA16" s="425"/>
      <c r="AB16" s="420"/>
      <c r="AC16" s="425"/>
      <c r="AD16" s="420"/>
      <c r="AE16" s="425"/>
      <c r="AF16" s="420"/>
      <c r="AG16" s="425"/>
    </row>
    <row r="17" spans="1:33">
      <c r="A17" s="351" t="s">
        <v>136</v>
      </c>
      <c r="B17" s="337">
        <f t="shared" si="3"/>
        <v>261.97653990000003</v>
      </c>
      <c r="C17" s="425">
        <f t="shared" si="4"/>
        <v>30.135398311048899</v>
      </c>
      <c r="D17" s="420"/>
      <c r="E17" s="425"/>
      <c r="F17" s="420"/>
      <c r="G17" s="425"/>
      <c r="H17" s="420"/>
      <c r="I17" s="425"/>
      <c r="J17" s="420"/>
      <c r="K17" s="425"/>
      <c r="L17" s="420">
        <v>161.85253990000001</v>
      </c>
      <c r="M17" s="425">
        <f t="shared" si="5"/>
        <v>36.520673601095609</v>
      </c>
      <c r="N17" s="420">
        <v>58.823999999999998</v>
      </c>
      <c r="O17" s="425">
        <f t="shared" si="6"/>
        <v>34.229652431466796</v>
      </c>
      <c r="P17" s="420"/>
      <c r="Q17" s="425"/>
      <c r="R17" s="420"/>
      <c r="S17" s="425"/>
      <c r="T17" s="420">
        <v>40.1</v>
      </c>
      <c r="U17" s="425">
        <f t="shared" si="7"/>
        <v>16.195476575121166</v>
      </c>
      <c r="V17" s="420">
        <v>1.2</v>
      </c>
      <c r="W17" s="425">
        <f t="shared" si="8"/>
        <v>17.910447761194028</v>
      </c>
      <c r="X17" s="420"/>
      <c r="Y17" s="425"/>
      <c r="Z17" s="420"/>
      <c r="AA17" s="425"/>
      <c r="AB17" s="420"/>
      <c r="AC17" s="425"/>
      <c r="AD17" s="420"/>
      <c r="AE17" s="425"/>
      <c r="AF17" s="420"/>
      <c r="AG17" s="425"/>
    </row>
    <row r="18" spans="1:33" ht="16.5" customHeight="1">
      <c r="A18" s="351" t="s">
        <v>138</v>
      </c>
      <c r="B18" s="337">
        <f t="shared" si="3"/>
        <v>41.800098999999996</v>
      </c>
      <c r="C18" s="425">
        <f t="shared" si="4"/>
        <v>4.8083031911449279</v>
      </c>
      <c r="D18" s="420"/>
      <c r="E18" s="425"/>
      <c r="F18" s="420"/>
      <c r="G18" s="425"/>
      <c r="H18" s="420"/>
      <c r="I18" s="425"/>
      <c r="J18" s="420"/>
      <c r="K18" s="425"/>
      <c r="L18" s="420">
        <v>20.960099</v>
      </c>
      <c r="M18" s="425">
        <f t="shared" si="5"/>
        <v>4.729471250179933</v>
      </c>
      <c r="N18" s="420">
        <v>2.94</v>
      </c>
      <c r="O18" s="425">
        <f t="shared" si="6"/>
        <v>1.7107843422499724</v>
      </c>
      <c r="P18" s="420"/>
      <c r="Q18" s="425"/>
      <c r="R18" s="420"/>
      <c r="S18" s="425"/>
      <c r="T18" s="420">
        <v>17.5</v>
      </c>
      <c r="U18" s="425">
        <f t="shared" si="7"/>
        <v>7.0678513731825525</v>
      </c>
      <c r="V18" s="420">
        <v>0.4</v>
      </c>
      <c r="W18" s="425">
        <f t="shared" si="8"/>
        <v>5.9701492537313428</v>
      </c>
      <c r="X18" s="420"/>
      <c r="Y18" s="425"/>
      <c r="Z18" s="420"/>
      <c r="AA18" s="425"/>
      <c r="AB18" s="420"/>
      <c r="AC18" s="425"/>
      <c r="AD18" s="420"/>
      <c r="AE18" s="425"/>
      <c r="AF18" s="420"/>
      <c r="AG18" s="425"/>
    </row>
    <row r="19" spans="1:33" ht="16.5" customHeight="1">
      <c r="A19" s="351" t="s">
        <v>140</v>
      </c>
      <c r="B19" s="337">
        <f t="shared" si="3"/>
        <v>0</v>
      </c>
      <c r="C19" s="425">
        <f t="shared" si="4"/>
        <v>0</v>
      </c>
      <c r="D19" s="420"/>
      <c r="E19" s="425"/>
      <c r="F19" s="420"/>
      <c r="G19" s="425"/>
      <c r="H19" s="420"/>
      <c r="I19" s="425"/>
      <c r="J19" s="420"/>
      <c r="K19" s="425"/>
      <c r="L19" s="420">
        <v>0</v>
      </c>
      <c r="M19" s="425">
        <f t="shared" si="5"/>
        <v>0</v>
      </c>
      <c r="N19" s="420"/>
      <c r="O19" s="425">
        <f t="shared" si="6"/>
        <v>0</v>
      </c>
      <c r="P19" s="420"/>
      <c r="Q19" s="425"/>
      <c r="R19" s="420"/>
      <c r="S19" s="425"/>
      <c r="T19" s="420"/>
      <c r="U19" s="425">
        <f t="shared" si="7"/>
        <v>0</v>
      </c>
      <c r="V19" s="420"/>
      <c r="W19" s="425">
        <f t="shared" si="8"/>
        <v>0</v>
      </c>
      <c r="X19" s="420"/>
      <c r="Y19" s="425"/>
      <c r="Z19" s="420"/>
      <c r="AA19" s="425"/>
      <c r="AB19" s="420"/>
      <c r="AC19" s="425"/>
      <c r="AD19" s="420"/>
      <c r="AE19" s="425"/>
      <c r="AF19" s="420"/>
      <c r="AG19" s="425"/>
    </row>
    <row r="20" spans="1:33" ht="16.5" customHeight="1">
      <c r="A20" s="351" t="s">
        <v>142</v>
      </c>
      <c r="B20" s="337">
        <f t="shared" si="3"/>
        <v>233.71379436000001</v>
      </c>
      <c r="C20" s="425">
        <f t="shared" si="4"/>
        <v>26.884309131319938</v>
      </c>
      <c r="D20" s="420"/>
      <c r="E20" s="425"/>
      <c r="F20" s="420"/>
      <c r="G20" s="425"/>
      <c r="H20" s="420"/>
      <c r="I20" s="425"/>
      <c r="J20" s="420"/>
      <c r="K20" s="425"/>
      <c r="L20" s="420">
        <v>116.50279436</v>
      </c>
      <c r="M20" s="425">
        <f t="shared" si="5"/>
        <v>26.287882346893721</v>
      </c>
      <c r="N20" s="420">
        <v>53.210999999999999</v>
      </c>
      <c r="O20" s="425">
        <f t="shared" si="6"/>
        <v>30.963450896416077</v>
      </c>
      <c r="P20" s="420"/>
      <c r="Q20" s="425"/>
      <c r="R20" s="420"/>
      <c r="S20" s="425"/>
      <c r="T20" s="420">
        <v>62.5</v>
      </c>
      <c r="U20" s="425">
        <f t="shared" si="7"/>
        <v>25.242326332794828</v>
      </c>
      <c r="V20" s="420">
        <v>1.5</v>
      </c>
      <c r="W20" s="425">
        <f t="shared" si="8"/>
        <v>22.388059701492537</v>
      </c>
      <c r="X20" s="420"/>
      <c r="Y20" s="425"/>
      <c r="Z20" s="420"/>
      <c r="AA20" s="425"/>
      <c r="AB20" s="420"/>
      <c r="AC20" s="425"/>
      <c r="AD20" s="420"/>
      <c r="AE20" s="425"/>
      <c r="AF20" s="420"/>
      <c r="AG20" s="425"/>
    </row>
    <row r="21" spans="1:33">
      <c r="A21" s="351" t="s">
        <v>144</v>
      </c>
      <c r="B21" s="337">
        <f t="shared" si="3"/>
        <v>5.951765</v>
      </c>
      <c r="C21" s="425">
        <f t="shared" si="4"/>
        <v>0.68463691060742926</v>
      </c>
      <c r="D21" s="420"/>
      <c r="E21" s="425"/>
      <c r="F21" s="420"/>
      <c r="G21" s="425"/>
      <c r="H21" s="420"/>
      <c r="I21" s="425"/>
      <c r="J21" s="420"/>
      <c r="K21" s="425"/>
      <c r="L21" s="420">
        <v>4.951765</v>
      </c>
      <c r="M21" s="425">
        <f t="shared" si="5"/>
        <v>1.1173244079213192</v>
      </c>
      <c r="N21" s="420"/>
      <c r="O21" s="425">
        <f t="shared" si="6"/>
        <v>0</v>
      </c>
      <c r="P21" s="420"/>
      <c r="Q21" s="425"/>
      <c r="R21" s="420"/>
      <c r="S21" s="425"/>
      <c r="T21" s="420">
        <v>1</v>
      </c>
      <c r="U21" s="425">
        <f t="shared" si="7"/>
        <v>0.40387722132471726</v>
      </c>
      <c r="V21" s="420"/>
      <c r="W21" s="425">
        <f t="shared" si="8"/>
        <v>0</v>
      </c>
      <c r="X21" s="420"/>
      <c r="Y21" s="425"/>
      <c r="Z21" s="420"/>
      <c r="AA21" s="425"/>
      <c r="AB21" s="420"/>
      <c r="AC21" s="425"/>
      <c r="AD21" s="420"/>
      <c r="AE21" s="425"/>
      <c r="AF21" s="420"/>
      <c r="AG21" s="425"/>
    </row>
    <row r="22" spans="1:33" ht="12.75" customHeight="1">
      <c r="A22" s="351" t="s">
        <v>146</v>
      </c>
      <c r="B22" s="337">
        <f t="shared" si="3"/>
        <v>0</v>
      </c>
      <c r="C22" s="425">
        <f t="shared" si="4"/>
        <v>0</v>
      </c>
      <c r="D22" s="420"/>
      <c r="E22" s="425"/>
      <c r="F22" s="420"/>
      <c r="G22" s="425"/>
      <c r="H22" s="420"/>
      <c r="I22" s="425"/>
      <c r="J22" s="420"/>
      <c r="K22" s="425"/>
      <c r="L22" s="420">
        <v>0</v>
      </c>
      <c r="M22" s="425">
        <f t="shared" si="5"/>
        <v>0</v>
      </c>
      <c r="N22" s="420"/>
      <c r="O22" s="425">
        <f t="shared" si="6"/>
        <v>0</v>
      </c>
      <c r="P22" s="420"/>
      <c r="Q22" s="425"/>
      <c r="R22" s="420"/>
      <c r="S22" s="425"/>
      <c r="T22" s="420"/>
      <c r="U22" s="425">
        <f t="shared" si="7"/>
        <v>0</v>
      </c>
      <c r="V22" s="420"/>
      <c r="W22" s="425">
        <f t="shared" si="8"/>
        <v>0</v>
      </c>
      <c r="X22" s="420"/>
      <c r="Y22" s="425"/>
      <c r="Z22" s="420"/>
      <c r="AA22" s="425"/>
      <c r="AB22" s="420"/>
      <c r="AC22" s="425"/>
      <c r="AD22" s="420"/>
      <c r="AE22" s="425"/>
      <c r="AF22" s="420"/>
      <c r="AG22" s="425"/>
    </row>
    <row r="23" spans="1:33">
      <c r="A23" s="351" t="s">
        <v>148</v>
      </c>
      <c r="B23" s="337">
        <f t="shared" si="3"/>
        <v>0</v>
      </c>
      <c r="C23" s="425">
        <f t="shared" si="4"/>
        <v>0</v>
      </c>
      <c r="D23" s="420"/>
      <c r="E23" s="425"/>
      <c r="F23" s="420"/>
      <c r="G23" s="425"/>
      <c r="H23" s="420"/>
      <c r="I23" s="425"/>
      <c r="J23" s="420"/>
      <c r="K23" s="425"/>
      <c r="L23" s="420">
        <v>0</v>
      </c>
      <c r="M23" s="425">
        <f t="shared" si="5"/>
        <v>0</v>
      </c>
      <c r="N23" s="420"/>
      <c r="O23" s="425">
        <f t="shared" si="6"/>
        <v>0</v>
      </c>
      <c r="P23" s="420"/>
      <c r="Q23" s="425"/>
      <c r="R23" s="420"/>
      <c r="S23" s="425"/>
      <c r="T23" s="420"/>
      <c r="U23" s="425">
        <f t="shared" si="7"/>
        <v>0</v>
      </c>
      <c r="V23" s="420"/>
      <c r="W23" s="425">
        <f t="shared" si="8"/>
        <v>0</v>
      </c>
      <c r="X23" s="420"/>
      <c r="Y23" s="425"/>
      <c r="Z23" s="420"/>
      <c r="AA23" s="425"/>
      <c r="AB23" s="420"/>
      <c r="AC23" s="425"/>
      <c r="AD23" s="420"/>
      <c r="AE23" s="425"/>
      <c r="AF23" s="420"/>
      <c r="AG23" s="425"/>
    </row>
    <row r="24" spans="1:33" ht="13.5" thickBot="1">
      <c r="A24" s="351" t="s">
        <v>150</v>
      </c>
      <c r="B24" s="337">
        <f t="shared" si="3"/>
        <v>2.8125150000000003</v>
      </c>
      <c r="C24" s="425">
        <f t="shared" si="4"/>
        <v>0.32352614403240954</v>
      </c>
      <c r="D24" s="420"/>
      <c r="E24" s="425"/>
      <c r="F24" s="420"/>
      <c r="G24" s="425"/>
      <c r="H24" s="420"/>
      <c r="I24" s="425"/>
      <c r="J24" s="420"/>
      <c r="K24" s="425"/>
      <c r="L24" s="420">
        <v>1.8125150000000001</v>
      </c>
      <c r="M24" s="425">
        <f t="shared" si="5"/>
        <v>0.40897886899388602</v>
      </c>
      <c r="N24" s="420"/>
      <c r="O24" s="425">
        <f t="shared" si="6"/>
        <v>0</v>
      </c>
      <c r="P24" s="420"/>
      <c r="Q24" s="425"/>
      <c r="R24" s="420"/>
      <c r="S24" s="425"/>
      <c r="T24" s="420"/>
      <c r="U24" s="425">
        <f t="shared" si="7"/>
        <v>0</v>
      </c>
      <c r="V24" s="420">
        <v>1</v>
      </c>
      <c r="W24" s="425">
        <f t="shared" si="8"/>
        <v>14.925373134328357</v>
      </c>
      <c r="X24" s="420"/>
      <c r="Y24" s="425"/>
      <c r="Z24" s="420"/>
      <c r="AA24" s="425"/>
      <c r="AB24" s="420"/>
      <c r="AC24" s="425"/>
      <c r="AD24" s="420"/>
      <c r="AE24" s="425"/>
      <c r="AF24" s="420"/>
      <c r="AG24" s="425"/>
    </row>
    <row r="25" spans="1:33" ht="13.5" thickBot="1">
      <c r="A25" s="362" t="s">
        <v>152</v>
      </c>
      <c r="B25" s="355">
        <f t="shared" ref="B25:O25" si="9">SUM(B12:B24)</f>
        <v>695.26493166</v>
      </c>
      <c r="C25" s="426">
        <f t="shared" si="9"/>
        <v>79.976953872571897</v>
      </c>
      <c r="D25" s="422">
        <f t="shared" si="9"/>
        <v>0</v>
      </c>
      <c r="E25" s="365">
        <f t="shared" si="9"/>
        <v>0</v>
      </c>
      <c r="F25" s="422">
        <f t="shared" si="9"/>
        <v>0</v>
      </c>
      <c r="G25" s="365">
        <f t="shared" si="9"/>
        <v>0</v>
      </c>
      <c r="H25" s="422">
        <f>SUM(H12:H21)</f>
        <v>0</v>
      </c>
      <c r="I25" s="365">
        <f>SUM(I12:I21)</f>
        <v>0</v>
      </c>
      <c r="J25" s="422">
        <f>SUM(J12:J24)</f>
        <v>0</v>
      </c>
      <c r="K25" s="1295">
        <f>SUM(K12:K24)</f>
        <v>0</v>
      </c>
      <c r="L25" s="422">
        <v>348.96193165999978</v>
      </c>
      <c r="M25" s="365">
        <f t="shared" si="9"/>
        <v>78.740344842513593</v>
      </c>
      <c r="N25" s="422">
        <v>166.10300000000001</v>
      </c>
      <c r="O25" s="365">
        <f t="shared" si="9"/>
        <v>96.655242041070451</v>
      </c>
      <c r="P25" s="422">
        <f t="shared" ref="P25:U25" si="10">SUM(P12:P24)</f>
        <v>0</v>
      </c>
      <c r="Q25" s="365">
        <f>SUM(Q12:Q21)</f>
        <v>0</v>
      </c>
      <c r="R25" s="422">
        <f t="shared" si="10"/>
        <v>0</v>
      </c>
      <c r="S25" s="1295">
        <f t="shared" si="10"/>
        <v>0</v>
      </c>
      <c r="T25" s="422">
        <v>174.5</v>
      </c>
      <c r="U25" s="365">
        <f t="shared" si="10"/>
        <v>70.476575121163165</v>
      </c>
      <c r="V25" s="422">
        <v>5.7</v>
      </c>
      <c r="W25" s="365">
        <f>SUM(W12:W24)</f>
        <v>85.074626865671618</v>
      </c>
      <c r="X25" s="422">
        <f>SUM(X12:X21)</f>
        <v>0</v>
      </c>
      <c r="Y25" s="365">
        <f>SUM(Y12:Y21)</f>
        <v>0</v>
      </c>
      <c r="Z25" s="422">
        <f>SUM(Z12:Z21)</f>
        <v>0</v>
      </c>
      <c r="AA25" s="365">
        <f>SUM(AA12:AA21)</f>
        <v>0</v>
      </c>
      <c r="AB25" s="422">
        <f>SUM(AB12:AB21)</f>
        <v>0</v>
      </c>
      <c r="AC25" s="365">
        <f>SUM(AC12:AC24)</f>
        <v>0</v>
      </c>
      <c r="AD25" s="422">
        <f>SUM(AD12:AD21)</f>
        <v>0</v>
      </c>
      <c r="AE25" s="365">
        <f>SUM(AE12:AE21)</f>
        <v>0</v>
      </c>
      <c r="AF25" s="422">
        <f>SUM(AF12:AF21)</f>
        <v>0</v>
      </c>
      <c r="AG25" s="365">
        <f>SUM(AG12:AG21)</f>
        <v>0</v>
      </c>
    </row>
    <row r="26" spans="1:33" ht="13.5" thickBot="1">
      <c r="A26" s="362" t="s">
        <v>154</v>
      </c>
      <c r="B26" s="337">
        <f>D26+F26+H26+J26+L26+N26+P26+R26+T26+V26+Z26+X26+AB26+AD26+AF26</f>
        <v>174.066667</v>
      </c>
      <c r="C26" s="426">
        <f>B26/B27*100</f>
        <v>20.023046127428106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94.218666999999996</v>
      </c>
      <c r="M26" s="365">
        <f>L26/$L27*100</f>
        <v>21.259655157486456</v>
      </c>
      <c r="N26" s="422">
        <v>5.7480000000000002</v>
      </c>
      <c r="O26" s="365">
        <f>N26/$N27*100</f>
        <v>3.344757958929538</v>
      </c>
      <c r="P26" s="422">
        <v>0</v>
      </c>
      <c r="Q26" s="365">
        <v>0</v>
      </c>
      <c r="R26" s="422">
        <v>0</v>
      </c>
      <c r="S26" s="365">
        <v>0</v>
      </c>
      <c r="T26" s="422">
        <v>73.099999999999994</v>
      </c>
      <c r="U26" s="365">
        <f>T26/$T27*100</f>
        <v>29.523424878836835</v>
      </c>
      <c r="V26" s="422">
        <v>1</v>
      </c>
      <c r="W26" s="365">
        <f>V26/$V27*100</f>
        <v>14.925373134328357</v>
      </c>
      <c r="X26" s="422">
        <v>0</v>
      </c>
      <c r="Y26" s="365">
        <v>0</v>
      </c>
      <c r="Z26" s="422">
        <v>0</v>
      </c>
      <c r="AA26" s="365">
        <v>0</v>
      </c>
      <c r="AB26" s="422">
        <v>0</v>
      </c>
      <c r="AC26" s="365">
        <v>0</v>
      </c>
      <c r="AD26" s="422">
        <v>0</v>
      </c>
      <c r="AE26" s="365">
        <v>0</v>
      </c>
      <c r="AF26" s="422">
        <v>0</v>
      </c>
      <c r="AG26" s="365">
        <v>0</v>
      </c>
    </row>
    <row r="27" spans="1:33" ht="13.5" thickBot="1">
      <c r="A27" s="362" t="s">
        <v>156</v>
      </c>
      <c r="B27" s="355">
        <f>SUM(B25:B26)</f>
        <v>869.33159866000005</v>
      </c>
      <c r="C27" s="426">
        <f>SUM(C25:C26)</f>
        <v>100</v>
      </c>
      <c r="D27" s="422">
        <f t="shared" ref="D27:K27" si="11">SUM(D25:D26)</f>
        <v>0</v>
      </c>
      <c r="E27" s="365">
        <f t="shared" si="11"/>
        <v>0</v>
      </c>
      <c r="F27" s="422">
        <f t="shared" si="11"/>
        <v>0</v>
      </c>
      <c r="G27" s="365">
        <f t="shared" si="11"/>
        <v>0</v>
      </c>
      <c r="H27" s="422">
        <f t="shared" si="11"/>
        <v>0</v>
      </c>
      <c r="I27" s="365">
        <f t="shared" si="11"/>
        <v>0</v>
      </c>
      <c r="J27" s="422">
        <f t="shared" si="11"/>
        <v>0</v>
      </c>
      <c r="K27" s="365">
        <f t="shared" si="11"/>
        <v>0</v>
      </c>
      <c r="L27" s="422">
        <v>443.18059865999976</v>
      </c>
      <c r="M27" s="365">
        <f t="shared" ref="M27:AG27" si="12">SUM(M25:M26)</f>
        <v>100.00000000000006</v>
      </c>
      <c r="N27" s="422">
        <v>171.851</v>
      </c>
      <c r="O27" s="365">
        <f t="shared" si="12"/>
        <v>99.999999999999986</v>
      </c>
      <c r="P27" s="422">
        <f t="shared" si="12"/>
        <v>0</v>
      </c>
      <c r="Q27" s="365">
        <f t="shared" si="12"/>
        <v>0</v>
      </c>
      <c r="R27" s="422">
        <f t="shared" si="12"/>
        <v>0</v>
      </c>
      <c r="S27" s="365">
        <f t="shared" si="12"/>
        <v>0</v>
      </c>
      <c r="T27" s="422">
        <v>247.6</v>
      </c>
      <c r="U27" s="365">
        <f t="shared" si="12"/>
        <v>100</v>
      </c>
      <c r="V27" s="422">
        <v>6.7</v>
      </c>
      <c r="W27" s="365">
        <f t="shared" si="12"/>
        <v>99.999999999999972</v>
      </c>
      <c r="X27" s="422">
        <f t="shared" si="12"/>
        <v>0</v>
      </c>
      <c r="Y27" s="365">
        <f t="shared" si="12"/>
        <v>0</v>
      </c>
      <c r="Z27" s="422">
        <f t="shared" si="12"/>
        <v>0</v>
      </c>
      <c r="AA27" s="365">
        <f t="shared" si="12"/>
        <v>0</v>
      </c>
      <c r="AB27" s="422">
        <f t="shared" si="12"/>
        <v>0</v>
      </c>
      <c r="AC27" s="365">
        <f t="shared" si="12"/>
        <v>0</v>
      </c>
      <c r="AD27" s="422">
        <f t="shared" si="12"/>
        <v>0</v>
      </c>
      <c r="AE27" s="365">
        <f t="shared" si="12"/>
        <v>0</v>
      </c>
      <c r="AF27" s="422">
        <f t="shared" si="12"/>
        <v>0</v>
      </c>
      <c r="AG27" s="365">
        <f t="shared" si="12"/>
        <v>0</v>
      </c>
    </row>
    <row r="28" spans="1:33">
      <c r="A28" s="348" t="s">
        <v>1304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</row>
    <row r="29" spans="1:33" ht="16.5" customHeight="1">
      <c r="A29" s="351" t="s">
        <v>160</v>
      </c>
      <c r="B29" s="337">
        <f t="shared" ref="B29:B35" si="13">D29+F29+H29+J29+L29+N29+P29+R29+T29+V29+Z29+X29+AB29+AD29+AF29</f>
        <v>1.1000000000000001</v>
      </c>
      <c r="C29" s="425">
        <f>B29/$B$41*100</f>
        <v>0.30618889012820794</v>
      </c>
      <c r="D29" s="420"/>
      <c r="E29" s="425"/>
      <c r="F29" s="420"/>
      <c r="G29" s="425"/>
      <c r="H29" s="420"/>
      <c r="I29" s="425"/>
      <c r="J29" s="420"/>
      <c r="K29" s="425"/>
      <c r="L29" s="420">
        <v>0</v>
      </c>
      <c r="M29" s="425">
        <f t="shared" ref="M29:M39" si="14">L29/$L$41*100</f>
        <v>0</v>
      </c>
      <c r="N29" s="420"/>
      <c r="O29" s="425">
        <f>N29/$N$41*100</f>
        <v>0</v>
      </c>
      <c r="P29" s="420"/>
      <c r="Q29" s="425"/>
      <c r="R29" s="420"/>
      <c r="S29" s="425"/>
      <c r="T29" s="420"/>
      <c r="U29" s="425">
        <f>T29/$T$41*100</f>
        <v>0</v>
      </c>
      <c r="V29" s="420">
        <v>1.1000000000000001</v>
      </c>
      <c r="W29" s="425">
        <f>V29/$V$41*100</f>
        <v>45.833333333333336</v>
      </c>
      <c r="X29" s="420"/>
      <c r="Y29" s="425"/>
      <c r="Z29" s="420"/>
      <c r="AA29" s="425"/>
      <c r="AB29" s="420"/>
      <c r="AC29" s="425"/>
      <c r="AD29" s="420"/>
      <c r="AE29" s="425"/>
      <c r="AF29" s="420"/>
      <c r="AG29" s="425"/>
    </row>
    <row r="30" spans="1:33">
      <c r="A30" s="351" t="s">
        <v>162</v>
      </c>
      <c r="B30" s="337">
        <f t="shared" si="13"/>
        <v>0</v>
      </c>
      <c r="C30" s="425">
        <f t="shared" ref="C30:C39" si="15">B30/$B$41*100</f>
        <v>0</v>
      </c>
      <c r="D30" s="420"/>
      <c r="E30" s="425"/>
      <c r="F30" s="420"/>
      <c r="G30" s="425"/>
      <c r="H30" s="420"/>
      <c r="I30" s="425"/>
      <c r="J30" s="420"/>
      <c r="K30" s="425"/>
      <c r="L30" s="420">
        <v>0</v>
      </c>
      <c r="M30" s="425">
        <f t="shared" si="14"/>
        <v>0</v>
      </c>
      <c r="N30" s="420"/>
      <c r="O30" s="425">
        <f t="shared" ref="O30:O39" si="16">N30/$N$41*100</f>
        <v>0</v>
      </c>
      <c r="P30" s="420"/>
      <c r="Q30" s="425"/>
      <c r="R30" s="420"/>
      <c r="S30" s="425"/>
      <c r="T30" s="420"/>
      <c r="U30" s="425">
        <f t="shared" ref="U30:U39" si="17">T30/$T$41*100</f>
        <v>0</v>
      </c>
      <c r="V30" s="420"/>
      <c r="W30" s="425">
        <f t="shared" ref="W30:W35" si="18">V30/$V$41*100</f>
        <v>0</v>
      </c>
      <c r="X30" s="420"/>
      <c r="Y30" s="425"/>
      <c r="Z30" s="420"/>
      <c r="AA30" s="425"/>
      <c r="AB30" s="420"/>
      <c r="AC30" s="425"/>
      <c r="AD30" s="420"/>
      <c r="AE30" s="425"/>
      <c r="AF30" s="420"/>
      <c r="AG30" s="425"/>
    </row>
    <row r="31" spans="1:33">
      <c r="A31" s="351" t="s">
        <v>164</v>
      </c>
      <c r="B31" s="337">
        <f t="shared" si="13"/>
        <v>0</v>
      </c>
      <c r="C31" s="425">
        <f t="shared" si="15"/>
        <v>0</v>
      </c>
      <c r="D31" s="420"/>
      <c r="E31" s="425"/>
      <c r="F31" s="420"/>
      <c r="G31" s="425"/>
      <c r="H31" s="420"/>
      <c r="I31" s="425"/>
      <c r="J31" s="420"/>
      <c r="K31" s="425"/>
      <c r="L31" s="420">
        <v>0</v>
      </c>
      <c r="M31" s="425">
        <f t="shared" si="14"/>
        <v>0</v>
      </c>
      <c r="N31" s="420"/>
      <c r="O31" s="425">
        <f t="shared" si="16"/>
        <v>0</v>
      </c>
      <c r="P31" s="420"/>
      <c r="Q31" s="425"/>
      <c r="R31" s="420"/>
      <c r="S31" s="425"/>
      <c r="T31" s="420"/>
      <c r="U31" s="425">
        <f t="shared" si="17"/>
        <v>0</v>
      </c>
      <c r="V31" s="420"/>
      <c r="W31" s="425">
        <f t="shared" si="18"/>
        <v>0</v>
      </c>
      <c r="X31" s="420"/>
      <c r="Y31" s="425"/>
      <c r="Z31" s="420"/>
      <c r="AA31" s="425"/>
      <c r="AB31" s="420"/>
      <c r="AC31" s="425"/>
      <c r="AD31" s="420"/>
      <c r="AE31" s="425"/>
      <c r="AF31" s="420"/>
      <c r="AG31" s="425"/>
    </row>
    <row r="32" spans="1:33">
      <c r="A32" s="351" t="s">
        <v>166</v>
      </c>
      <c r="B32" s="337">
        <f t="shared" si="13"/>
        <v>0</v>
      </c>
      <c r="C32" s="425">
        <f t="shared" si="15"/>
        <v>0</v>
      </c>
      <c r="D32" s="420"/>
      <c r="E32" s="425"/>
      <c r="F32" s="420"/>
      <c r="G32" s="425"/>
      <c r="H32" s="420"/>
      <c r="I32" s="425"/>
      <c r="J32" s="420"/>
      <c r="K32" s="425"/>
      <c r="L32" s="420">
        <v>0</v>
      </c>
      <c r="M32" s="425">
        <f t="shared" si="14"/>
        <v>0</v>
      </c>
      <c r="N32" s="420"/>
      <c r="O32" s="425">
        <f t="shared" si="16"/>
        <v>0</v>
      </c>
      <c r="P32" s="420"/>
      <c r="Q32" s="425"/>
      <c r="R32" s="420"/>
      <c r="S32" s="425"/>
      <c r="T32" s="420"/>
      <c r="U32" s="425">
        <f t="shared" si="17"/>
        <v>0</v>
      </c>
      <c r="V32" s="420"/>
      <c r="W32" s="425">
        <f t="shared" si="18"/>
        <v>0</v>
      </c>
      <c r="X32" s="420"/>
      <c r="Y32" s="425"/>
      <c r="Z32" s="420"/>
      <c r="AA32" s="425"/>
      <c r="AB32" s="420"/>
      <c r="AC32" s="425"/>
      <c r="AD32" s="420"/>
      <c r="AE32" s="425"/>
      <c r="AF32" s="420"/>
      <c r="AG32" s="425"/>
    </row>
    <row r="33" spans="1:33" ht="16.5" customHeight="1">
      <c r="A33" s="351" t="s">
        <v>168</v>
      </c>
      <c r="B33" s="337">
        <f t="shared" si="13"/>
        <v>69.220132160000006</v>
      </c>
      <c r="C33" s="425">
        <f t="shared" si="15"/>
        <v>19.267668582362067</v>
      </c>
      <c r="D33" s="420"/>
      <c r="E33" s="425"/>
      <c r="F33" s="420"/>
      <c r="G33" s="425"/>
      <c r="H33" s="420"/>
      <c r="I33" s="425"/>
      <c r="J33" s="420"/>
      <c r="K33" s="425"/>
      <c r="L33" s="420">
        <v>13.22013216</v>
      </c>
      <c r="M33" s="425">
        <f t="shared" si="14"/>
        <v>5.9694713586764117</v>
      </c>
      <c r="N33" s="420">
        <v>24.7</v>
      </c>
      <c r="O33" s="425">
        <f t="shared" si="16"/>
        <v>100.02834811485035</v>
      </c>
      <c r="P33" s="420"/>
      <c r="Q33" s="425"/>
      <c r="R33" s="420"/>
      <c r="S33" s="425"/>
      <c r="T33" s="420">
        <v>30</v>
      </c>
      <c r="U33" s="425">
        <f t="shared" si="17"/>
        <v>34.883720930232556</v>
      </c>
      <c r="V33" s="420">
        <v>1.3</v>
      </c>
      <c r="W33" s="425">
        <f t="shared" si="18"/>
        <v>54.166666666666671</v>
      </c>
      <c r="X33" s="420"/>
      <c r="Y33" s="425"/>
      <c r="Z33" s="420"/>
      <c r="AA33" s="425"/>
      <c r="AB33" s="420"/>
      <c r="AC33" s="425"/>
      <c r="AD33" s="420"/>
      <c r="AE33" s="425"/>
      <c r="AF33" s="420"/>
      <c r="AG33" s="425"/>
    </row>
    <row r="34" spans="1:33" ht="16.5" customHeight="1">
      <c r="A34" s="351" t="s">
        <v>170</v>
      </c>
      <c r="B34" s="337">
        <f t="shared" si="13"/>
        <v>0</v>
      </c>
      <c r="C34" s="425">
        <f t="shared" si="15"/>
        <v>0</v>
      </c>
      <c r="D34" s="420"/>
      <c r="E34" s="425"/>
      <c r="F34" s="420"/>
      <c r="G34" s="425"/>
      <c r="H34" s="420"/>
      <c r="I34" s="425"/>
      <c r="J34" s="420"/>
      <c r="K34" s="425"/>
      <c r="L34" s="420">
        <v>0</v>
      </c>
      <c r="M34" s="425">
        <f t="shared" si="14"/>
        <v>0</v>
      </c>
      <c r="N34" s="420"/>
      <c r="O34" s="425">
        <f t="shared" si="16"/>
        <v>0</v>
      </c>
      <c r="P34" s="420"/>
      <c r="Q34" s="425"/>
      <c r="R34" s="420"/>
      <c r="S34" s="425"/>
      <c r="T34" s="420"/>
      <c r="U34" s="425">
        <f t="shared" si="17"/>
        <v>0</v>
      </c>
      <c r="V34" s="420"/>
      <c r="W34" s="425">
        <f t="shared" si="18"/>
        <v>0</v>
      </c>
      <c r="X34" s="420"/>
      <c r="Y34" s="425"/>
      <c r="Z34" s="420"/>
      <c r="AA34" s="425"/>
      <c r="AB34" s="420"/>
      <c r="AC34" s="425"/>
      <c r="AD34" s="420"/>
      <c r="AE34" s="425"/>
      <c r="AF34" s="420"/>
      <c r="AG34" s="425"/>
    </row>
    <row r="35" spans="1:33" ht="13.5" thickBot="1">
      <c r="A35" s="351" t="s">
        <v>172</v>
      </c>
      <c r="B35" s="337">
        <f t="shared" si="13"/>
        <v>0</v>
      </c>
      <c r="C35" s="425">
        <f t="shared" si="15"/>
        <v>0</v>
      </c>
      <c r="D35" s="420"/>
      <c r="E35" s="425"/>
      <c r="F35" s="420"/>
      <c r="G35" s="425"/>
      <c r="H35" s="420"/>
      <c r="I35" s="425"/>
      <c r="J35" s="420"/>
      <c r="K35" s="425"/>
      <c r="L35" s="420">
        <v>0</v>
      </c>
      <c r="M35" s="425">
        <f t="shared" si="14"/>
        <v>0</v>
      </c>
      <c r="N35" s="420"/>
      <c r="O35" s="425">
        <f t="shared" si="16"/>
        <v>0</v>
      </c>
      <c r="P35" s="420"/>
      <c r="Q35" s="425"/>
      <c r="R35" s="420"/>
      <c r="S35" s="425"/>
      <c r="T35" s="420"/>
      <c r="U35" s="425">
        <f t="shared" si="17"/>
        <v>0</v>
      </c>
      <c r="V35" s="420"/>
      <c r="W35" s="425">
        <f t="shared" si="18"/>
        <v>0</v>
      </c>
      <c r="X35" s="420"/>
      <c r="Y35" s="425"/>
      <c r="Z35" s="420"/>
      <c r="AA35" s="425"/>
      <c r="AB35" s="420"/>
      <c r="AC35" s="425"/>
      <c r="AD35" s="420"/>
      <c r="AE35" s="425"/>
      <c r="AF35" s="420"/>
      <c r="AG35" s="425"/>
    </row>
    <row r="36" spans="1:33" s="385" customFormat="1" ht="16.5" customHeight="1" thickBot="1">
      <c r="A36" s="362" t="s">
        <v>174</v>
      </c>
      <c r="B36" s="355">
        <f>SUM(B29:B35)</f>
        <v>70.32013216</v>
      </c>
      <c r="C36" s="426">
        <f>SUM(C29:C35)</f>
        <v>19.573857472490275</v>
      </c>
      <c r="D36" s="422">
        <f>SUM(D28:D35)</f>
        <v>0</v>
      </c>
      <c r="E36" s="426">
        <f>SUM(E29:E35)</f>
        <v>0</v>
      </c>
      <c r="F36" s="422">
        <f>SUM(F28:F35)</f>
        <v>0</v>
      </c>
      <c r="G36" s="426">
        <f>SUM(G29:G35)</f>
        <v>0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422">
        <v>13.22013216</v>
      </c>
      <c r="M36" s="426">
        <f>SUM(M29:M35)</f>
        <v>5.9694713586764117</v>
      </c>
      <c r="N36" s="422">
        <v>24.7</v>
      </c>
      <c r="O36" s="426">
        <f>SUM(O29:O35)</f>
        <v>100.02834811485035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v>30</v>
      </c>
      <c r="U36" s="426">
        <f>SUM(U29:U35)</f>
        <v>34.883720930232556</v>
      </c>
      <c r="V36" s="422">
        <v>2.4</v>
      </c>
      <c r="W36" s="426">
        <f>SUM(W29:W35)</f>
        <v>100</v>
      </c>
      <c r="X36" s="422">
        <f>SUM(X28:X35)</f>
        <v>0</v>
      </c>
      <c r="Y36" s="426">
        <f>SUM(Y29:Y35)</f>
        <v>0</v>
      </c>
      <c r="Z36" s="422">
        <f>SUM(Z28:Z35)</f>
        <v>0</v>
      </c>
      <c r="AA36" s="426">
        <f>SUM(AA29:AA35)</f>
        <v>0</v>
      </c>
      <c r="AB36" s="422">
        <f>SUM(AB28:AB35)</f>
        <v>0</v>
      </c>
      <c r="AC36" s="426">
        <f>SUM(AC29:AC35)</f>
        <v>0</v>
      </c>
      <c r="AD36" s="422">
        <f>SUM(AD28:AD35)</f>
        <v>0</v>
      </c>
      <c r="AE36" s="426">
        <f>SUM(AE29:AE35)</f>
        <v>0</v>
      </c>
      <c r="AF36" s="422">
        <f>SUM(AF28:AF35)</f>
        <v>0</v>
      </c>
      <c r="AG36" s="426">
        <f>SUM(AG29:AG35)</f>
        <v>0</v>
      </c>
    </row>
    <row r="37" spans="1:33" ht="16.5" customHeight="1">
      <c r="A37" s="351" t="s">
        <v>325</v>
      </c>
      <c r="B37" s="337">
        <f>D37+F37+H37+J37+L37+N37+P37+R37+T37+V37+Z37+X37+AB37+AD37+AF37</f>
        <v>22.791702999999998</v>
      </c>
      <c r="C37" s="425">
        <f t="shared" si="15"/>
        <v>6.3441511324561333</v>
      </c>
      <c r="D37" s="420"/>
      <c r="E37" s="425"/>
      <c r="F37" s="420"/>
      <c r="G37" s="425"/>
      <c r="H37" s="420"/>
      <c r="I37" s="425"/>
      <c r="J37" s="420"/>
      <c r="K37" s="425"/>
      <c r="L37" s="420">
        <v>13.391703</v>
      </c>
      <c r="M37" s="425">
        <f t="shared" si="14"/>
        <v>6.0469431420873914</v>
      </c>
      <c r="N37" s="420"/>
      <c r="O37" s="425">
        <f t="shared" si="16"/>
        <v>0</v>
      </c>
      <c r="P37" s="420"/>
      <c r="Q37" s="425"/>
      <c r="R37" s="420"/>
      <c r="S37" s="425"/>
      <c r="T37" s="420">
        <v>9.4</v>
      </c>
      <c r="U37" s="425">
        <f t="shared" si="17"/>
        <v>10.930232558139535</v>
      </c>
      <c r="V37" s="420"/>
      <c r="W37" s="425">
        <f>V37/$L$41*100</f>
        <v>0</v>
      </c>
      <c r="X37" s="420"/>
      <c r="Y37" s="425"/>
      <c r="Z37" s="420"/>
      <c r="AA37" s="425"/>
      <c r="AB37" s="420"/>
      <c r="AC37" s="425"/>
      <c r="AD37" s="420"/>
      <c r="AE37" s="425"/>
      <c r="AF37" s="420"/>
      <c r="AG37" s="425"/>
    </row>
    <row r="38" spans="1:33" ht="16.5" customHeight="1">
      <c r="A38" s="351" t="s">
        <v>326</v>
      </c>
      <c r="B38" s="337">
        <f>D38+F38+H38+J38+L38+N38+P38+R38+T38+V38+Z38+X38+AB38+AD38+AF38</f>
        <v>266.14352500000001</v>
      </c>
      <c r="C38" s="425">
        <f t="shared" si="15"/>
        <v>74.081991395053592</v>
      </c>
      <c r="D38" s="420"/>
      <c r="E38" s="425"/>
      <c r="F38" s="420"/>
      <c r="G38" s="425"/>
      <c r="H38" s="420"/>
      <c r="I38" s="425"/>
      <c r="J38" s="420"/>
      <c r="K38" s="425"/>
      <c r="L38" s="420">
        <v>194.850525</v>
      </c>
      <c r="M38" s="425">
        <f t="shared" si="14"/>
        <v>87.983585499236199</v>
      </c>
      <c r="N38" s="420">
        <v>24.693000000000001</v>
      </c>
      <c r="O38" s="425">
        <f t="shared" si="16"/>
        <v>100</v>
      </c>
      <c r="P38" s="420"/>
      <c r="Q38" s="425"/>
      <c r="R38" s="420"/>
      <c r="S38" s="425"/>
      <c r="T38" s="420">
        <v>46.6</v>
      </c>
      <c r="U38" s="425">
        <f t="shared" si="17"/>
        <v>54.186046511627907</v>
      </c>
      <c r="V38" s="420"/>
      <c r="W38" s="425">
        <f>V38/$L$41*100</f>
        <v>0</v>
      </c>
      <c r="X38" s="420"/>
      <c r="Y38" s="425"/>
      <c r="Z38" s="420"/>
      <c r="AA38" s="425"/>
      <c r="AB38" s="420"/>
      <c r="AC38" s="425"/>
      <c r="AD38" s="420"/>
      <c r="AE38" s="425"/>
      <c r="AF38" s="420"/>
      <c r="AG38" s="425"/>
    </row>
    <row r="39" spans="1:33" ht="13.5" thickBot="1">
      <c r="A39" s="351" t="s">
        <v>327</v>
      </c>
      <c r="B39" s="337">
        <f>D39+F39+H39+J39+L39+N39+P39+R39+T39+V39+Z39+X39+AB39+AD39+AF39</f>
        <v>0</v>
      </c>
      <c r="C39" s="425">
        <f t="shared" si="15"/>
        <v>0</v>
      </c>
      <c r="D39" s="420"/>
      <c r="E39" s="425"/>
      <c r="F39" s="420"/>
      <c r="G39" s="425"/>
      <c r="H39" s="420"/>
      <c r="I39" s="425"/>
      <c r="J39" s="420"/>
      <c r="K39" s="425"/>
      <c r="L39" s="420">
        <v>0</v>
      </c>
      <c r="M39" s="425">
        <f t="shared" si="14"/>
        <v>0</v>
      </c>
      <c r="N39" s="420"/>
      <c r="O39" s="425">
        <f t="shared" si="16"/>
        <v>0</v>
      </c>
      <c r="P39" s="420"/>
      <c r="Q39" s="425"/>
      <c r="R39" s="420"/>
      <c r="S39" s="425"/>
      <c r="T39" s="420"/>
      <c r="U39" s="425">
        <f t="shared" si="17"/>
        <v>0</v>
      </c>
      <c r="V39" s="420"/>
      <c r="W39" s="425">
        <f>V39/$L$41*100</f>
        <v>0</v>
      </c>
      <c r="X39" s="420"/>
      <c r="Y39" s="425"/>
      <c r="Z39" s="420"/>
      <c r="AA39" s="425"/>
      <c r="AB39" s="420"/>
      <c r="AC39" s="425"/>
      <c r="AD39" s="420"/>
      <c r="AE39" s="425"/>
      <c r="AF39" s="420"/>
      <c r="AG39" s="425"/>
    </row>
    <row r="40" spans="1:33" s="385" customFormat="1" ht="16.5" customHeight="1" thickBot="1">
      <c r="A40" s="362" t="s">
        <v>176</v>
      </c>
      <c r="B40" s="1304">
        <f>B37+B38+B39</f>
        <v>288.935228</v>
      </c>
      <c r="C40" s="426">
        <f>B40/B41*100</f>
        <v>80.426142527509725</v>
      </c>
      <c r="D40" s="422">
        <f>SUM(D37:D39)</f>
        <v>0</v>
      </c>
      <c r="E40" s="426">
        <v>0</v>
      </c>
      <c r="F40" s="422">
        <f>SUM(F37:F39)</f>
        <v>0</v>
      </c>
      <c r="G40" s="426">
        <v>0</v>
      </c>
      <c r="H40" s="422">
        <v>0</v>
      </c>
      <c r="I40" s="426">
        <v>0</v>
      </c>
      <c r="J40" s="422">
        <v>0</v>
      </c>
      <c r="K40" s="426">
        <v>0</v>
      </c>
      <c r="L40" s="422">
        <v>208.24222800000001</v>
      </c>
      <c r="M40" s="426">
        <f>L40/$L$41*100</f>
        <v>94.030528641323599</v>
      </c>
      <c r="N40" s="422">
        <v>24.693000000000001</v>
      </c>
      <c r="O40" s="426">
        <f>N40/$N$41*100</f>
        <v>100</v>
      </c>
      <c r="P40" s="422">
        <v>0</v>
      </c>
      <c r="Q40" s="426">
        <v>0</v>
      </c>
      <c r="R40" s="422">
        <v>0</v>
      </c>
      <c r="S40" s="426">
        <v>0</v>
      </c>
      <c r="T40" s="422">
        <v>56</v>
      </c>
      <c r="U40" s="426">
        <f>T40/$T$41*100</f>
        <v>65.116279069767444</v>
      </c>
      <c r="V40" s="422"/>
      <c r="W40" s="426">
        <f>V40/$L$41*100</f>
        <v>0</v>
      </c>
      <c r="X40" s="422">
        <v>0</v>
      </c>
      <c r="Y40" s="426">
        <v>0</v>
      </c>
      <c r="Z40" s="422">
        <v>0</v>
      </c>
      <c r="AA40" s="426">
        <v>0</v>
      </c>
      <c r="AB40" s="422">
        <v>0</v>
      </c>
      <c r="AC40" s="426">
        <v>0</v>
      </c>
      <c r="AD40" s="422">
        <v>0</v>
      </c>
      <c r="AE40" s="426">
        <v>0</v>
      </c>
      <c r="AF40" s="422">
        <v>0</v>
      </c>
      <c r="AG40" s="426">
        <v>0</v>
      </c>
    </row>
    <row r="41" spans="1:33" ht="13.5" thickBot="1">
      <c r="A41" s="362" t="s">
        <v>178</v>
      </c>
      <c r="B41" s="355">
        <f>SUM(B36+B40)</f>
        <v>359.25536016000001</v>
      </c>
      <c r="C41" s="426">
        <f>C36+C40</f>
        <v>100</v>
      </c>
      <c r="D41" s="355">
        <f>D36+D40</f>
        <v>0</v>
      </c>
      <c r="E41" s="426">
        <f>SUM(E36:E40)</f>
        <v>0</v>
      </c>
      <c r="F41" s="355">
        <f>F36+F40</f>
        <v>0</v>
      </c>
      <c r="G41" s="426">
        <f>SUM(G36:G40)</f>
        <v>0</v>
      </c>
      <c r="H41" s="355">
        <f>H36+H40</f>
        <v>0</v>
      </c>
      <c r="I41" s="426">
        <f>SUM(I36:I40)</f>
        <v>0</v>
      </c>
      <c r="J41" s="355">
        <f>J36+J40</f>
        <v>0</v>
      </c>
      <c r="K41" s="426">
        <f>SUM(K36:K40)</f>
        <v>0</v>
      </c>
      <c r="L41" s="355">
        <v>221.46236016</v>
      </c>
      <c r="M41" s="426">
        <f>M36+M40</f>
        <v>100.00000000000001</v>
      </c>
      <c r="N41" s="355">
        <v>24.693000000000001</v>
      </c>
      <c r="O41" s="426">
        <f>O36+O40</f>
        <v>200.02834811485036</v>
      </c>
      <c r="P41" s="422">
        <f t="shared" ref="P41:AE41" si="19">SUM(P36:P40)</f>
        <v>0</v>
      </c>
      <c r="Q41" s="426">
        <f t="shared" si="19"/>
        <v>0</v>
      </c>
      <c r="R41" s="422">
        <f t="shared" si="19"/>
        <v>0</v>
      </c>
      <c r="S41" s="426">
        <f t="shared" si="19"/>
        <v>0</v>
      </c>
      <c r="T41" s="355">
        <v>86</v>
      </c>
      <c r="U41" s="426">
        <f>U36+U40</f>
        <v>100</v>
      </c>
      <c r="V41" s="355">
        <v>2.4</v>
      </c>
      <c r="W41" s="426">
        <f>W36+W40</f>
        <v>100</v>
      </c>
      <c r="X41" s="422">
        <f t="shared" si="19"/>
        <v>0</v>
      </c>
      <c r="Y41" s="426">
        <f t="shared" si="19"/>
        <v>0</v>
      </c>
      <c r="Z41" s="422">
        <f>SUM(Z36:Z40)</f>
        <v>0</v>
      </c>
      <c r="AA41" s="426">
        <f>SUM(AA36:AA40)</f>
        <v>0</v>
      </c>
      <c r="AB41" s="422">
        <f t="shared" si="19"/>
        <v>0</v>
      </c>
      <c r="AC41" s="426">
        <f t="shared" si="19"/>
        <v>0</v>
      </c>
      <c r="AD41" s="422">
        <f t="shared" si="19"/>
        <v>0</v>
      </c>
      <c r="AE41" s="426">
        <f t="shared" si="19"/>
        <v>0</v>
      </c>
      <c r="AF41" s="422">
        <f>SUM(AF36:AF40)</f>
        <v>0</v>
      </c>
      <c r="AG41" s="426">
        <f>SUM(AG36:AG40)</f>
        <v>0</v>
      </c>
    </row>
    <row r="42" spans="1:33" ht="13.5" thickBot="1">
      <c r="B42" s="356"/>
      <c r="D42" s="466"/>
      <c r="E42" s="470"/>
      <c r="F42" s="466"/>
      <c r="G42" s="470"/>
      <c r="H42" s="466"/>
      <c r="I42" s="470"/>
      <c r="J42" s="466"/>
      <c r="K42" s="470"/>
      <c r="L42" s="421"/>
      <c r="N42" s="421"/>
      <c r="O42" s="367"/>
      <c r="P42" s="421"/>
      <c r="Q42" s="367"/>
      <c r="R42" s="421"/>
      <c r="S42" s="367"/>
      <c r="T42" s="421"/>
      <c r="U42" s="367"/>
      <c r="V42" s="421"/>
      <c r="W42" s="367"/>
      <c r="X42" s="421"/>
      <c r="Z42" s="421"/>
      <c r="AB42" s="421"/>
      <c r="AC42" s="367"/>
      <c r="AD42" s="421"/>
      <c r="AE42" s="367"/>
      <c r="AF42" s="421"/>
      <c r="AG42" s="367"/>
    </row>
    <row r="43" spans="1:33">
      <c r="A43" s="1392" t="s">
        <v>181</v>
      </c>
      <c r="B43" s="337">
        <f>D43+F43+H43+J43+L43+N43+P43+R43+T43+V43+Z43+X43+AB43+AD43+AF43</f>
        <v>2293</v>
      </c>
      <c r="C43" s="386"/>
      <c r="D43" s="468">
        <v>1</v>
      </c>
      <c r="E43" s="453"/>
      <c r="F43" s="468">
        <v>1</v>
      </c>
      <c r="G43" s="453"/>
      <c r="H43" s="468">
        <v>1</v>
      </c>
      <c r="I43" s="453"/>
      <c r="J43" s="468">
        <v>1</v>
      </c>
      <c r="K43" s="453"/>
      <c r="L43" s="423">
        <v>408</v>
      </c>
      <c r="M43" s="386"/>
      <c r="N43" s="423">
        <v>117</v>
      </c>
      <c r="O43" s="386"/>
      <c r="P43" s="423">
        <v>0</v>
      </c>
      <c r="Q43" s="386"/>
      <c r="R43" s="423">
        <v>0</v>
      </c>
      <c r="S43" s="386"/>
      <c r="T43" s="423">
        <v>1761</v>
      </c>
      <c r="U43" s="386"/>
      <c r="V43" s="423">
        <v>2</v>
      </c>
      <c r="W43" s="386"/>
      <c r="X43" s="423">
        <v>0</v>
      </c>
      <c r="Y43" s="386"/>
      <c r="Z43" s="423">
        <v>0</v>
      </c>
      <c r="AA43" s="386"/>
      <c r="AB43" s="423">
        <v>0</v>
      </c>
      <c r="AC43" s="386"/>
      <c r="AD43" s="423">
        <v>0</v>
      </c>
      <c r="AE43" s="386"/>
      <c r="AF43" s="423">
        <v>1</v>
      </c>
      <c r="AG43" s="386"/>
    </row>
    <row r="44" spans="1:33" ht="13.5" thickBot="1">
      <c r="A44" s="1393" t="s">
        <v>182</v>
      </c>
      <c r="B44" s="414">
        <f>B10/B43*1000000</f>
        <v>973982.08906236361</v>
      </c>
      <c r="C44" s="387"/>
      <c r="D44" s="469">
        <f>D10/D43*1000000</f>
        <v>1000000</v>
      </c>
      <c r="E44" s="478"/>
      <c r="F44" s="469">
        <f>F10/F43*1000000</f>
        <v>1000000</v>
      </c>
      <c r="G44" s="478"/>
      <c r="H44" s="469">
        <f>H10/H43*1000000</f>
        <v>1000000</v>
      </c>
      <c r="I44" s="478"/>
      <c r="J44" s="469">
        <f>J10/J43*1000000</f>
        <v>1000000</v>
      </c>
      <c r="K44" s="478"/>
      <c r="L44" s="424">
        <f>L10/L43*1000000</f>
        <v>1629026.8598529405</v>
      </c>
      <c r="M44" s="387"/>
      <c r="N44" s="424">
        <f>N10/N43*1000000</f>
        <v>1679863.247863248</v>
      </c>
      <c r="O44" s="387"/>
      <c r="P44" s="424" t="e">
        <f>P10/P43*1000000</f>
        <v>#DIV/0!</v>
      </c>
      <c r="Q44" s="387"/>
      <c r="R44" s="424" t="e">
        <f>R10/R43*1000000</f>
        <v>#DIV/0!</v>
      </c>
      <c r="S44" s="387"/>
      <c r="T44" s="424">
        <f>T10/T43*1000000</f>
        <v>189437.81942078366</v>
      </c>
      <c r="U44" s="387"/>
      <c r="V44" s="424">
        <f>V10/V43*1000000</f>
        <v>4550000</v>
      </c>
      <c r="W44" s="387"/>
      <c r="X44" s="424" t="e">
        <f>X10/X43*1000000</f>
        <v>#DIV/0!</v>
      </c>
      <c r="Y44" s="387"/>
      <c r="Z44" s="424" t="e">
        <f>Z10/Z43*1000000</f>
        <v>#DIV/0!</v>
      </c>
      <c r="AA44" s="387"/>
      <c r="AB44" s="424" t="e">
        <f>AB10/AB43*1000000</f>
        <v>#DIV/0!</v>
      </c>
      <c r="AC44" s="387"/>
      <c r="AD44" s="424" t="e">
        <f>AD10/AD43*1000000</f>
        <v>#DIV/0!</v>
      </c>
      <c r="AE44" s="387"/>
      <c r="AF44" s="424">
        <f>AF10/AF43*1000000</f>
        <v>26200000</v>
      </c>
      <c r="AG44" s="387"/>
    </row>
    <row r="45" spans="1:33">
      <c r="D45"/>
      <c r="E45"/>
      <c r="F45"/>
      <c r="G45"/>
      <c r="H45"/>
      <c r="I45"/>
      <c r="J45"/>
      <c r="K45"/>
      <c r="O45" s="367"/>
      <c r="Q45" s="367"/>
      <c r="W45"/>
      <c r="Y45"/>
      <c r="AA45"/>
    </row>
    <row r="46" spans="1:33">
      <c r="A46" s="527" t="s">
        <v>184</v>
      </c>
      <c r="B46" s="439" t="s">
        <v>78</v>
      </c>
      <c r="C46" s="514"/>
      <c r="D46" s="1280" t="s">
        <v>698</v>
      </c>
      <c r="E46" s="149"/>
      <c r="F46" s="1280" t="s">
        <v>698</v>
      </c>
      <c r="G46" s="149"/>
      <c r="H46" s="1280" t="s">
        <v>698</v>
      </c>
      <c r="I46" s="149"/>
      <c r="J46" s="1280" t="s">
        <v>698</v>
      </c>
      <c r="K46" s="149"/>
      <c r="L46" s="439" t="s">
        <v>442</v>
      </c>
      <c r="M46" s="515"/>
      <c r="N46" s="1247" t="s">
        <v>470</v>
      </c>
      <c r="O46" s="514"/>
      <c r="P46" s="1268" t="s">
        <v>451</v>
      </c>
      <c r="Q46" s="514"/>
      <c r="R46" s="440" t="s">
        <v>484</v>
      </c>
      <c r="S46" s="514"/>
      <c r="T46" s="440" t="s">
        <v>505</v>
      </c>
      <c r="U46" s="514"/>
      <c r="V46" s="1268" t="s">
        <v>1543</v>
      </c>
      <c r="W46" s="1284"/>
      <c r="X46" s="1268" t="s">
        <v>1544</v>
      </c>
      <c r="Y46" s="1284"/>
      <c r="Z46" s="1268" t="s">
        <v>1544</v>
      </c>
      <c r="AA46" s="1284"/>
      <c r="AB46" s="1268" t="s">
        <v>1544</v>
      </c>
      <c r="AC46" s="1284"/>
      <c r="AD46" s="1268" t="s">
        <v>1544</v>
      </c>
      <c r="AE46" s="1284"/>
      <c r="AF46" s="1364" t="s">
        <v>1554</v>
      </c>
      <c r="AG46" s="1284"/>
    </row>
    <row r="47" spans="1:33">
      <c r="A47" s="513"/>
      <c r="B47" s="485"/>
      <c r="C47" s="517"/>
      <c r="D47" s="1407" t="s">
        <v>700</v>
      </c>
      <c r="E47" s="154"/>
      <c r="F47" s="1407" t="s">
        <v>701</v>
      </c>
      <c r="G47" s="154"/>
      <c r="H47" s="1407" t="s">
        <v>702</v>
      </c>
      <c r="I47" s="154"/>
      <c r="J47" s="1407" t="s">
        <v>703</v>
      </c>
      <c r="K47" s="154"/>
      <c r="L47" s="485" t="s">
        <v>1546</v>
      </c>
      <c r="M47" s="518"/>
      <c r="N47" s="1248" t="s">
        <v>1547</v>
      </c>
      <c r="O47" s="517"/>
      <c r="P47" s="1269" t="s">
        <v>755</v>
      </c>
      <c r="Q47" s="517"/>
      <c r="R47" s="383" t="s">
        <v>1555</v>
      </c>
      <c r="S47" s="517" t="s">
        <v>752</v>
      </c>
      <c r="T47" s="516" t="s">
        <v>1549</v>
      </c>
      <c r="U47" s="517"/>
      <c r="V47" s="1269" t="s">
        <v>1303</v>
      </c>
      <c r="W47" s="1285"/>
      <c r="X47" s="1269" t="s">
        <v>1556</v>
      </c>
      <c r="Y47" s="1285"/>
      <c r="Z47" s="1269" t="s">
        <v>1557</v>
      </c>
      <c r="AA47" s="1285"/>
      <c r="AB47" s="1269" t="s">
        <v>1558</v>
      </c>
      <c r="AC47" s="1285"/>
      <c r="AD47" s="1269" t="s">
        <v>1559</v>
      </c>
      <c r="AE47" s="1285"/>
      <c r="AF47" s="1365" t="s">
        <v>639</v>
      </c>
      <c r="AG47" s="1285"/>
    </row>
    <row r="48" spans="1:33">
      <c r="A48" s="339"/>
      <c r="B48" s="345" t="s">
        <v>116</v>
      </c>
      <c r="C48" s="346" t="s">
        <v>22</v>
      </c>
      <c r="D48" s="156" t="s">
        <v>116</v>
      </c>
      <c r="E48" s="157" t="s">
        <v>22</v>
      </c>
      <c r="F48" s="156" t="s">
        <v>116</v>
      </c>
      <c r="G48" s="157" t="s">
        <v>22</v>
      </c>
      <c r="H48" s="156" t="s">
        <v>116</v>
      </c>
      <c r="I48" s="157" t="s">
        <v>22</v>
      </c>
      <c r="J48" s="156" t="s">
        <v>116</v>
      </c>
      <c r="K48" s="157" t="s">
        <v>22</v>
      </c>
      <c r="L48" s="347" t="s">
        <v>116</v>
      </c>
      <c r="M48" s="370" t="s">
        <v>22</v>
      </c>
      <c r="N48" s="347" t="s">
        <v>116</v>
      </c>
      <c r="O48" s="370" t="s">
        <v>22</v>
      </c>
      <c r="P48" s="347" t="s">
        <v>116</v>
      </c>
      <c r="Q48" s="370" t="s">
        <v>22</v>
      </c>
      <c r="R48" s="347" t="s">
        <v>116</v>
      </c>
      <c r="S48" s="346" t="s">
        <v>22</v>
      </c>
      <c r="T48" s="347" t="s">
        <v>116</v>
      </c>
      <c r="U48" s="346" t="s">
        <v>22</v>
      </c>
      <c r="V48" s="347" t="s">
        <v>116</v>
      </c>
      <c r="W48" s="157" t="s">
        <v>22</v>
      </c>
      <c r="X48" s="347" t="s">
        <v>116</v>
      </c>
      <c r="Y48" s="157" t="s">
        <v>22</v>
      </c>
      <c r="Z48" s="347" t="s">
        <v>116</v>
      </c>
      <c r="AA48" s="157" t="s">
        <v>22</v>
      </c>
      <c r="AB48" s="347" t="s">
        <v>116</v>
      </c>
      <c r="AC48" s="346" t="s">
        <v>22</v>
      </c>
      <c r="AD48" s="347" t="s">
        <v>116</v>
      </c>
      <c r="AE48" s="346" t="s">
        <v>22</v>
      </c>
      <c r="AF48" s="347" t="s">
        <v>116</v>
      </c>
      <c r="AG48" s="346" t="s">
        <v>22</v>
      </c>
    </row>
    <row r="49" spans="1:33">
      <c r="A49" s="348" t="s">
        <v>186</v>
      </c>
      <c r="B49" s="337">
        <f t="shared" ref="B49:B56" si="20">D49+F49+H49+J49+L49+N49+P49+R49+T49+V49+Z49+X49+AB49+AD49+AF49</f>
        <v>232.89999999999998</v>
      </c>
      <c r="C49" s="366">
        <f t="shared" ref="C49:C56" si="21">B49/$B$57*100</f>
        <v>72.486772486772495</v>
      </c>
      <c r="E49" s="366"/>
      <c r="G49" s="366"/>
      <c r="I49" s="366"/>
      <c r="K49" s="366"/>
      <c r="L49" s="337">
        <v>208.2</v>
      </c>
      <c r="M49" s="366">
        <f t="shared" ref="M49:M56" si="22">L49/$L$57*100</f>
        <v>100</v>
      </c>
      <c r="N49" s="337">
        <v>24.7</v>
      </c>
      <c r="O49" s="366">
        <f>N49/$N$57*100</f>
        <v>100</v>
      </c>
      <c r="Q49" s="366"/>
      <c r="S49" s="366"/>
      <c r="T49" s="337">
        <v>0</v>
      </c>
      <c r="U49" s="366">
        <f>T49/$T$57*100</f>
        <v>0</v>
      </c>
      <c r="V49" s="337">
        <v>0</v>
      </c>
      <c r="W49" s="366">
        <f>V49/$T$57*100</f>
        <v>0</v>
      </c>
      <c r="Y49" s="366"/>
      <c r="AA49" s="366"/>
      <c r="AC49" s="366"/>
      <c r="AE49" s="366"/>
      <c r="AG49" s="366"/>
    </row>
    <row r="50" spans="1:33">
      <c r="A50" s="416" t="s">
        <v>188</v>
      </c>
      <c r="B50" s="337">
        <f t="shared" si="20"/>
        <v>67.5</v>
      </c>
      <c r="C50" s="366">
        <f t="shared" si="21"/>
        <v>21.008403361344541</v>
      </c>
      <c r="E50" s="366"/>
      <c r="G50" s="366"/>
      <c r="I50" s="366"/>
      <c r="K50" s="366"/>
      <c r="L50" s="337">
        <v>0</v>
      </c>
      <c r="M50" s="366">
        <f t="shared" si="22"/>
        <v>0</v>
      </c>
      <c r="N50" s="337">
        <v>0</v>
      </c>
      <c r="O50" s="366">
        <f t="shared" ref="O50:O56" si="23">N50/$N$57*100</f>
        <v>0</v>
      </c>
      <c r="Q50" s="366"/>
      <c r="S50" s="366"/>
      <c r="T50" s="337">
        <v>66.2</v>
      </c>
      <c r="U50" s="366">
        <f t="shared" ref="U50:U56" si="24">T50/$T$57*100</f>
        <v>76.976744186046503</v>
      </c>
      <c r="V50" s="337">
        <v>1.3</v>
      </c>
      <c r="W50" s="366">
        <f t="shared" ref="W50:W56" si="25">V50/$T$57*100</f>
        <v>1.511627906976744</v>
      </c>
      <c r="Y50" s="366"/>
      <c r="AA50" s="366"/>
      <c r="AC50" s="366"/>
      <c r="AE50" s="366"/>
      <c r="AG50" s="366"/>
    </row>
    <row r="51" spans="1:33">
      <c r="A51" s="416" t="s">
        <v>189</v>
      </c>
      <c r="B51" s="337">
        <f t="shared" si="20"/>
        <v>0</v>
      </c>
      <c r="C51" s="366">
        <f t="shared" si="21"/>
        <v>0</v>
      </c>
      <c r="E51" s="366"/>
      <c r="G51" s="366"/>
      <c r="I51" s="366"/>
      <c r="K51" s="366"/>
      <c r="L51" s="337">
        <v>0</v>
      </c>
      <c r="M51" s="366">
        <f t="shared" si="22"/>
        <v>0</v>
      </c>
      <c r="N51" s="337">
        <v>0</v>
      </c>
      <c r="O51" s="366">
        <f t="shared" si="23"/>
        <v>0</v>
      </c>
      <c r="Q51" s="366"/>
      <c r="S51" s="366"/>
      <c r="T51" s="337">
        <v>0</v>
      </c>
      <c r="U51" s="366">
        <f t="shared" si="24"/>
        <v>0</v>
      </c>
      <c r="V51" s="337">
        <v>0</v>
      </c>
      <c r="W51" s="366">
        <f t="shared" si="25"/>
        <v>0</v>
      </c>
      <c r="Y51" s="366"/>
      <c r="AA51" s="366"/>
      <c r="AC51" s="366"/>
      <c r="AE51" s="366"/>
      <c r="AG51" s="366"/>
    </row>
    <row r="52" spans="1:33">
      <c r="A52" s="416" t="s">
        <v>190</v>
      </c>
      <c r="B52" s="337">
        <f t="shared" si="20"/>
        <v>0</v>
      </c>
      <c r="C52" s="366">
        <f t="shared" si="21"/>
        <v>0</v>
      </c>
      <c r="E52" s="366"/>
      <c r="G52" s="366"/>
      <c r="I52" s="366"/>
      <c r="K52" s="366"/>
      <c r="L52" s="337">
        <v>0</v>
      </c>
      <c r="M52" s="366">
        <f t="shared" si="22"/>
        <v>0</v>
      </c>
      <c r="N52" s="337">
        <v>0</v>
      </c>
      <c r="O52" s="366">
        <f t="shared" si="23"/>
        <v>0</v>
      </c>
      <c r="Q52" s="366"/>
      <c r="S52" s="366"/>
      <c r="T52" s="337">
        <v>0</v>
      </c>
      <c r="U52" s="366">
        <f t="shared" si="24"/>
        <v>0</v>
      </c>
      <c r="V52" s="337">
        <v>0</v>
      </c>
      <c r="W52" s="366">
        <f t="shared" si="25"/>
        <v>0</v>
      </c>
      <c r="Y52" s="366"/>
      <c r="AA52" s="366"/>
      <c r="AC52" s="366"/>
      <c r="AE52" s="366"/>
      <c r="AG52" s="366"/>
    </row>
    <row r="53" spans="1:33" ht="16.5" customHeight="1">
      <c r="A53" s="416" t="s">
        <v>191</v>
      </c>
      <c r="B53" s="337">
        <f t="shared" si="20"/>
        <v>0</v>
      </c>
      <c r="C53" s="366">
        <f t="shared" si="21"/>
        <v>0</v>
      </c>
      <c r="E53" s="366"/>
      <c r="G53" s="366"/>
      <c r="I53" s="366"/>
      <c r="K53" s="366"/>
      <c r="L53" s="337">
        <v>0</v>
      </c>
      <c r="M53" s="366">
        <f t="shared" si="22"/>
        <v>0</v>
      </c>
      <c r="N53" s="337">
        <v>0</v>
      </c>
      <c r="O53" s="366">
        <f t="shared" si="23"/>
        <v>0</v>
      </c>
      <c r="Q53" s="366"/>
      <c r="S53" s="366"/>
      <c r="T53" s="337">
        <v>0</v>
      </c>
      <c r="U53" s="366">
        <f t="shared" si="24"/>
        <v>0</v>
      </c>
      <c r="V53" s="337">
        <v>0</v>
      </c>
      <c r="W53" s="366">
        <f t="shared" si="25"/>
        <v>0</v>
      </c>
      <c r="Y53" s="366"/>
      <c r="AA53" s="366"/>
      <c r="AC53" s="366"/>
      <c r="AE53" s="366"/>
      <c r="AG53" s="366"/>
    </row>
    <row r="54" spans="1:33">
      <c r="A54" s="416" t="s">
        <v>192</v>
      </c>
      <c r="B54" s="337">
        <f t="shared" si="20"/>
        <v>11.5</v>
      </c>
      <c r="C54" s="366">
        <f t="shared" si="21"/>
        <v>3.5792094615624035</v>
      </c>
      <c r="E54" s="366"/>
      <c r="G54" s="366"/>
      <c r="I54" s="366"/>
      <c r="K54" s="366"/>
      <c r="L54" s="337">
        <v>0</v>
      </c>
      <c r="M54" s="366">
        <f t="shared" si="22"/>
        <v>0</v>
      </c>
      <c r="N54" s="337">
        <v>0</v>
      </c>
      <c r="O54" s="366">
        <f t="shared" si="23"/>
        <v>0</v>
      </c>
      <c r="Q54" s="366"/>
      <c r="S54" s="366"/>
      <c r="T54" s="337">
        <v>10.4</v>
      </c>
      <c r="U54" s="366">
        <f t="shared" si="24"/>
        <v>12.093023255813952</v>
      </c>
      <c r="V54" s="337">
        <v>1.1000000000000001</v>
      </c>
      <c r="W54" s="366">
        <f t="shared" si="25"/>
        <v>1.2790697674418603</v>
      </c>
      <c r="Y54" s="366"/>
      <c r="AA54" s="366"/>
      <c r="AC54" s="366"/>
      <c r="AE54" s="366"/>
      <c r="AG54" s="366"/>
    </row>
    <row r="55" spans="1:33" ht="16.5" customHeight="1">
      <c r="A55" s="416" t="s">
        <v>193</v>
      </c>
      <c r="B55" s="337">
        <f t="shared" si="20"/>
        <v>9.4</v>
      </c>
      <c r="C55" s="366">
        <f t="shared" si="21"/>
        <v>2.9256146903205731</v>
      </c>
      <c r="E55" s="366"/>
      <c r="G55" s="366"/>
      <c r="I55" s="366"/>
      <c r="K55" s="366"/>
      <c r="L55" s="337">
        <v>0</v>
      </c>
      <c r="M55" s="366">
        <f t="shared" si="22"/>
        <v>0</v>
      </c>
      <c r="N55" s="337">
        <v>0</v>
      </c>
      <c r="O55" s="366">
        <f t="shared" si="23"/>
        <v>0</v>
      </c>
      <c r="Q55" s="366"/>
      <c r="S55" s="366"/>
      <c r="T55" s="337">
        <v>9.4</v>
      </c>
      <c r="U55" s="366">
        <f t="shared" si="24"/>
        <v>10.930232558139535</v>
      </c>
      <c r="V55" s="337">
        <v>0</v>
      </c>
      <c r="W55" s="366">
        <f t="shared" si="25"/>
        <v>0</v>
      </c>
      <c r="Y55" s="366"/>
      <c r="AA55" s="366"/>
      <c r="AC55" s="366"/>
      <c r="AE55" s="366"/>
      <c r="AG55" s="366"/>
    </row>
    <row r="56" spans="1:33" ht="16.5" customHeight="1" thickBot="1">
      <c r="A56" s="416" t="s">
        <v>194</v>
      </c>
      <c r="B56" s="337">
        <f t="shared" si="20"/>
        <v>0</v>
      </c>
      <c r="C56" s="366">
        <f t="shared" si="21"/>
        <v>0</v>
      </c>
      <c r="E56" s="366"/>
      <c r="G56" s="366"/>
      <c r="I56" s="366"/>
      <c r="K56" s="366"/>
      <c r="L56" s="337">
        <v>0</v>
      </c>
      <c r="M56" s="366">
        <f t="shared" si="22"/>
        <v>0</v>
      </c>
      <c r="N56" s="337">
        <v>0</v>
      </c>
      <c r="O56" s="366">
        <f t="shared" si="23"/>
        <v>0</v>
      </c>
      <c r="Q56" s="366"/>
      <c r="S56" s="366"/>
      <c r="T56" s="337">
        <v>0</v>
      </c>
      <c r="U56" s="366">
        <f t="shared" si="24"/>
        <v>0</v>
      </c>
      <c r="V56" s="337">
        <v>0</v>
      </c>
      <c r="W56" s="366">
        <f t="shared" si="25"/>
        <v>0</v>
      </c>
      <c r="Y56" s="366"/>
      <c r="AA56" s="366"/>
      <c r="AC56" s="366"/>
      <c r="AE56" s="366"/>
      <c r="AG56" s="366"/>
    </row>
    <row r="57" spans="1:33" ht="16.5" customHeight="1" thickBot="1">
      <c r="A57" s="362" t="s">
        <v>18</v>
      </c>
      <c r="B57" s="355">
        <f>SUM(B49:B56)</f>
        <v>321.29999999999995</v>
      </c>
      <c r="C57" s="365">
        <f>SUM(C49:C56)</f>
        <v>100.00000000000001</v>
      </c>
      <c r="D57" s="356">
        <v>0</v>
      </c>
      <c r="E57" s="365">
        <v>0</v>
      </c>
      <c r="F57" s="356">
        <v>0</v>
      </c>
      <c r="G57" s="365">
        <v>0</v>
      </c>
      <c r="H57" s="356">
        <v>0</v>
      </c>
      <c r="I57" s="365">
        <v>0</v>
      </c>
      <c r="J57" s="356">
        <v>0</v>
      </c>
      <c r="K57" s="365">
        <v>0</v>
      </c>
      <c r="L57" s="356">
        <f t="shared" ref="L57:U57" si="26">SUM(L49:L56)</f>
        <v>208.2</v>
      </c>
      <c r="M57" s="365">
        <f t="shared" si="26"/>
        <v>100</v>
      </c>
      <c r="N57" s="356">
        <f t="shared" si="26"/>
        <v>24.7</v>
      </c>
      <c r="O57" s="365">
        <f t="shared" si="26"/>
        <v>100</v>
      </c>
      <c r="P57" s="356">
        <f t="shared" si="26"/>
        <v>0</v>
      </c>
      <c r="Q57" s="365">
        <f t="shared" si="26"/>
        <v>0</v>
      </c>
      <c r="R57" s="356">
        <f t="shared" si="26"/>
        <v>0</v>
      </c>
      <c r="S57" s="365">
        <f t="shared" si="26"/>
        <v>0</v>
      </c>
      <c r="T57" s="356">
        <f t="shared" si="26"/>
        <v>86.000000000000014</v>
      </c>
      <c r="U57" s="365">
        <f t="shared" si="26"/>
        <v>99.999999999999986</v>
      </c>
      <c r="V57" s="356">
        <f t="shared" ref="V57:AC57" si="27">SUM(V49:V56)</f>
        <v>2.4000000000000004</v>
      </c>
      <c r="W57" s="365">
        <f t="shared" si="27"/>
        <v>2.7906976744186043</v>
      </c>
      <c r="X57" s="356">
        <f t="shared" si="27"/>
        <v>0</v>
      </c>
      <c r="Y57" s="365">
        <f t="shared" si="27"/>
        <v>0</v>
      </c>
      <c r="Z57" s="356">
        <f>SUM(Z49:Z56)</f>
        <v>0</v>
      </c>
      <c r="AA57" s="365">
        <f>SUM(AA49:AA56)</f>
        <v>0</v>
      </c>
      <c r="AB57" s="356">
        <f t="shared" si="27"/>
        <v>0</v>
      </c>
      <c r="AC57" s="365">
        <f t="shared" si="27"/>
        <v>0</v>
      </c>
      <c r="AD57" s="356">
        <f>SUM(AD49:AD56)</f>
        <v>0</v>
      </c>
      <c r="AE57" s="365">
        <f>SUM(AE49:AE56)</f>
        <v>0</v>
      </c>
      <c r="AF57" s="356">
        <f>SUM(AF49:AF56)</f>
        <v>0</v>
      </c>
      <c r="AG57" s="365">
        <f>SUM(AG49:AG56)</f>
        <v>0</v>
      </c>
    </row>
    <row r="58" spans="1:33">
      <c r="A58" s="1297"/>
      <c r="B58" s="361"/>
      <c r="C58" s="1045"/>
      <c r="E58" s="367"/>
      <c r="G58" s="367"/>
      <c r="I58" s="367"/>
      <c r="K58" s="367"/>
      <c r="L58" s="361"/>
      <c r="M58" s="1045"/>
      <c r="N58" s="361"/>
      <c r="O58" s="1045"/>
      <c r="P58" s="1045"/>
      <c r="Q58" s="1045"/>
      <c r="R58" s="1045"/>
      <c r="S58" s="1045"/>
      <c r="T58" s="1045"/>
      <c r="U58" s="1045"/>
      <c r="V58" s="1045"/>
      <c r="W58" s="1045"/>
      <c r="X58" s="361"/>
      <c r="Y58" s="1045"/>
      <c r="Z58" s="1045"/>
      <c r="AA58" s="1045"/>
      <c r="AB58" s="1045"/>
      <c r="AC58" s="1045"/>
      <c r="AD58" s="1045"/>
      <c r="AE58" s="1045"/>
    </row>
    <row r="59" spans="1:33">
      <c r="A59" s="519"/>
      <c r="B59" s="338"/>
      <c r="C59" s="1032"/>
      <c r="D59" s="1032"/>
      <c r="E59" s="1032"/>
      <c r="F59" s="1032"/>
      <c r="G59" s="1032"/>
      <c r="H59" s="1032"/>
      <c r="I59" s="1032"/>
      <c r="J59" s="1032"/>
      <c r="K59" s="1032"/>
      <c r="L59" s="420"/>
      <c r="M59" s="1032"/>
      <c r="N59" s="420"/>
      <c r="O59" s="1032"/>
      <c r="P59" s="1032"/>
      <c r="Q59" s="1032"/>
      <c r="R59" s="1032"/>
      <c r="S59" s="1032"/>
      <c r="T59" s="1032"/>
      <c r="U59" s="1032"/>
      <c r="V59" s="1032"/>
      <c r="W59" s="1032"/>
      <c r="X59" s="420"/>
      <c r="Y59" s="1032"/>
      <c r="Z59" s="1032"/>
      <c r="AA59" s="1032"/>
      <c r="AB59" s="1032"/>
      <c r="AC59" s="1032"/>
      <c r="AD59" s="1032"/>
      <c r="AE59" s="1032"/>
    </row>
    <row r="60" spans="1:33">
      <c r="A60" s="519"/>
      <c r="B60" s="338"/>
      <c r="C60" s="1032"/>
      <c r="D60" s="1032"/>
      <c r="E60" s="1032"/>
      <c r="F60" s="1032"/>
      <c r="G60" s="1032"/>
      <c r="H60" s="1032"/>
      <c r="I60" s="1032"/>
      <c r="J60" s="1032"/>
      <c r="K60" s="1032"/>
      <c r="L60" s="420"/>
      <c r="M60" s="1032"/>
      <c r="N60" s="420"/>
      <c r="O60" s="1032"/>
      <c r="P60" s="1032"/>
      <c r="Q60" s="1032"/>
      <c r="R60" s="1032"/>
      <c r="S60" s="1032"/>
      <c r="T60" s="1032"/>
      <c r="U60" s="1032"/>
      <c r="V60" s="1032"/>
      <c r="W60" s="1032"/>
      <c r="X60" s="420"/>
      <c r="Y60" s="1032"/>
      <c r="Z60" s="1032"/>
      <c r="AA60" s="1032"/>
      <c r="AB60" s="1032"/>
      <c r="AC60" s="1032"/>
      <c r="AD60" s="1032"/>
      <c r="AE60" s="1032"/>
    </row>
    <row r="61" spans="1:33" hidden="1">
      <c r="A61" s="337" t="s">
        <v>1560</v>
      </c>
      <c r="B61" s="337">
        <f>N10+'FORGEN '!F13+'FORGEN '!B46+'FOR2 FLEX'!D10+'FOR2 FLEX'!H10+'FOR2 FLEX'!R10</f>
        <v>255.3070012</v>
      </c>
      <c r="C61" s="1032"/>
      <c r="D61" s="1032"/>
      <c r="E61" s="1032"/>
      <c r="F61" s="1032"/>
      <c r="G61" s="1032"/>
      <c r="H61" s="1032"/>
      <c r="I61" s="1032"/>
      <c r="J61" s="1032"/>
      <c r="K61" s="1032"/>
      <c r="L61" s="420"/>
      <c r="M61" s="1032"/>
      <c r="N61" s="420"/>
      <c r="O61" s="1032"/>
      <c r="P61" s="1032"/>
      <c r="Q61" s="1032"/>
      <c r="R61" s="1032"/>
      <c r="S61" s="1032"/>
      <c r="T61" s="1032"/>
      <c r="U61" s="1032"/>
      <c r="V61" s="1032"/>
      <c r="W61" s="1032"/>
      <c r="X61" s="420"/>
      <c r="Y61" s="1032"/>
      <c r="Z61" s="1032"/>
      <c r="AA61" s="1032"/>
      <c r="AB61" s="1032"/>
      <c r="AC61" s="1032"/>
      <c r="AD61" s="1032"/>
      <c r="AE61" s="1032"/>
    </row>
    <row r="62" spans="1:33">
      <c r="A62" s="519"/>
      <c r="B62" s="338"/>
      <c r="C62" s="1032"/>
      <c r="D62" s="1032"/>
      <c r="E62" s="1032"/>
      <c r="F62" s="1032"/>
      <c r="G62" s="1032"/>
      <c r="H62" s="1032"/>
      <c r="I62" s="1032"/>
      <c r="J62" s="1032"/>
      <c r="K62" s="1032"/>
      <c r="L62" s="420"/>
      <c r="M62" s="1032"/>
      <c r="N62" s="420"/>
      <c r="O62" s="1032"/>
      <c r="P62" s="1032"/>
      <c r="Q62" s="1032"/>
      <c r="R62" s="1032"/>
      <c r="S62" s="1032"/>
      <c r="T62" s="1032"/>
      <c r="U62" s="1032"/>
      <c r="V62" s="1032"/>
      <c r="W62" s="1032"/>
      <c r="X62" s="420"/>
      <c r="Y62" s="1032"/>
      <c r="Z62" s="1032"/>
      <c r="AA62" s="1032"/>
      <c r="AB62" s="1032"/>
      <c r="AC62" s="1032"/>
      <c r="AD62" s="1032"/>
      <c r="AE62" s="1032"/>
    </row>
    <row r="63" spans="1:33">
      <c r="A63" s="519"/>
      <c r="B63" s="338"/>
      <c r="C63" s="1032"/>
      <c r="D63" s="1032"/>
      <c r="E63" s="1032"/>
      <c r="F63" s="1032"/>
      <c r="G63" s="1032"/>
      <c r="H63" s="1032"/>
      <c r="I63" s="1032"/>
      <c r="J63" s="1032"/>
      <c r="K63" s="1032"/>
      <c r="L63" s="420"/>
      <c r="M63" s="1032"/>
      <c r="N63" s="420"/>
      <c r="O63" s="1032"/>
      <c r="P63" s="420"/>
      <c r="Q63" s="1032"/>
      <c r="R63" s="420"/>
      <c r="S63" s="1032"/>
      <c r="T63" s="420"/>
      <c r="U63" s="1032"/>
      <c r="V63" s="1032"/>
      <c r="W63" s="1032"/>
      <c r="X63" s="420"/>
      <c r="Y63" s="1032"/>
      <c r="Z63" s="1032"/>
      <c r="AA63" s="1032"/>
      <c r="AB63" s="1032"/>
      <c r="AC63" s="1032"/>
      <c r="AD63" s="1032"/>
      <c r="AE63" s="1032"/>
      <c r="AF63" s="1032"/>
    </row>
    <row r="64" spans="1:33">
      <c r="A64" s="519"/>
      <c r="B64" s="338"/>
      <c r="C64" s="1032"/>
      <c r="D64" s="1032"/>
      <c r="E64" s="1032"/>
      <c r="F64" s="1032"/>
      <c r="G64" s="1032"/>
      <c r="H64" s="1032"/>
      <c r="I64" s="1032"/>
      <c r="J64" s="1032"/>
      <c r="K64" s="1032"/>
      <c r="L64" s="420"/>
      <c r="M64" s="1032"/>
      <c r="N64" s="420"/>
      <c r="O64" s="1032"/>
      <c r="P64" s="420"/>
      <c r="Q64" s="1032"/>
      <c r="R64" s="420"/>
      <c r="S64" s="1032"/>
      <c r="T64" s="420"/>
      <c r="U64" s="1032"/>
      <c r="V64" s="1032"/>
      <c r="W64" s="1032"/>
      <c r="X64" s="420"/>
      <c r="Y64" s="1032"/>
      <c r="Z64" s="1032"/>
      <c r="AA64" s="1032"/>
      <c r="AB64" s="1032"/>
      <c r="AC64" s="1032"/>
      <c r="AD64" s="1032"/>
      <c r="AE64" s="1032"/>
      <c r="AF64" s="1032"/>
    </row>
    <row r="65" spans="1:31">
      <c r="A65" s="336"/>
      <c r="B65" s="338"/>
      <c r="C65" s="1032"/>
      <c r="D65" s="1032"/>
      <c r="E65" s="1032"/>
      <c r="F65" s="1032"/>
      <c r="G65" s="1032"/>
      <c r="H65" s="1032"/>
      <c r="I65" s="1032"/>
      <c r="J65" s="1032"/>
      <c r="K65" s="1032"/>
      <c r="L65" s="467"/>
      <c r="M65" s="1032"/>
      <c r="N65" s="467"/>
      <c r="O65" s="1032"/>
      <c r="P65" s="467"/>
      <c r="Q65" s="1032"/>
      <c r="R65" s="467"/>
      <c r="S65" s="1032"/>
      <c r="T65" s="467"/>
      <c r="U65" s="1032"/>
      <c r="V65" s="1032"/>
      <c r="W65" s="1032"/>
      <c r="X65" s="467"/>
      <c r="Y65" s="1032"/>
      <c r="Z65" s="1032"/>
      <c r="AA65" s="1032"/>
      <c r="AB65" s="467"/>
      <c r="AC65" s="1032"/>
      <c r="AD65" s="467"/>
      <c r="AE65" s="1032"/>
    </row>
    <row r="66" spans="1:31">
      <c r="A66" s="336"/>
      <c r="B66" s="338"/>
      <c r="C66" s="1032"/>
      <c r="D66" s="1032"/>
      <c r="E66" s="1032"/>
      <c r="F66" s="1032"/>
      <c r="G66" s="1032"/>
      <c r="H66" s="1032"/>
      <c r="I66" s="1032"/>
      <c r="J66" s="1032"/>
      <c r="K66" s="1032"/>
      <c r="L66" s="467"/>
      <c r="M66" s="1032"/>
      <c r="N66" s="467"/>
      <c r="O66" s="1032"/>
      <c r="P66" s="467"/>
      <c r="Q66" s="1032"/>
      <c r="R66" s="467"/>
      <c r="S66" s="1032"/>
      <c r="T66" s="467"/>
      <c r="U66" s="1032"/>
      <c r="V66" s="1032"/>
      <c r="W66" s="1032"/>
      <c r="X66" s="467"/>
      <c r="Y66" s="1032"/>
      <c r="Z66" s="1032"/>
      <c r="AA66" s="1032"/>
      <c r="AB66" s="467"/>
      <c r="AC66" s="1032"/>
      <c r="AD66" s="467"/>
      <c r="AE66" s="1032"/>
    </row>
    <row r="67" spans="1:31">
      <c r="A67" s="336"/>
      <c r="B67" s="338"/>
      <c r="C67" s="1032"/>
      <c r="D67" s="1032"/>
      <c r="E67" s="1032"/>
      <c r="F67" s="1032"/>
      <c r="G67" s="1032"/>
      <c r="H67" s="1032"/>
      <c r="I67" s="1032"/>
      <c r="J67" s="1032"/>
      <c r="K67" s="1032"/>
      <c r="L67" s="467"/>
      <c r="M67" s="1032"/>
      <c r="N67" s="467"/>
      <c r="O67" s="1032"/>
      <c r="P67" s="467"/>
      <c r="Q67" s="1032"/>
      <c r="R67" s="467"/>
      <c r="S67" s="1032"/>
      <c r="T67" s="467"/>
      <c r="U67" s="1032"/>
      <c r="V67" s="1032"/>
      <c r="W67" s="1032"/>
      <c r="X67" s="467"/>
      <c r="Y67" s="1032"/>
      <c r="Z67" s="1032"/>
      <c r="AA67" s="1032"/>
      <c r="AB67" s="467"/>
      <c r="AC67" s="1032"/>
      <c r="AD67" s="467"/>
      <c r="AE67" s="1032"/>
    </row>
    <row r="68" spans="1:31">
      <c r="A68" s="336"/>
      <c r="B68" s="338"/>
      <c r="C68" s="1032"/>
      <c r="D68" s="1032"/>
      <c r="E68" s="1032"/>
      <c r="F68" s="1032"/>
      <c r="G68" s="1032"/>
      <c r="H68" s="1032"/>
      <c r="I68" s="1032"/>
      <c r="J68" s="1032"/>
      <c r="K68" s="1032"/>
      <c r="L68" s="467"/>
      <c r="M68" s="1032"/>
      <c r="N68" s="467"/>
      <c r="O68" s="1032"/>
      <c r="P68" s="467"/>
      <c r="Q68" s="1032"/>
      <c r="R68" s="467"/>
      <c r="S68" s="1032"/>
      <c r="T68" s="467"/>
      <c r="U68" s="1032"/>
      <c r="V68" s="1032"/>
      <c r="W68" s="1032"/>
      <c r="X68" s="467"/>
      <c r="Y68" s="1032"/>
      <c r="Z68" s="1032"/>
      <c r="AA68" s="1032"/>
      <c r="AB68" s="467"/>
      <c r="AC68" s="1032"/>
      <c r="AD68" s="467"/>
      <c r="AE68" s="1032"/>
    </row>
    <row r="69" spans="1:31">
      <c r="A69" s="519"/>
      <c r="B69" s="338"/>
      <c r="C69" s="1032"/>
      <c r="D69" s="1032"/>
      <c r="E69" s="1032"/>
      <c r="F69" s="1032"/>
      <c r="G69" s="1032"/>
      <c r="H69" s="1032"/>
      <c r="I69" s="1032"/>
      <c r="J69" s="1032"/>
      <c r="K69" s="1032"/>
      <c r="L69" s="467"/>
      <c r="M69" s="1032"/>
      <c r="N69" s="467"/>
      <c r="O69" s="1032"/>
      <c r="P69" s="467"/>
      <c r="Q69" s="1032"/>
      <c r="R69" s="467"/>
      <c r="S69" s="1032"/>
      <c r="T69" s="467"/>
      <c r="U69" s="1032"/>
      <c r="V69" s="1032"/>
      <c r="W69" s="1032"/>
      <c r="X69" s="467"/>
      <c r="Y69" s="1032"/>
      <c r="Z69" s="1032"/>
      <c r="AA69" s="1032"/>
      <c r="AB69" s="467"/>
      <c r="AC69" s="1032"/>
      <c r="AD69" s="467"/>
      <c r="AE69" s="1032"/>
    </row>
    <row r="70" spans="1:31">
      <c r="A70" s="519"/>
      <c r="B70" s="338"/>
      <c r="C70" s="1032"/>
      <c r="D70" s="1032"/>
      <c r="E70" s="1032"/>
      <c r="F70" s="1032"/>
      <c r="G70" s="1032"/>
      <c r="H70" s="1032"/>
      <c r="I70" s="1032"/>
      <c r="J70" s="1032"/>
      <c r="K70" s="1032"/>
      <c r="L70" s="467"/>
      <c r="M70" s="1032"/>
      <c r="N70" s="467"/>
      <c r="O70" s="1032"/>
      <c r="P70" s="467"/>
      <c r="Q70" s="1032"/>
      <c r="R70" s="467"/>
      <c r="S70" s="1032"/>
      <c r="T70" s="467"/>
      <c r="U70" s="1032"/>
      <c r="V70" s="1032"/>
      <c r="W70" s="1032"/>
      <c r="X70" s="467"/>
      <c r="Y70" s="1032"/>
      <c r="Z70" s="1032"/>
      <c r="AA70" s="1032"/>
      <c r="AB70" s="467"/>
      <c r="AC70" s="1032"/>
      <c r="AD70" s="467"/>
      <c r="AE70" s="1032"/>
    </row>
    <row r="71" spans="1:31">
      <c r="A71" s="519"/>
      <c r="B71" s="338"/>
      <c r="C71" s="1032"/>
      <c r="D71" s="1032"/>
      <c r="E71" s="1032"/>
      <c r="F71" s="1032"/>
      <c r="G71" s="1032"/>
      <c r="H71" s="1032"/>
      <c r="I71" s="1032"/>
      <c r="J71" s="1032"/>
      <c r="K71" s="1032"/>
      <c r="L71" s="467"/>
      <c r="M71" s="1032"/>
      <c r="N71" s="467"/>
      <c r="O71" s="1032"/>
      <c r="P71" s="467"/>
      <c r="Q71" s="1032"/>
      <c r="R71" s="467"/>
      <c r="S71" s="1032"/>
      <c r="T71" s="467"/>
      <c r="U71" s="1032"/>
      <c r="V71" s="1032"/>
      <c r="W71" s="1032"/>
      <c r="X71" s="467"/>
      <c r="Y71" s="1032"/>
      <c r="Z71" s="1032"/>
      <c r="AA71" s="1032"/>
      <c r="AB71" s="467"/>
      <c r="AC71" s="1032"/>
      <c r="AD71" s="467"/>
      <c r="AE71" s="1032"/>
    </row>
    <row r="72" spans="1:31">
      <c r="A72" s="519"/>
      <c r="B72" s="338"/>
      <c r="C72" s="1032"/>
      <c r="D72" s="1032"/>
      <c r="E72" s="1032"/>
      <c r="F72" s="1032"/>
      <c r="G72" s="1032"/>
      <c r="H72" s="1032"/>
      <c r="I72" s="1032"/>
      <c r="J72" s="1032"/>
      <c r="K72" s="1032"/>
      <c r="L72" s="467"/>
      <c r="M72" s="1032"/>
      <c r="N72" s="467"/>
      <c r="O72" s="1032"/>
      <c r="P72" s="467"/>
      <c r="Q72" s="1032"/>
      <c r="R72" s="467"/>
      <c r="S72" s="1032"/>
      <c r="T72" s="467"/>
      <c r="U72" s="1032"/>
      <c r="V72" s="1032"/>
      <c r="W72" s="1032"/>
      <c r="X72" s="467"/>
      <c r="Y72" s="1032"/>
      <c r="Z72" s="1032"/>
      <c r="AA72" s="1032"/>
      <c r="AB72" s="467"/>
      <c r="AC72" s="1032"/>
      <c r="AD72" s="467"/>
      <c r="AE72" s="1032"/>
    </row>
    <row r="73" spans="1:31">
      <c r="A73" s="519"/>
      <c r="B73" s="338"/>
      <c r="C73" s="1032"/>
      <c r="D73" s="1032"/>
      <c r="E73" s="1032"/>
      <c r="F73" s="1032"/>
      <c r="G73" s="1032"/>
      <c r="H73" s="1032"/>
      <c r="I73" s="1032"/>
      <c r="J73" s="1032"/>
      <c r="K73" s="1032"/>
      <c r="L73" s="467"/>
      <c r="M73" s="1032"/>
      <c r="N73" s="467"/>
      <c r="O73" s="1032"/>
      <c r="P73" s="467"/>
      <c r="Q73" s="1032"/>
      <c r="R73" s="467"/>
      <c r="S73" s="1032"/>
      <c r="T73" s="467"/>
      <c r="U73" s="1032"/>
      <c r="V73" s="1032"/>
      <c r="W73" s="1032"/>
      <c r="X73" s="467"/>
      <c r="Y73" s="1032"/>
      <c r="Z73" s="1032"/>
      <c r="AA73" s="1032"/>
      <c r="AB73" s="467"/>
      <c r="AC73" s="1032"/>
      <c r="AD73" s="467"/>
      <c r="AE73" s="1032"/>
    </row>
    <row r="74" spans="1:31">
      <c r="A74" s="519"/>
      <c r="B74" s="338"/>
      <c r="C74" s="1032"/>
      <c r="D74" s="1032"/>
      <c r="E74" s="1032"/>
      <c r="F74" s="1032"/>
      <c r="G74" s="1032"/>
      <c r="H74" s="1032"/>
      <c r="I74" s="1032"/>
      <c r="J74" s="1032"/>
      <c r="K74" s="1032"/>
      <c r="L74" s="467"/>
      <c r="M74" s="1032"/>
      <c r="N74" s="467"/>
      <c r="O74" s="1032"/>
      <c r="P74" s="467"/>
      <c r="Q74" s="1032"/>
      <c r="R74" s="467"/>
      <c r="S74" s="1032"/>
      <c r="T74" s="467"/>
      <c r="U74" s="1032"/>
      <c r="V74" s="1032"/>
      <c r="W74" s="1032"/>
      <c r="X74" s="467"/>
      <c r="Y74" s="1032"/>
      <c r="Z74" s="1032"/>
      <c r="AA74" s="1032"/>
      <c r="AB74" s="467"/>
      <c r="AC74" s="1032"/>
      <c r="AD74" s="467"/>
      <c r="AE74" s="1032"/>
    </row>
    <row r="75" spans="1:31">
      <c r="A75" s="519"/>
      <c r="B75" s="338"/>
      <c r="C75" s="1032"/>
      <c r="D75" s="1032"/>
      <c r="E75" s="1032"/>
      <c r="F75" s="1032"/>
      <c r="G75" s="1032"/>
      <c r="H75" s="1032"/>
      <c r="I75" s="1032"/>
      <c r="J75" s="1032"/>
      <c r="K75" s="1032"/>
      <c r="L75" s="467"/>
      <c r="M75" s="1032"/>
      <c r="N75" s="467"/>
      <c r="O75" s="1032"/>
      <c r="P75" s="467"/>
      <c r="Q75" s="1032"/>
      <c r="R75" s="467"/>
      <c r="S75" s="1032"/>
      <c r="T75" s="467"/>
      <c r="U75" s="1032"/>
      <c r="V75" s="1032"/>
      <c r="W75" s="1032"/>
      <c r="X75" s="467"/>
      <c r="Y75" s="1032"/>
      <c r="Z75" s="1032"/>
      <c r="AA75" s="1032"/>
      <c r="AB75" s="467"/>
      <c r="AC75" s="1032"/>
      <c r="AD75" s="467"/>
      <c r="AE75" s="1032"/>
    </row>
    <row r="76" spans="1:31">
      <c r="A76" s="336"/>
      <c r="B76" s="338"/>
      <c r="C76" s="1032"/>
      <c r="D76" s="1032"/>
      <c r="E76" s="1032"/>
      <c r="F76" s="1032"/>
      <c r="G76" s="1032"/>
      <c r="H76" s="1032"/>
      <c r="I76" s="1032"/>
      <c r="J76" s="1032"/>
      <c r="K76" s="1032"/>
      <c r="L76" s="467"/>
      <c r="M76" s="1032"/>
      <c r="N76" s="467"/>
      <c r="O76" s="1032"/>
      <c r="P76" s="467"/>
      <c r="Q76" s="1032"/>
      <c r="R76" s="467"/>
      <c r="S76" s="1032"/>
      <c r="T76" s="467"/>
      <c r="U76" s="1032"/>
      <c r="V76" s="1032"/>
      <c r="W76" s="1032"/>
      <c r="X76" s="467"/>
      <c r="Y76" s="1032"/>
      <c r="Z76" s="1032"/>
      <c r="AA76" s="1032"/>
      <c r="AB76" s="467"/>
      <c r="AC76" s="1032"/>
      <c r="AD76" s="467"/>
      <c r="AE76" s="1032"/>
    </row>
    <row r="77" spans="1:31">
      <c r="A77" s="519"/>
      <c r="B77" s="338"/>
      <c r="C77" s="1032"/>
      <c r="D77" s="1032"/>
      <c r="E77" s="1032"/>
      <c r="F77" s="1032"/>
      <c r="G77" s="1032"/>
      <c r="H77" s="1032"/>
      <c r="I77" s="1032"/>
      <c r="J77" s="1032"/>
      <c r="K77" s="1032"/>
      <c r="L77" s="467"/>
      <c r="M77" s="1032"/>
      <c r="N77" s="467"/>
      <c r="O77" s="1032"/>
      <c r="P77" s="467"/>
      <c r="Q77" s="1032"/>
      <c r="R77" s="467"/>
      <c r="S77" s="1032"/>
      <c r="T77" s="467"/>
      <c r="U77" s="1032"/>
      <c r="V77" s="1032"/>
      <c r="W77" s="1032"/>
      <c r="X77" s="467"/>
      <c r="Y77" s="1032"/>
      <c r="Z77" s="1032"/>
      <c r="AA77" s="1032"/>
      <c r="AB77" s="467"/>
      <c r="AC77" s="1032"/>
      <c r="AD77" s="467"/>
      <c r="AE77" s="1032"/>
    </row>
    <row r="78" spans="1:31">
      <c r="A78" s="519"/>
      <c r="B78" s="338"/>
      <c r="C78" s="1032"/>
      <c r="D78" s="1032"/>
      <c r="E78" s="1032"/>
      <c r="F78" s="1032"/>
      <c r="G78" s="1032"/>
      <c r="H78" s="1032"/>
      <c r="I78" s="1032"/>
      <c r="J78" s="1032"/>
      <c r="K78" s="1032"/>
      <c r="L78" s="467"/>
      <c r="M78" s="1032"/>
      <c r="N78" s="467"/>
      <c r="O78" s="1032"/>
      <c r="P78" s="467"/>
      <c r="Q78" s="1032"/>
      <c r="R78" s="467"/>
      <c r="S78" s="1032"/>
      <c r="T78" s="467"/>
      <c r="U78" s="1032"/>
      <c r="V78" s="1032"/>
      <c r="W78" s="1032"/>
      <c r="X78" s="467"/>
      <c r="Y78" s="1032"/>
      <c r="Z78" s="1032"/>
      <c r="AA78" s="1032"/>
      <c r="AB78" s="467"/>
      <c r="AC78" s="1032"/>
      <c r="AD78" s="467"/>
      <c r="AE78" s="1032"/>
    </row>
    <row r="79" spans="1:31">
      <c r="A79" s="519"/>
      <c r="B79" s="338"/>
      <c r="C79" s="1032"/>
      <c r="D79" s="1032"/>
      <c r="E79" s="1032"/>
      <c r="F79" s="1032"/>
      <c r="G79" s="1032"/>
      <c r="H79" s="1032"/>
      <c r="I79" s="1032"/>
      <c r="J79" s="1032"/>
      <c r="K79" s="1032"/>
      <c r="L79" s="467"/>
      <c r="M79" s="1032"/>
      <c r="N79" s="467"/>
      <c r="O79" s="1032"/>
      <c r="P79" s="467"/>
      <c r="Q79" s="1032"/>
      <c r="R79" s="467"/>
      <c r="S79" s="1032"/>
      <c r="T79" s="467"/>
      <c r="U79" s="1032"/>
      <c r="V79" s="1032"/>
      <c r="W79" s="1032"/>
      <c r="X79" s="467"/>
      <c r="Y79" s="1032"/>
      <c r="Z79" s="1032"/>
      <c r="AA79" s="1032"/>
      <c r="AB79" s="467"/>
      <c r="AC79" s="1032"/>
      <c r="AD79" s="467"/>
      <c r="AE79" s="1032"/>
    </row>
    <row r="80" spans="1:31">
      <c r="A80" s="336"/>
      <c r="B80" s="338"/>
      <c r="C80" s="1032"/>
      <c r="D80" s="1032"/>
      <c r="E80" s="1032"/>
      <c r="F80" s="1032"/>
      <c r="G80" s="1032"/>
      <c r="H80" s="1032"/>
      <c r="I80" s="1032"/>
      <c r="J80" s="1032"/>
      <c r="K80" s="1032"/>
      <c r="L80" s="467"/>
      <c r="M80" s="1032"/>
      <c r="N80" s="467"/>
      <c r="O80" s="1032"/>
      <c r="P80" s="467"/>
      <c r="Q80" s="1032"/>
      <c r="R80" s="467"/>
      <c r="S80" s="1032"/>
      <c r="T80" s="467"/>
      <c r="U80" s="1032"/>
      <c r="V80" s="1032"/>
      <c r="W80" s="1032"/>
      <c r="X80" s="467"/>
      <c r="Y80" s="1032"/>
      <c r="Z80" s="1032"/>
      <c r="AA80" s="1032"/>
      <c r="AB80" s="467"/>
      <c r="AC80" s="1032"/>
      <c r="AD80" s="467"/>
      <c r="AE80" s="1032"/>
    </row>
    <row r="81" spans="1:31">
      <c r="A81" s="336"/>
      <c r="B81" s="338"/>
      <c r="C81" s="1032"/>
      <c r="D81" s="1032"/>
      <c r="E81" s="1032"/>
      <c r="F81" s="1032"/>
      <c r="G81" s="1032"/>
      <c r="H81" s="1032"/>
      <c r="I81" s="1032"/>
      <c r="J81" s="1032"/>
      <c r="K81" s="1032"/>
      <c r="L81" s="467"/>
      <c r="M81" s="1032"/>
      <c r="N81" s="467"/>
      <c r="O81" s="1032"/>
      <c r="P81" s="467"/>
      <c r="Q81" s="1032"/>
      <c r="R81" s="467"/>
      <c r="S81" s="1032"/>
      <c r="T81" s="467"/>
      <c r="U81" s="1032"/>
      <c r="V81" s="1032"/>
      <c r="W81" s="1032"/>
      <c r="X81" s="467"/>
      <c r="Y81" s="1032"/>
      <c r="Z81" s="1032"/>
      <c r="AA81" s="1032"/>
      <c r="AB81" s="467"/>
      <c r="AC81" s="1032"/>
      <c r="AD81" s="467"/>
      <c r="AE81" s="1032"/>
    </row>
    <row r="82" spans="1:31">
      <c r="A82" s="338"/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467"/>
      <c r="M82" s="1032"/>
      <c r="N82" s="467"/>
      <c r="O82" s="1032"/>
      <c r="P82" s="467"/>
      <c r="Q82" s="1032"/>
      <c r="R82" s="467"/>
      <c r="S82" s="1032"/>
      <c r="T82" s="467"/>
      <c r="U82" s="1032"/>
      <c r="V82" s="1032"/>
      <c r="W82" s="1032"/>
      <c r="X82" s="467"/>
      <c r="Y82" s="1032"/>
      <c r="Z82" s="1032"/>
      <c r="AA82" s="1032"/>
      <c r="AB82" s="467"/>
      <c r="AC82" s="1032"/>
      <c r="AD82" s="467"/>
      <c r="AE82" s="1032"/>
    </row>
    <row r="83" spans="1:31">
      <c r="A83" s="512"/>
      <c r="B83" s="338"/>
      <c r="C83" s="512"/>
      <c r="D83" s="512"/>
      <c r="E83" s="512"/>
      <c r="F83" s="512"/>
      <c r="G83" s="512"/>
      <c r="H83" s="512"/>
      <c r="I83" s="512"/>
      <c r="J83" s="512"/>
      <c r="K83" s="512"/>
      <c r="L83" s="1303"/>
      <c r="M83" s="1032"/>
      <c r="N83" s="1303"/>
      <c r="O83" s="1032"/>
      <c r="P83" s="1303"/>
      <c r="Q83" s="1032"/>
      <c r="R83" s="1303"/>
      <c r="S83" s="1032"/>
      <c r="T83" s="1303"/>
      <c r="U83" s="1032"/>
      <c r="V83" s="1032"/>
      <c r="W83" s="1032"/>
      <c r="X83" s="1303"/>
      <c r="Y83" s="1032"/>
      <c r="Z83" s="1032"/>
      <c r="AA83" s="1032"/>
      <c r="AB83" s="1303"/>
      <c r="AC83" s="1032"/>
      <c r="AD83" s="1303"/>
      <c r="AE83" s="1032"/>
    </row>
    <row r="84" spans="1:31">
      <c r="A84" s="512"/>
      <c r="B84" s="512"/>
      <c r="C84" s="512"/>
      <c r="D84" s="512"/>
      <c r="E84" s="512"/>
      <c r="F84" s="512"/>
      <c r="G84" s="512"/>
      <c r="H84" s="512"/>
      <c r="I84" s="512"/>
      <c r="J84" s="512"/>
      <c r="K84" s="512"/>
      <c r="L84" s="1303"/>
      <c r="M84" s="1032"/>
      <c r="N84" s="1303"/>
      <c r="O84" s="1032"/>
      <c r="P84" s="1303"/>
      <c r="Q84" s="1032"/>
      <c r="R84" s="1303"/>
      <c r="S84" s="1032"/>
      <c r="T84" s="1303"/>
      <c r="U84" s="1032"/>
      <c r="V84" s="1032"/>
      <c r="W84" s="1032"/>
      <c r="X84" s="1303"/>
      <c r="Y84" s="1032"/>
      <c r="Z84" s="1032"/>
      <c r="AA84" s="1032"/>
      <c r="AB84" s="1303"/>
      <c r="AC84" s="1032"/>
      <c r="AD84" s="1303"/>
      <c r="AE84" s="1032"/>
    </row>
    <row r="85" spans="1:31">
      <c r="A85" s="338"/>
      <c r="B85" s="338"/>
      <c r="C85" s="338"/>
      <c r="D85" s="338"/>
      <c r="E85" s="338"/>
      <c r="F85" s="338"/>
      <c r="G85" s="338"/>
      <c r="H85" s="338"/>
      <c r="I85" s="338"/>
      <c r="J85" s="338"/>
      <c r="K85" s="338"/>
      <c r="L85" s="338"/>
      <c r="M85" s="587"/>
      <c r="N85" s="338"/>
      <c r="O85" s="338"/>
      <c r="P85" s="338"/>
      <c r="Q85" s="338"/>
      <c r="R85" s="338"/>
      <c r="S85" s="338"/>
      <c r="T85" s="338"/>
      <c r="U85" s="338"/>
      <c r="V85" s="338"/>
      <c r="W85" s="338"/>
      <c r="X85" s="338"/>
      <c r="Y85" s="338"/>
      <c r="Z85" s="338"/>
      <c r="AA85" s="338"/>
      <c r="AB85" s="338"/>
      <c r="AC85" s="338"/>
      <c r="AD85" s="338"/>
      <c r="AE85" s="338"/>
    </row>
    <row r="86" spans="1:31">
      <c r="A86" s="336"/>
      <c r="B86" s="519"/>
      <c r="C86" s="338"/>
      <c r="D86" s="338"/>
      <c r="E86" s="338"/>
      <c r="F86" s="338"/>
      <c r="G86" s="338"/>
      <c r="H86" s="338"/>
      <c r="I86" s="338"/>
      <c r="J86" s="338"/>
      <c r="K86" s="338"/>
      <c r="L86" s="519"/>
      <c r="M86" s="587"/>
      <c r="N86" s="520"/>
      <c r="O86" s="338"/>
      <c r="P86" s="520"/>
      <c r="Q86" s="338"/>
      <c r="R86" s="520"/>
      <c r="S86" s="338"/>
      <c r="T86" s="520"/>
      <c r="U86" s="338"/>
      <c r="V86" s="338"/>
      <c r="W86" s="338"/>
      <c r="X86" s="520"/>
      <c r="Y86" s="520"/>
      <c r="Z86" s="520"/>
      <c r="AA86" s="520"/>
      <c r="AB86" s="520"/>
      <c r="AC86" s="520"/>
      <c r="AD86" s="520"/>
      <c r="AE86" s="338"/>
    </row>
    <row r="87" spans="1:31">
      <c r="A87" s="338"/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  <c r="M87" s="587"/>
      <c r="N87" s="520"/>
      <c r="O87" s="338"/>
      <c r="P87" s="520"/>
      <c r="Q87" s="338"/>
      <c r="R87" s="519"/>
      <c r="S87" s="338"/>
      <c r="T87" s="338"/>
      <c r="U87" s="338"/>
      <c r="V87" s="338"/>
      <c r="W87" s="338"/>
      <c r="X87" s="520"/>
      <c r="Y87" s="520"/>
      <c r="Z87" s="520"/>
      <c r="AA87" s="520"/>
      <c r="AB87" s="520"/>
      <c r="AC87" s="520"/>
      <c r="AD87" s="520"/>
      <c r="AE87" s="338"/>
    </row>
    <row r="88" spans="1:31">
      <c r="A88" s="338"/>
      <c r="B88" s="419"/>
      <c r="C88" s="419"/>
      <c r="D88" s="419"/>
      <c r="E88" s="419"/>
      <c r="F88" s="419"/>
      <c r="G88" s="419"/>
      <c r="H88" s="419"/>
      <c r="I88" s="419"/>
      <c r="J88" s="419"/>
      <c r="K88" s="419"/>
      <c r="L88" s="419"/>
      <c r="M88" s="777"/>
      <c r="N88" s="419"/>
      <c r="O88" s="419"/>
      <c r="P88" s="419"/>
      <c r="Q88" s="419"/>
      <c r="R88" s="419"/>
      <c r="S88" s="419"/>
      <c r="T88" s="419"/>
      <c r="U88" s="419"/>
      <c r="V88" s="419"/>
      <c r="W88" s="419"/>
      <c r="X88" s="419"/>
      <c r="Y88" s="419"/>
      <c r="Z88" s="419"/>
      <c r="AA88" s="419"/>
      <c r="AB88" s="419"/>
      <c r="AC88" s="419"/>
      <c r="AD88" s="419"/>
      <c r="AE88" s="419"/>
    </row>
    <row r="89" spans="1:31">
      <c r="A89" s="336"/>
      <c r="B89" s="338"/>
      <c r="C89" s="587"/>
      <c r="D89" s="587"/>
      <c r="E89" s="587"/>
      <c r="F89" s="587"/>
      <c r="G89" s="587"/>
      <c r="H89" s="587"/>
      <c r="I89" s="587"/>
      <c r="J89" s="587"/>
      <c r="K89" s="587"/>
      <c r="L89" s="338"/>
      <c r="M89" s="587"/>
      <c r="N89" s="338"/>
      <c r="O89" s="587"/>
      <c r="P89" s="338"/>
      <c r="Q89" s="587"/>
      <c r="R89" s="338"/>
      <c r="S89" s="587"/>
      <c r="T89" s="338"/>
      <c r="U89" s="587"/>
      <c r="V89" s="587"/>
      <c r="W89" s="587"/>
      <c r="X89" s="338"/>
      <c r="Y89" s="587"/>
      <c r="Z89" s="587"/>
      <c r="AA89" s="587"/>
      <c r="AB89" s="338"/>
      <c r="AC89" s="587"/>
      <c r="AD89" s="338"/>
      <c r="AE89" s="587"/>
    </row>
    <row r="90" spans="1:31">
      <c r="A90" s="915"/>
      <c r="B90" s="338"/>
      <c r="C90" s="587"/>
      <c r="D90" s="587"/>
      <c r="E90" s="587"/>
      <c r="F90" s="587"/>
      <c r="G90" s="587"/>
      <c r="H90" s="587"/>
      <c r="I90" s="587"/>
      <c r="J90" s="587"/>
      <c r="K90" s="587"/>
      <c r="L90" s="338"/>
      <c r="M90" s="587"/>
      <c r="N90" s="338"/>
      <c r="O90" s="587"/>
      <c r="P90" s="338"/>
      <c r="Q90" s="587"/>
      <c r="R90" s="338"/>
      <c r="S90" s="587"/>
      <c r="T90" s="338"/>
      <c r="U90" s="587"/>
      <c r="V90" s="587"/>
      <c r="W90" s="587"/>
      <c r="X90" s="338"/>
      <c r="Y90" s="587"/>
      <c r="Z90" s="587"/>
      <c r="AA90" s="587"/>
      <c r="AB90" s="338"/>
      <c r="AC90" s="587"/>
      <c r="AD90" s="338"/>
      <c r="AE90" s="587"/>
    </row>
    <row r="91" spans="1:31">
      <c r="A91" s="915"/>
      <c r="B91" s="338"/>
      <c r="C91" s="587"/>
      <c r="D91" s="587"/>
      <c r="E91" s="587"/>
      <c r="F91" s="587"/>
      <c r="G91" s="587"/>
      <c r="H91" s="587"/>
      <c r="I91" s="587"/>
      <c r="J91" s="587"/>
      <c r="K91" s="587"/>
      <c r="L91" s="338"/>
      <c r="M91" s="587"/>
      <c r="N91" s="338"/>
      <c r="O91" s="587"/>
      <c r="P91" s="338"/>
      <c r="Q91" s="587"/>
      <c r="R91" s="338"/>
      <c r="S91" s="587"/>
      <c r="T91" s="338"/>
      <c r="U91" s="587"/>
      <c r="V91" s="587"/>
      <c r="W91" s="587"/>
      <c r="X91" s="338"/>
      <c r="Y91" s="587"/>
      <c r="Z91" s="587"/>
      <c r="AA91" s="587"/>
      <c r="AB91" s="338"/>
      <c r="AC91" s="587"/>
      <c r="AD91" s="338"/>
      <c r="AE91" s="587"/>
    </row>
    <row r="92" spans="1:31">
      <c r="A92" s="915"/>
      <c r="B92" s="338"/>
      <c r="C92" s="587"/>
      <c r="D92" s="587"/>
      <c r="E92" s="587"/>
      <c r="F92" s="587"/>
      <c r="G92" s="587"/>
      <c r="H92" s="587"/>
      <c r="I92" s="587"/>
      <c r="J92" s="587"/>
      <c r="K92" s="587"/>
      <c r="L92" s="338"/>
      <c r="M92" s="587"/>
      <c r="N92" s="338"/>
      <c r="O92" s="587"/>
      <c r="P92" s="338"/>
      <c r="Q92" s="587"/>
      <c r="R92" s="338"/>
      <c r="S92" s="587"/>
      <c r="T92" s="338"/>
      <c r="U92" s="587"/>
      <c r="V92" s="587"/>
      <c r="W92" s="587"/>
      <c r="X92" s="338"/>
      <c r="Y92" s="587"/>
      <c r="Z92" s="587"/>
      <c r="AA92" s="587"/>
      <c r="AB92" s="338"/>
      <c r="AC92" s="587"/>
      <c r="AD92" s="338"/>
      <c r="AE92" s="587"/>
    </row>
    <row r="93" spans="1:31">
      <c r="A93" s="915"/>
      <c r="B93" s="338"/>
      <c r="C93" s="587"/>
      <c r="D93" s="587"/>
      <c r="E93" s="587"/>
      <c r="F93" s="587"/>
      <c r="G93" s="587"/>
      <c r="H93" s="587"/>
      <c r="I93" s="587"/>
      <c r="J93" s="587"/>
      <c r="K93" s="587"/>
      <c r="L93" s="338"/>
      <c r="M93" s="587"/>
      <c r="N93" s="338"/>
      <c r="O93" s="587"/>
      <c r="P93" s="338"/>
      <c r="Q93" s="587"/>
      <c r="R93" s="338"/>
      <c r="S93" s="587"/>
      <c r="T93" s="338"/>
      <c r="U93" s="587"/>
      <c r="V93" s="587"/>
      <c r="W93" s="587"/>
      <c r="X93" s="338"/>
      <c r="Y93" s="587"/>
      <c r="Z93" s="587"/>
      <c r="AA93" s="587"/>
      <c r="AB93" s="338"/>
      <c r="AC93" s="587"/>
      <c r="AD93" s="338"/>
      <c r="AE93" s="587"/>
    </row>
    <row r="94" spans="1:31">
      <c r="A94" s="915"/>
      <c r="B94" s="338"/>
      <c r="C94" s="587"/>
      <c r="D94" s="587"/>
      <c r="E94" s="587"/>
      <c r="F94" s="587"/>
      <c r="G94" s="587"/>
      <c r="H94" s="587"/>
      <c r="I94" s="587"/>
      <c r="J94" s="587"/>
      <c r="K94" s="587"/>
      <c r="L94" s="338"/>
      <c r="M94" s="587"/>
      <c r="N94" s="338"/>
      <c r="O94" s="587"/>
      <c r="P94" s="338"/>
      <c r="Q94" s="587"/>
      <c r="R94" s="338"/>
      <c r="S94" s="587"/>
      <c r="T94" s="338"/>
      <c r="U94" s="587"/>
      <c r="V94" s="587"/>
      <c r="W94" s="587"/>
      <c r="X94" s="338"/>
      <c r="Y94" s="587"/>
      <c r="Z94" s="587"/>
      <c r="AA94" s="587"/>
      <c r="AB94" s="338"/>
      <c r="AC94" s="587"/>
      <c r="AD94" s="338"/>
      <c r="AE94" s="587"/>
    </row>
    <row r="95" spans="1:31">
      <c r="A95" s="915"/>
      <c r="B95" s="338"/>
      <c r="C95" s="587"/>
      <c r="D95" s="587"/>
      <c r="E95" s="587"/>
      <c r="F95" s="587"/>
      <c r="G95" s="587"/>
      <c r="H95" s="587"/>
      <c r="I95" s="587"/>
      <c r="J95" s="587"/>
      <c r="K95" s="587"/>
      <c r="L95" s="338"/>
      <c r="M95" s="587"/>
      <c r="N95" s="338"/>
      <c r="O95" s="587"/>
      <c r="P95" s="338"/>
      <c r="Q95" s="587"/>
      <c r="R95" s="338"/>
      <c r="S95" s="587"/>
      <c r="T95" s="338"/>
      <c r="U95" s="587"/>
      <c r="V95" s="587"/>
      <c r="W95" s="587"/>
      <c r="X95" s="338"/>
      <c r="Y95" s="587"/>
      <c r="Z95" s="587"/>
      <c r="AA95" s="587"/>
      <c r="AB95" s="338"/>
      <c r="AC95" s="587"/>
      <c r="AD95" s="338"/>
      <c r="AE95" s="587"/>
    </row>
    <row r="96" spans="1:31">
      <c r="A96" s="915"/>
      <c r="B96" s="338"/>
      <c r="C96" s="587"/>
      <c r="D96" s="587"/>
      <c r="E96" s="587"/>
      <c r="F96" s="587"/>
      <c r="G96" s="587"/>
      <c r="H96" s="587"/>
      <c r="I96" s="587"/>
      <c r="J96" s="587"/>
      <c r="K96" s="587"/>
      <c r="L96" s="338"/>
      <c r="M96" s="587"/>
      <c r="N96" s="338"/>
      <c r="O96" s="587"/>
      <c r="P96" s="338"/>
      <c r="Q96" s="587"/>
      <c r="R96" s="338"/>
      <c r="S96" s="587"/>
      <c r="T96" s="338"/>
      <c r="U96" s="587"/>
      <c r="V96" s="587"/>
      <c r="W96" s="587"/>
      <c r="X96" s="338"/>
      <c r="Y96" s="587"/>
      <c r="Z96" s="587"/>
      <c r="AA96" s="587"/>
      <c r="AB96" s="338"/>
      <c r="AC96" s="587"/>
      <c r="AD96" s="338"/>
      <c r="AE96" s="587"/>
    </row>
    <row r="97" spans="1:31">
      <c r="A97" s="336"/>
      <c r="B97" s="338"/>
      <c r="C97" s="587"/>
      <c r="D97" s="587"/>
      <c r="E97" s="587"/>
      <c r="F97" s="587"/>
      <c r="G97" s="587"/>
      <c r="H97" s="587"/>
      <c r="I97" s="587"/>
      <c r="J97" s="587"/>
      <c r="K97" s="587"/>
      <c r="L97" s="338"/>
      <c r="M97" s="587"/>
      <c r="N97" s="338"/>
      <c r="O97" s="587"/>
      <c r="P97" s="338"/>
      <c r="Q97" s="587"/>
      <c r="R97" s="338"/>
      <c r="S97" s="587"/>
      <c r="T97" s="338"/>
      <c r="U97" s="587"/>
      <c r="V97" s="587"/>
      <c r="W97" s="587"/>
      <c r="X97" s="338"/>
      <c r="Y97" s="587"/>
      <c r="Z97" s="587"/>
      <c r="AA97" s="587"/>
      <c r="AB97" s="338"/>
      <c r="AC97" s="587"/>
      <c r="AD97" s="338"/>
      <c r="AE97" s="587"/>
    </row>
    <row r="98" spans="1:31">
      <c r="A98" s="338"/>
      <c r="B98" s="338"/>
      <c r="C98" s="338"/>
      <c r="D98" s="338"/>
      <c r="E98" s="338"/>
      <c r="F98" s="338"/>
      <c r="G98" s="338"/>
      <c r="H98" s="338"/>
      <c r="I98" s="338"/>
      <c r="J98" s="338"/>
      <c r="K98" s="338"/>
      <c r="L98" s="338"/>
      <c r="M98" s="587"/>
      <c r="N98" s="338"/>
      <c r="O98" s="587"/>
      <c r="P98" s="338"/>
      <c r="Q98" s="587"/>
      <c r="R98" s="338"/>
      <c r="S98" s="587"/>
      <c r="T98" s="338"/>
      <c r="U98" s="587"/>
      <c r="V98" s="587"/>
      <c r="W98" s="587"/>
      <c r="X98" s="338"/>
      <c r="Y98" s="587"/>
      <c r="Z98" s="587"/>
      <c r="AA98" s="587"/>
      <c r="AB98" s="338"/>
      <c r="AC98" s="587"/>
      <c r="AD98" s="338"/>
      <c r="AE98" s="587"/>
    </row>
    <row r="99" spans="1:31">
      <c r="A99" s="338"/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587"/>
      <c r="N99" s="338"/>
      <c r="O99" s="587"/>
      <c r="P99" s="338"/>
      <c r="Q99" s="587"/>
      <c r="R99" s="338"/>
      <c r="S99" s="587"/>
      <c r="T99" s="338"/>
      <c r="U99" s="587"/>
      <c r="V99" s="587"/>
      <c r="W99" s="587"/>
      <c r="X99" s="338"/>
      <c r="Y99" s="587"/>
      <c r="Z99" s="587"/>
      <c r="AA99" s="587"/>
      <c r="AB99" s="338"/>
      <c r="AC99" s="587"/>
      <c r="AD99" s="338"/>
      <c r="AE99" s="587"/>
    </row>
    <row r="100" spans="1:31">
      <c r="A100" s="420"/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587"/>
      <c r="N100" s="338"/>
      <c r="O100" s="587"/>
      <c r="P100" s="338"/>
      <c r="Q100" s="587"/>
      <c r="R100" s="338"/>
      <c r="S100" s="587"/>
      <c r="T100" s="338"/>
      <c r="U100" s="587"/>
      <c r="V100" s="587"/>
      <c r="W100" s="587"/>
      <c r="X100" s="338"/>
      <c r="Y100" s="587"/>
      <c r="Z100" s="587"/>
      <c r="AA100" s="587"/>
      <c r="AB100" s="338"/>
      <c r="AC100" s="587"/>
      <c r="AD100" s="338"/>
      <c r="AE100" s="587"/>
    </row>
    <row r="101" spans="1:31">
      <c r="A101" s="338"/>
      <c r="B101" s="338"/>
      <c r="C101" s="338"/>
      <c r="D101" s="338"/>
      <c r="E101" s="338"/>
      <c r="F101" s="338"/>
      <c r="G101" s="338"/>
      <c r="H101" s="338"/>
      <c r="I101" s="338"/>
      <c r="J101" s="338"/>
      <c r="K101" s="338"/>
      <c r="L101" s="338"/>
      <c r="M101" s="587"/>
      <c r="N101" s="338"/>
      <c r="O101" s="587"/>
      <c r="P101" s="338"/>
      <c r="Q101" s="587"/>
      <c r="R101" s="338"/>
      <c r="S101" s="587"/>
      <c r="T101" s="338"/>
      <c r="U101" s="587"/>
      <c r="V101" s="587"/>
      <c r="W101" s="587"/>
      <c r="X101" s="338"/>
      <c r="Y101" s="587"/>
      <c r="Z101" s="587"/>
      <c r="AA101" s="587"/>
      <c r="AB101" s="338"/>
      <c r="AC101" s="587"/>
      <c r="AD101" s="338"/>
      <c r="AE101" s="587"/>
    </row>
  </sheetData>
  <sheetProtection password="DF1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to the Funds of Funds page for detailed portfolio information.&amp;RPAGE 47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BI82"/>
  <sheetViews>
    <sheetView workbookViewId="0" xr3:uid="{D3A894B3-D479-52D2-B73F-823585F09733}">
      <selection activeCell="B2" sqref="B2"/>
    </sheetView>
  </sheetViews>
  <sheetFormatPr defaultRowHeight="12.75"/>
  <cols>
    <col min="1" max="1" width="30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2.7109375" style="337" customWidth="1"/>
    <col min="7" max="7" width="4.7109375" style="33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2.7109375" style="337" customWidth="1"/>
    <col min="25" max="25" width="4.7109375" style="337" customWidth="1"/>
    <col min="26" max="26" width="12.7109375" style="337" customWidth="1"/>
    <col min="27" max="27" width="4.7109375" style="337" customWidth="1"/>
    <col min="28" max="28" width="12.7109375" style="337" customWidth="1"/>
    <col min="29" max="29" width="4.42578125" style="337" customWidth="1"/>
    <col min="30" max="30" width="11.7109375" style="337" customWidth="1"/>
    <col min="31" max="31" width="4.7109375" style="337" customWidth="1"/>
    <col min="32" max="32" width="12.7109375" style="337" customWidth="1"/>
    <col min="33" max="33" width="4.7109375" style="337" customWidth="1"/>
    <col min="34" max="34" width="12" style="337" customWidth="1"/>
    <col min="35" max="35" width="4.5703125" style="337" customWidth="1"/>
    <col min="36" max="36" width="9.140625" style="337"/>
    <col min="37" max="37" width="6.28515625" style="337" customWidth="1"/>
    <col min="38" max="38" width="9.140625" style="337"/>
    <col min="39" max="39" width="4.85546875" style="337" customWidth="1"/>
    <col min="40" max="16384" width="9.140625" style="337"/>
  </cols>
  <sheetData>
    <row r="1" spans="1:29">
      <c r="A1" s="1320" t="s">
        <v>15</v>
      </c>
      <c r="V1" s="337" t="str">
        <f>Summary!V1</f>
        <v>QUARTER ENDED 31 DECEMBER 2004</v>
      </c>
    </row>
    <row r="2" spans="1:29">
      <c r="A2" s="338"/>
    </row>
    <row r="3" spans="1:29" s="441" customFormat="1">
      <c r="A3" s="416" t="s">
        <v>332</v>
      </c>
      <c r="B3" s="439" t="s">
        <v>78</v>
      </c>
      <c r="C3" s="438"/>
      <c r="D3" s="439" t="s">
        <v>409</v>
      </c>
      <c r="E3" s="448"/>
      <c r="F3" s="1267" t="s">
        <v>409</v>
      </c>
      <c r="G3" s="448"/>
      <c r="H3" s="440" t="s">
        <v>416</v>
      </c>
      <c r="I3" s="438"/>
      <c r="J3" s="463" t="s">
        <v>442</v>
      </c>
      <c r="K3" s="438"/>
      <c r="L3" s="463" t="s">
        <v>442</v>
      </c>
      <c r="M3" s="438"/>
      <c r="N3" s="440" t="s">
        <v>445</v>
      </c>
      <c r="O3" s="438"/>
      <c r="P3" s="440" t="s">
        <v>447</v>
      </c>
      <c r="Q3" s="438"/>
      <c r="R3" s="463" t="s">
        <v>530</v>
      </c>
      <c r="S3" s="438"/>
      <c r="T3" s="463" t="s">
        <v>530</v>
      </c>
      <c r="U3" s="438"/>
      <c r="V3" s="440" t="s">
        <v>452</v>
      </c>
      <c r="W3" s="438"/>
      <c r="X3" s="463" t="s">
        <v>509</v>
      </c>
      <c r="Y3" s="438"/>
      <c r="Z3" s="463" t="s">
        <v>509</v>
      </c>
      <c r="AA3" s="438"/>
      <c r="AB3" s="440" t="s">
        <v>470</v>
      </c>
      <c r="AC3" s="438"/>
    </row>
    <row r="4" spans="1:29" s="441" customFormat="1" ht="12">
      <c r="A4" s="436"/>
      <c r="B4" s="442"/>
      <c r="C4" s="443"/>
      <c r="D4" s="442" t="s">
        <v>1561</v>
      </c>
      <c r="E4" s="449"/>
      <c r="F4" s="1286" t="s">
        <v>1562</v>
      </c>
      <c r="G4" s="449"/>
      <c r="H4" s="383" t="s">
        <v>946</v>
      </c>
      <c r="I4" s="443"/>
      <c r="J4" s="383" t="s">
        <v>705</v>
      </c>
      <c r="K4" s="443"/>
      <c r="L4" s="383" t="s">
        <v>706</v>
      </c>
      <c r="M4" s="443"/>
      <c r="N4" s="383" t="s">
        <v>708</v>
      </c>
      <c r="O4" s="443"/>
      <c r="P4" s="383" t="s">
        <v>706</v>
      </c>
      <c r="Q4" s="443"/>
      <c r="R4" s="383" t="s">
        <v>1563</v>
      </c>
      <c r="S4" s="443"/>
      <c r="T4" s="383" t="s">
        <v>1564</v>
      </c>
      <c r="U4" s="443"/>
      <c r="V4" s="383" t="s">
        <v>1565</v>
      </c>
      <c r="W4" s="443"/>
      <c r="X4" s="465" t="s">
        <v>1566</v>
      </c>
      <c r="Y4" s="443"/>
      <c r="Z4" s="383" t="s">
        <v>1567</v>
      </c>
      <c r="AA4" s="443"/>
      <c r="AB4" s="383" t="s">
        <v>706</v>
      </c>
      <c r="AC4" s="443"/>
    </row>
    <row r="5" spans="1:29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4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  <c r="AB5" s="347" t="s">
        <v>116</v>
      </c>
      <c r="AC5" s="346" t="s">
        <v>22</v>
      </c>
    </row>
    <row r="6" spans="1:29">
      <c r="A6" s="348" t="s">
        <v>117</v>
      </c>
      <c r="C6" s="349"/>
      <c r="E6" s="366"/>
      <c r="G6" s="366"/>
      <c r="I6" s="349"/>
      <c r="K6" s="349"/>
      <c r="M6" s="349"/>
      <c r="O6" s="349"/>
      <c r="Q6" s="349"/>
      <c r="S6" s="349"/>
      <c r="U6" s="349"/>
      <c r="W6" s="349"/>
      <c r="Y6" s="349"/>
      <c r="AA6" s="349"/>
      <c r="AC6" s="379"/>
    </row>
    <row r="7" spans="1:29">
      <c r="A7" s="348" t="s">
        <v>204</v>
      </c>
      <c r="B7" s="421">
        <f t="shared" ref="B7:B12" si="0">D7+F7+H7+J7+L7+N7+P7+R7+V7+X7+Z7+D40+F40+H40+P40+R40+T40+V40+X40+AB40+AD40+AB7+AF40+B40+Z40+T7+AH40+J40+N40+L40</f>
        <v>6013.3284248799991</v>
      </c>
      <c r="C7" s="366">
        <f t="shared" ref="C7:C12" si="1">B7/$B$13*100</f>
        <v>63.148026331749207</v>
      </c>
      <c r="D7" s="337">
        <v>163.82499999999999</v>
      </c>
      <c r="E7" s="366">
        <f t="shared" ref="E7:E12" si="2">D7/$D$13*100</f>
        <v>87.678219729405697</v>
      </c>
      <c r="F7" s="337">
        <v>1</v>
      </c>
      <c r="G7" s="366">
        <f t="shared" ref="G7:G12" si="3">F7/$F$13*100</f>
        <v>16.666666666666664</v>
      </c>
      <c r="H7" s="337">
        <v>0</v>
      </c>
      <c r="I7" s="366">
        <f t="shared" ref="I7:I12" si="4">H7/$H$13*100</f>
        <v>0</v>
      </c>
      <c r="J7" s="337">
        <v>0</v>
      </c>
      <c r="K7" s="366">
        <f t="shared" ref="K7:K12" si="5">J7/$J$13*100</f>
        <v>0</v>
      </c>
      <c r="L7" s="337">
        <v>0</v>
      </c>
      <c r="M7" s="366">
        <f t="shared" ref="M7:M12" si="6">L7/$L$13*100</f>
        <v>0</v>
      </c>
      <c r="N7" s="337">
        <v>0</v>
      </c>
      <c r="O7" s="366">
        <f t="shared" ref="O7:O12" si="7">N7/$N$13*100</f>
        <v>0</v>
      </c>
      <c r="P7" s="337">
        <v>0</v>
      </c>
      <c r="Q7" s="366">
        <f t="shared" ref="Q7:Q12" si="8">P7/$P$13*100</f>
        <v>0</v>
      </c>
      <c r="R7" s="337">
        <v>1424.9627754599999</v>
      </c>
      <c r="S7" s="366">
        <f t="shared" ref="S7:S12" si="9">R7/$R$13*100</f>
        <v>96.906264439109037</v>
      </c>
      <c r="T7" s="337">
        <v>359.05705909000005</v>
      </c>
      <c r="U7" s="366">
        <f t="shared" ref="U7:W12" si="10">T7/$T$13*100</f>
        <v>99.094562513876411</v>
      </c>
      <c r="V7" s="337">
        <v>0</v>
      </c>
      <c r="W7" s="366">
        <f t="shared" si="10"/>
        <v>0</v>
      </c>
      <c r="X7" s="337">
        <v>698.8</v>
      </c>
      <c r="Y7" s="366">
        <f t="shared" ref="Y7:Y12" si="11">X7/$X$13*100</f>
        <v>98.344275330194975</v>
      </c>
      <c r="Z7" s="337">
        <v>70.783589329999998</v>
      </c>
      <c r="AA7" s="366">
        <f t="shared" ref="AA7:AA12" si="12">Z7/$Z$13*100</f>
        <v>95.032575356468413</v>
      </c>
      <c r="AB7" s="337">
        <v>0</v>
      </c>
      <c r="AC7" s="366">
        <f t="shared" ref="AC7:AC12" si="13">AB7/$AB$13*100</f>
        <v>0</v>
      </c>
    </row>
    <row r="8" spans="1:29">
      <c r="A8" s="350" t="s">
        <v>205</v>
      </c>
      <c r="B8" s="421">
        <f t="shared" si="0"/>
        <v>107.83564814755607</v>
      </c>
      <c r="C8" s="366">
        <f t="shared" si="1"/>
        <v>1.1324191641601555</v>
      </c>
      <c r="D8" s="337">
        <v>4.1630000000000003</v>
      </c>
      <c r="E8" s="366">
        <f t="shared" si="2"/>
        <v>2.2280142147628017</v>
      </c>
      <c r="F8" s="337">
        <v>1</v>
      </c>
      <c r="G8" s="366">
        <f t="shared" si="3"/>
        <v>16.666666666666664</v>
      </c>
      <c r="H8" s="337">
        <f>'FOF1'!Z8</f>
        <v>0.8</v>
      </c>
      <c r="I8" s="366">
        <f t="shared" si="4"/>
        <v>3.669724770642202</v>
      </c>
      <c r="J8" s="337">
        <f>'FOF1'!T48</f>
        <v>3.7</v>
      </c>
      <c r="K8" s="366">
        <f t="shared" si="5"/>
        <v>0.49339911988265095</v>
      </c>
      <c r="L8" s="337">
        <f>'FOF1'!W48</f>
        <v>0.12079222000000001</v>
      </c>
      <c r="M8" s="366">
        <f t="shared" si="6"/>
        <v>99.999999172132121</v>
      </c>
      <c r="N8" s="337">
        <f>'FOF1'!AC48</f>
        <v>3.5</v>
      </c>
      <c r="O8" s="366">
        <f t="shared" si="7"/>
        <v>9.8870056497175138</v>
      </c>
      <c r="P8" s="337">
        <f>'FOF2'!X8</f>
        <v>0.21</v>
      </c>
      <c r="Q8" s="366">
        <f t="shared" si="8"/>
        <v>4.6052631578947372</v>
      </c>
      <c r="R8" s="337">
        <v>31.828087190000002</v>
      </c>
      <c r="S8" s="366">
        <f t="shared" si="9"/>
        <v>2.1645063905823689</v>
      </c>
      <c r="T8" s="337">
        <v>-9.7601531099999992</v>
      </c>
      <c r="U8" s="366">
        <f t="shared" si="10"/>
        <v>-2.693661294266521</v>
      </c>
      <c r="V8" s="337">
        <f>'FOF2'!O48</f>
        <v>4.0627967556178569E-2</v>
      </c>
      <c r="W8" s="366">
        <f t="shared" si="10"/>
        <v>1.1212732263253828E-2</v>
      </c>
      <c r="X8" s="337">
        <v>5.4649999999999999</v>
      </c>
      <c r="Y8" s="366">
        <f t="shared" si="11"/>
        <v>0.76910627458430958</v>
      </c>
      <c r="Z8" s="337">
        <v>2.2032938799999995</v>
      </c>
      <c r="AA8" s="366">
        <f t="shared" si="12"/>
        <v>2.9580965540949582</v>
      </c>
      <c r="AB8" s="337">
        <f>'FOF3'!O48</f>
        <v>1</v>
      </c>
      <c r="AC8" s="366">
        <f t="shared" si="13"/>
        <v>12.5</v>
      </c>
    </row>
    <row r="9" spans="1:29">
      <c r="A9" s="351" t="s">
        <v>206</v>
      </c>
      <c r="B9" s="421">
        <f t="shared" si="0"/>
        <v>3.9</v>
      </c>
      <c r="C9" s="366">
        <f t="shared" si="1"/>
        <v>4.0955238977943662E-2</v>
      </c>
      <c r="D9" s="337">
        <v>0</v>
      </c>
      <c r="E9" s="366">
        <f t="shared" si="2"/>
        <v>0</v>
      </c>
      <c r="F9" s="337">
        <v>1</v>
      </c>
      <c r="G9" s="366">
        <f t="shared" si="3"/>
        <v>16.666666666666664</v>
      </c>
      <c r="H9" s="337">
        <f>'FOF1'!Z9</f>
        <v>0</v>
      </c>
      <c r="I9" s="366">
        <f t="shared" si="4"/>
        <v>0</v>
      </c>
      <c r="J9" s="337">
        <f>'FOF1'!T49</f>
        <v>0</v>
      </c>
      <c r="K9" s="366">
        <f t="shared" si="5"/>
        <v>0</v>
      </c>
      <c r="L9" s="337">
        <f>'FOF1'!W49</f>
        <v>0</v>
      </c>
      <c r="M9" s="366">
        <f t="shared" si="6"/>
        <v>0</v>
      </c>
      <c r="N9" s="337">
        <f>'FOF1'!AC49</f>
        <v>0</v>
      </c>
      <c r="O9" s="366">
        <f t="shared" si="7"/>
        <v>0</v>
      </c>
      <c r="P9" s="337">
        <f>'FOF2'!X9</f>
        <v>0</v>
      </c>
      <c r="Q9" s="366">
        <f t="shared" si="8"/>
        <v>0</v>
      </c>
      <c r="S9" s="366">
        <f t="shared" si="9"/>
        <v>0</v>
      </c>
      <c r="U9" s="366">
        <f t="shared" si="10"/>
        <v>0</v>
      </c>
      <c r="V9" s="337">
        <f>'FOF2'!O49</f>
        <v>0</v>
      </c>
      <c r="W9" s="366">
        <f t="shared" si="10"/>
        <v>0</v>
      </c>
      <c r="X9" s="337">
        <v>0</v>
      </c>
      <c r="Y9" s="366">
        <f t="shared" si="11"/>
        <v>0</v>
      </c>
      <c r="Z9" s="337">
        <v>0</v>
      </c>
      <c r="AA9" s="366">
        <f t="shared" si="12"/>
        <v>0</v>
      </c>
      <c r="AB9" s="337">
        <f>'FOF3'!O49</f>
        <v>0</v>
      </c>
      <c r="AC9" s="366">
        <f t="shared" si="13"/>
        <v>0</v>
      </c>
    </row>
    <row r="10" spans="1:29">
      <c r="A10" s="352" t="s">
        <v>207</v>
      </c>
      <c r="B10" s="421">
        <f t="shared" si="0"/>
        <v>1</v>
      </c>
      <c r="C10" s="366">
        <f t="shared" si="1"/>
        <v>1.0501343327677862E-2</v>
      </c>
      <c r="D10" s="337">
        <v>0</v>
      </c>
      <c r="E10" s="366">
        <f t="shared" si="2"/>
        <v>0</v>
      </c>
      <c r="F10" s="337">
        <v>1</v>
      </c>
      <c r="G10" s="366">
        <f t="shared" si="3"/>
        <v>16.666666666666664</v>
      </c>
      <c r="H10" s="337">
        <f>'FOF1'!Z10</f>
        <v>0</v>
      </c>
      <c r="I10" s="366">
        <f t="shared" si="4"/>
        <v>0</v>
      </c>
      <c r="J10" s="337">
        <f>'FOF1'!T50</f>
        <v>0</v>
      </c>
      <c r="K10" s="366">
        <f t="shared" si="5"/>
        <v>0</v>
      </c>
      <c r="L10" s="337">
        <f>'FOF1'!W50</f>
        <v>0</v>
      </c>
      <c r="M10" s="366">
        <f t="shared" si="6"/>
        <v>0</v>
      </c>
      <c r="N10" s="337">
        <f>'FOF1'!AC50</f>
        <v>0</v>
      </c>
      <c r="O10" s="366">
        <f t="shared" si="7"/>
        <v>0</v>
      </c>
      <c r="P10" s="337">
        <f>'FOF2'!X10</f>
        <v>0</v>
      </c>
      <c r="Q10" s="366">
        <f t="shared" si="8"/>
        <v>0</v>
      </c>
      <c r="S10" s="366">
        <f t="shared" si="9"/>
        <v>0</v>
      </c>
      <c r="U10" s="366">
        <f t="shared" si="10"/>
        <v>0</v>
      </c>
      <c r="V10" s="337">
        <f>'FOF2'!O50</f>
        <v>0</v>
      </c>
      <c r="W10" s="366">
        <f t="shared" si="10"/>
        <v>0</v>
      </c>
      <c r="X10" s="337">
        <v>0</v>
      </c>
      <c r="Y10" s="366">
        <f t="shared" si="11"/>
        <v>0</v>
      </c>
      <c r="Z10" s="337">
        <v>0</v>
      </c>
      <c r="AA10" s="366">
        <f t="shared" si="12"/>
        <v>0</v>
      </c>
      <c r="AB10" s="337">
        <f>'FOF3'!O50</f>
        <v>0</v>
      </c>
      <c r="AC10" s="366">
        <f t="shared" si="13"/>
        <v>0</v>
      </c>
    </row>
    <row r="11" spans="1:29">
      <c r="A11" s="353" t="s">
        <v>316</v>
      </c>
      <c r="B11" s="421">
        <f t="shared" si="0"/>
        <v>3380.4271688410004</v>
      </c>
      <c r="C11" s="366">
        <f t="shared" si="1"/>
        <v>35.499026294209408</v>
      </c>
      <c r="D11" s="337">
        <v>18.86</v>
      </c>
      <c r="E11" s="366">
        <f t="shared" si="2"/>
        <v>10.093766055831477</v>
      </c>
      <c r="F11" s="337">
        <v>1</v>
      </c>
      <c r="G11" s="366">
        <f t="shared" si="3"/>
        <v>16.666666666666664</v>
      </c>
      <c r="H11" s="337">
        <f>'FOF1'!Z11</f>
        <v>21</v>
      </c>
      <c r="I11" s="366">
        <f t="shared" si="4"/>
        <v>96.330275229357795</v>
      </c>
      <c r="J11" s="337">
        <f>'FOF1'!T51</f>
        <v>750.6</v>
      </c>
      <c r="K11" s="366">
        <f t="shared" si="5"/>
        <v>100.09334577943724</v>
      </c>
      <c r="L11" s="337">
        <f>'FOF1'!W51</f>
        <v>1.0000000000000001E-9</v>
      </c>
      <c r="M11" s="366">
        <f t="shared" si="6"/>
        <v>8.2786788066426897E-7</v>
      </c>
      <c r="N11" s="337">
        <f>'FOF1'!AC51</f>
        <v>31.9</v>
      </c>
      <c r="O11" s="366">
        <f t="shared" si="7"/>
        <v>90.112994350282477</v>
      </c>
      <c r="P11" s="337">
        <f>'FOF2'!X11</f>
        <v>4.3499999999999996</v>
      </c>
      <c r="Q11" s="366">
        <f t="shared" si="8"/>
        <v>95.39473684210526</v>
      </c>
      <c r="R11" s="337">
        <v>13.663894539999999</v>
      </c>
      <c r="S11" s="366">
        <f t="shared" si="9"/>
        <v>0.92922917030860175</v>
      </c>
      <c r="T11" s="337">
        <v>13.040895390000001</v>
      </c>
      <c r="U11" s="366">
        <f t="shared" si="10"/>
        <v>3.5990987803901073</v>
      </c>
      <c r="V11" s="337">
        <f>'FOF2'!O51</f>
        <v>141.069761</v>
      </c>
      <c r="W11" s="366">
        <f t="shared" si="10"/>
        <v>38.933216591427914</v>
      </c>
      <c r="X11" s="337">
        <v>6.3</v>
      </c>
      <c r="Y11" s="366">
        <f t="shared" si="11"/>
        <v>0.88661839522070451</v>
      </c>
      <c r="Z11" s="337">
        <v>1.4966179099999999</v>
      </c>
      <c r="AA11" s="366">
        <f t="shared" si="12"/>
        <v>2.0093280894366203</v>
      </c>
      <c r="AB11" s="337">
        <f>'FOF3'!O51</f>
        <v>7</v>
      </c>
      <c r="AC11" s="366">
        <f t="shared" si="13"/>
        <v>87.5</v>
      </c>
    </row>
    <row r="12" spans="1:29" ht="13.5" thickBot="1">
      <c r="A12" s="457" t="s">
        <v>315</v>
      </c>
      <c r="B12" s="421">
        <f t="shared" si="0"/>
        <v>16.100000000000001</v>
      </c>
      <c r="C12" s="366">
        <f t="shared" si="1"/>
        <v>0.16907162757561361</v>
      </c>
      <c r="D12" s="337">
        <v>0</v>
      </c>
      <c r="E12" s="366">
        <f t="shared" si="2"/>
        <v>0</v>
      </c>
      <c r="F12" s="337">
        <v>1</v>
      </c>
      <c r="G12" s="366">
        <f t="shared" si="3"/>
        <v>16.666666666666664</v>
      </c>
      <c r="H12" s="337">
        <f>'FOF1'!Z12</f>
        <v>0</v>
      </c>
      <c r="I12" s="366">
        <f t="shared" si="4"/>
        <v>0</v>
      </c>
      <c r="J12" s="337">
        <f>'FOF1'!T52</f>
        <v>-4.4000000000000004</v>
      </c>
      <c r="K12" s="366">
        <f t="shared" si="5"/>
        <v>-0.58674489931990936</v>
      </c>
      <c r="L12" s="337">
        <f>'FOF1'!W52</f>
        <v>0</v>
      </c>
      <c r="M12" s="366">
        <f t="shared" si="6"/>
        <v>0</v>
      </c>
      <c r="N12" s="337">
        <f>'FOF1'!AC52</f>
        <v>0</v>
      </c>
      <c r="O12" s="366">
        <f t="shared" si="7"/>
        <v>0</v>
      </c>
      <c r="P12" s="337">
        <f>'FOF2'!X12</f>
        <v>0</v>
      </c>
      <c r="Q12" s="366">
        <f t="shared" si="8"/>
        <v>0</v>
      </c>
      <c r="S12" s="366">
        <f t="shared" si="9"/>
        <v>0</v>
      </c>
      <c r="U12" s="366">
        <f t="shared" si="10"/>
        <v>0</v>
      </c>
      <c r="V12" s="337">
        <f>'FOF2'!O52</f>
        <v>0</v>
      </c>
      <c r="W12" s="366">
        <f t="shared" si="10"/>
        <v>0</v>
      </c>
      <c r="X12" s="337">
        <v>0</v>
      </c>
      <c r="Y12" s="366">
        <f t="shared" si="11"/>
        <v>0</v>
      </c>
      <c r="Z12" s="337">
        <v>0</v>
      </c>
      <c r="AA12" s="366">
        <f t="shared" si="12"/>
        <v>0</v>
      </c>
      <c r="AB12" s="337">
        <f>'FOF3'!O52</f>
        <v>0</v>
      </c>
      <c r="AC12" s="366">
        <f t="shared" si="13"/>
        <v>0</v>
      </c>
    </row>
    <row r="13" spans="1:29" ht="16.5" customHeight="1" thickBot="1">
      <c r="A13" s="362" t="s">
        <v>123</v>
      </c>
      <c r="B13" s="451">
        <f t="shared" ref="B13:AA13" si="14">SUM(B7:B12)</f>
        <v>9522.5912418685548</v>
      </c>
      <c r="C13" s="365">
        <f t="shared" si="14"/>
        <v>100</v>
      </c>
      <c r="D13" s="356">
        <f t="shared" si="14"/>
        <v>186.84800000000001</v>
      </c>
      <c r="E13" s="365">
        <f t="shared" si="14"/>
        <v>99.999999999999986</v>
      </c>
      <c r="F13" s="356">
        <f t="shared" si="14"/>
        <v>6</v>
      </c>
      <c r="G13" s="365">
        <f t="shared" si="14"/>
        <v>99.999999999999972</v>
      </c>
      <c r="H13" s="356">
        <f t="shared" si="14"/>
        <v>21.8</v>
      </c>
      <c r="I13" s="365">
        <f t="shared" si="14"/>
        <v>100</v>
      </c>
      <c r="J13" s="356">
        <f t="shared" si="14"/>
        <v>749.90000000000009</v>
      </c>
      <c r="K13" s="365">
        <f t="shared" si="14"/>
        <v>99.999999999999986</v>
      </c>
      <c r="L13" s="356">
        <f t="shared" si="14"/>
        <v>0.12079222100000001</v>
      </c>
      <c r="M13" s="365">
        <f t="shared" si="14"/>
        <v>100</v>
      </c>
      <c r="N13" s="356">
        <f t="shared" si="14"/>
        <v>35.4</v>
      </c>
      <c r="O13" s="365">
        <f t="shared" si="14"/>
        <v>99.999999999999986</v>
      </c>
      <c r="P13" s="356">
        <f t="shared" si="14"/>
        <v>4.5599999999999996</v>
      </c>
      <c r="Q13" s="365">
        <f t="shared" si="14"/>
        <v>100</v>
      </c>
      <c r="R13" s="356">
        <v>1470.4547571899998</v>
      </c>
      <c r="S13" s="365">
        <f t="shared" si="14"/>
        <v>100.00000000000001</v>
      </c>
      <c r="T13" s="356">
        <v>362.33780137000008</v>
      </c>
      <c r="U13" s="365">
        <f>SUM(U7:U12)</f>
        <v>100</v>
      </c>
      <c r="V13" s="356">
        <f>SUM(V7:V12)</f>
        <v>141.11038896755619</v>
      </c>
      <c r="W13" s="365">
        <f>SUM(W7:W12)</f>
        <v>38.944429323691168</v>
      </c>
      <c r="X13" s="356">
        <v>710.56500000000005</v>
      </c>
      <c r="Y13" s="365">
        <f t="shared" si="14"/>
        <v>99.999999999999986</v>
      </c>
      <c r="Z13" s="356">
        <v>74.48350112</v>
      </c>
      <c r="AA13" s="365">
        <f t="shared" si="14"/>
        <v>100</v>
      </c>
      <c r="AB13" s="356">
        <f>SUM(AB7:AB12)</f>
        <v>8</v>
      </c>
      <c r="AC13" s="365">
        <f>SUM(AC7:AC12)</f>
        <v>100</v>
      </c>
    </row>
    <row r="14" spans="1:29">
      <c r="A14" s="418" t="s">
        <v>125</v>
      </c>
      <c r="C14" s="366"/>
      <c r="D14" s="421"/>
      <c r="E14" s="366"/>
      <c r="F14" s="421"/>
      <c r="G14" s="366"/>
      <c r="H14" s="421"/>
      <c r="I14" s="366"/>
      <c r="J14" s="421"/>
      <c r="K14" s="366"/>
      <c r="L14" s="421"/>
      <c r="M14" s="366"/>
      <c r="N14" s="421"/>
      <c r="O14" s="366"/>
      <c r="P14" s="421"/>
      <c r="Q14" s="366"/>
      <c r="R14" s="421"/>
      <c r="S14" s="366"/>
      <c r="T14" s="421"/>
      <c r="U14" s="366"/>
      <c r="V14" s="421"/>
      <c r="W14" s="366"/>
      <c r="X14" s="421"/>
      <c r="Y14" s="366"/>
      <c r="Z14" s="421"/>
      <c r="AA14" s="366"/>
      <c r="AC14" s="366"/>
    </row>
    <row r="15" spans="1:29" ht="12.75" customHeight="1">
      <c r="A15" s="351" t="s">
        <v>127</v>
      </c>
      <c r="B15" s="421">
        <f t="shared" ref="B15:B27" si="15">D15+F15+H15+J15+L15+N15+P15+R15+V15+X15+Z15+D48+F48+H48+P48+R48+T48+V48+X48+AB48+AD48+AB15+AF48+B48+Z48+T15+AH48+J48+N48+L48</f>
        <v>1</v>
      </c>
      <c r="C15" s="425">
        <f>B15/$B$30*100</f>
        <v>1.6543066732043473E-2</v>
      </c>
      <c r="D15" s="420">
        <v>0</v>
      </c>
      <c r="E15" s="425">
        <f>D15/$D$30*100</f>
        <v>0</v>
      </c>
      <c r="F15" s="420">
        <v>1</v>
      </c>
      <c r="G15" s="425">
        <f>F15/$F$30*100</f>
        <v>7.1428571428571423</v>
      </c>
      <c r="H15" s="420"/>
      <c r="I15" s="425"/>
      <c r="J15" s="420"/>
      <c r="K15" s="425"/>
      <c r="L15" s="420"/>
      <c r="M15" s="425"/>
      <c r="N15" s="420"/>
      <c r="O15" s="425"/>
      <c r="P15" s="420"/>
      <c r="Q15" s="425"/>
      <c r="R15" s="420"/>
      <c r="S15" s="425">
        <f>R15/$R$30*100</f>
        <v>0</v>
      </c>
      <c r="T15" s="420"/>
      <c r="U15" s="425">
        <f>T15/$R$30*100</f>
        <v>0</v>
      </c>
      <c r="V15" s="420"/>
      <c r="W15" s="425"/>
      <c r="X15" s="420">
        <v>0</v>
      </c>
      <c r="Y15" s="425">
        <f>X15/$X$30*100</f>
        <v>0</v>
      </c>
      <c r="Z15" s="420">
        <v>0</v>
      </c>
      <c r="AA15" s="425">
        <f>Z15/$Z$30*100</f>
        <v>0</v>
      </c>
      <c r="AC15" s="425"/>
    </row>
    <row r="16" spans="1:29">
      <c r="A16" s="351" t="s">
        <v>129</v>
      </c>
      <c r="B16" s="421">
        <f t="shared" si="15"/>
        <v>1</v>
      </c>
      <c r="C16" s="425">
        <f t="shared" ref="C16:C27" si="16">B16/$B$30*100</f>
        <v>1.6543066732043473E-2</v>
      </c>
      <c r="D16" s="420">
        <v>0</v>
      </c>
      <c r="E16" s="425">
        <f t="shared" ref="E16:E27" si="17">D16/$D$30*100</f>
        <v>0</v>
      </c>
      <c r="F16" s="420">
        <v>1</v>
      </c>
      <c r="G16" s="425">
        <f t="shared" ref="G16:G27" si="18">F16/$F$30*100</f>
        <v>7.1428571428571423</v>
      </c>
      <c r="H16" s="420"/>
      <c r="I16" s="425"/>
      <c r="J16" s="420"/>
      <c r="K16" s="425"/>
      <c r="L16" s="420"/>
      <c r="M16" s="425"/>
      <c r="N16" s="420"/>
      <c r="O16" s="425"/>
      <c r="P16" s="420"/>
      <c r="Q16" s="425"/>
      <c r="R16" s="420"/>
      <c r="S16" s="425">
        <f t="shared" ref="S16:U27" si="19">R16/$R$30*100</f>
        <v>0</v>
      </c>
      <c r="T16" s="420"/>
      <c r="U16" s="425">
        <f t="shared" si="19"/>
        <v>0</v>
      </c>
      <c r="V16" s="420"/>
      <c r="W16" s="425"/>
      <c r="X16" s="420">
        <v>0</v>
      </c>
      <c r="Y16" s="425">
        <f t="shared" ref="Y16:Y27" si="20">X16/$X$30*100</f>
        <v>0</v>
      </c>
      <c r="Z16" s="420">
        <v>0</v>
      </c>
      <c r="AA16" s="425">
        <f t="shared" ref="AA16:AA27" si="21">Z16/$Z$30*100</f>
        <v>0</v>
      </c>
      <c r="AC16" s="425"/>
    </row>
    <row r="17" spans="1:53">
      <c r="A17" s="351" t="s">
        <v>130</v>
      </c>
      <c r="B17" s="421">
        <f t="shared" si="15"/>
        <v>1</v>
      </c>
      <c r="C17" s="425">
        <f t="shared" si="16"/>
        <v>1.6543066732043473E-2</v>
      </c>
      <c r="D17" s="420">
        <v>0</v>
      </c>
      <c r="E17" s="425">
        <f t="shared" si="17"/>
        <v>0</v>
      </c>
      <c r="F17" s="420">
        <v>1</v>
      </c>
      <c r="G17" s="425">
        <f t="shared" si="18"/>
        <v>7.1428571428571423</v>
      </c>
      <c r="H17" s="420"/>
      <c r="I17" s="425"/>
      <c r="J17" s="420"/>
      <c r="K17" s="425"/>
      <c r="L17" s="420"/>
      <c r="M17" s="425"/>
      <c r="N17" s="420"/>
      <c r="O17" s="425"/>
      <c r="P17" s="420"/>
      <c r="Q17" s="425"/>
      <c r="R17" s="420"/>
      <c r="S17" s="425">
        <f t="shared" si="19"/>
        <v>0</v>
      </c>
      <c r="T17" s="420"/>
      <c r="U17" s="425">
        <f t="shared" si="19"/>
        <v>0</v>
      </c>
      <c r="V17" s="420"/>
      <c r="W17" s="425"/>
      <c r="X17" s="420">
        <v>0</v>
      </c>
      <c r="Y17" s="425">
        <f t="shared" si="20"/>
        <v>0</v>
      </c>
      <c r="Z17" s="420">
        <v>0</v>
      </c>
      <c r="AA17" s="425">
        <f t="shared" si="21"/>
        <v>0</v>
      </c>
      <c r="AC17" s="425"/>
    </row>
    <row r="18" spans="1:53">
      <c r="A18" s="351" t="s">
        <v>284</v>
      </c>
      <c r="B18" s="421">
        <f t="shared" si="15"/>
        <v>1</v>
      </c>
      <c r="C18" s="425">
        <f t="shared" si="16"/>
        <v>1.6543066732043473E-2</v>
      </c>
      <c r="D18" s="420">
        <v>0</v>
      </c>
      <c r="E18" s="425">
        <f t="shared" si="17"/>
        <v>0</v>
      </c>
      <c r="F18" s="420">
        <v>1</v>
      </c>
      <c r="G18" s="425">
        <f t="shared" si="18"/>
        <v>7.1428571428571423</v>
      </c>
      <c r="H18" s="420"/>
      <c r="I18" s="425"/>
      <c r="J18" s="420"/>
      <c r="K18" s="425"/>
      <c r="L18" s="420"/>
      <c r="M18" s="425"/>
      <c r="N18" s="420"/>
      <c r="O18" s="425"/>
      <c r="P18" s="420"/>
      <c r="Q18" s="425"/>
      <c r="R18" s="420"/>
      <c r="S18" s="425">
        <f t="shared" si="19"/>
        <v>0</v>
      </c>
      <c r="T18" s="420"/>
      <c r="U18" s="425">
        <f t="shared" si="19"/>
        <v>0</v>
      </c>
      <c r="V18" s="420"/>
      <c r="W18" s="425"/>
      <c r="X18" s="420">
        <v>0</v>
      </c>
      <c r="Y18" s="425">
        <f t="shared" si="20"/>
        <v>0</v>
      </c>
      <c r="Z18" s="420">
        <v>0</v>
      </c>
      <c r="AA18" s="425">
        <f t="shared" si="21"/>
        <v>0</v>
      </c>
      <c r="AC18" s="425"/>
    </row>
    <row r="19" spans="1:53">
      <c r="A19" s="351" t="s">
        <v>285</v>
      </c>
      <c r="B19" s="421">
        <f t="shared" si="15"/>
        <v>28.965340000000001</v>
      </c>
      <c r="C19" s="425">
        <f t="shared" si="16"/>
        <v>0.47917555253632804</v>
      </c>
      <c r="D19" s="420">
        <v>0</v>
      </c>
      <c r="E19" s="425">
        <f t="shared" si="17"/>
        <v>0</v>
      </c>
      <c r="F19" s="420">
        <v>1</v>
      </c>
      <c r="G19" s="425">
        <f t="shared" si="18"/>
        <v>7.1428571428571423</v>
      </c>
      <c r="H19" s="420"/>
      <c r="I19" s="425"/>
      <c r="J19" s="420"/>
      <c r="K19" s="425"/>
      <c r="L19" s="420"/>
      <c r="M19" s="425"/>
      <c r="N19" s="420"/>
      <c r="O19" s="425"/>
      <c r="P19" s="420"/>
      <c r="Q19" s="425"/>
      <c r="R19" s="420">
        <v>27.965340000000001</v>
      </c>
      <c r="S19" s="425">
        <f t="shared" si="19"/>
        <v>1.962531266192014</v>
      </c>
      <c r="T19" s="420"/>
      <c r="U19" s="425">
        <f t="shared" si="19"/>
        <v>0</v>
      </c>
      <c r="V19" s="420"/>
      <c r="W19" s="425"/>
      <c r="X19" s="420">
        <v>0</v>
      </c>
      <c r="Y19" s="425">
        <f t="shared" si="20"/>
        <v>0</v>
      </c>
      <c r="Z19" s="420">
        <v>0</v>
      </c>
      <c r="AA19" s="425">
        <f t="shared" si="21"/>
        <v>0</v>
      </c>
      <c r="AC19" s="425"/>
    </row>
    <row r="20" spans="1:53">
      <c r="A20" s="351" t="s">
        <v>136</v>
      </c>
      <c r="B20" s="421">
        <f t="shared" si="15"/>
        <v>1</v>
      </c>
      <c r="C20" s="425">
        <f t="shared" si="16"/>
        <v>1.6543066732043473E-2</v>
      </c>
      <c r="D20" s="420">
        <v>0</v>
      </c>
      <c r="E20" s="425">
        <f t="shared" si="17"/>
        <v>0</v>
      </c>
      <c r="F20" s="420">
        <v>1</v>
      </c>
      <c r="G20" s="425">
        <f t="shared" si="18"/>
        <v>7.1428571428571423</v>
      </c>
      <c r="H20" s="420"/>
      <c r="I20" s="425"/>
      <c r="J20" s="420"/>
      <c r="K20" s="425"/>
      <c r="L20" s="420"/>
      <c r="M20" s="425"/>
      <c r="N20" s="420"/>
      <c r="O20" s="425"/>
      <c r="P20" s="420"/>
      <c r="Q20" s="425"/>
      <c r="R20" s="420"/>
      <c r="S20" s="425">
        <f t="shared" si="19"/>
        <v>0</v>
      </c>
      <c r="T20" s="420"/>
      <c r="U20" s="425">
        <f t="shared" si="19"/>
        <v>0</v>
      </c>
      <c r="V20" s="420"/>
      <c r="W20" s="425"/>
      <c r="X20" s="420">
        <v>0</v>
      </c>
      <c r="Y20" s="425">
        <f t="shared" si="20"/>
        <v>0</v>
      </c>
      <c r="Z20" s="420">
        <v>0</v>
      </c>
      <c r="AA20" s="425">
        <f t="shared" si="21"/>
        <v>0</v>
      </c>
      <c r="AC20" s="425"/>
    </row>
    <row r="21" spans="1:53" ht="16.5" customHeight="1">
      <c r="A21" s="351" t="s">
        <v>138</v>
      </c>
      <c r="B21" s="421">
        <f t="shared" si="15"/>
        <v>7.2049000000000003</v>
      </c>
      <c r="C21" s="425">
        <f t="shared" si="16"/>
        <v>0.11919114149770002</v>
      </c>
      <c r="D21" s="420">
        <v>0</v>
      </c>
      <c r="E21" s="425">
        <f t="shared" si="17"/>
        <v>0</v>
      </c>
      <c r="F21" s="420">
        <v>1</v>
      </c>
      <c r="G21" s="425">
        <f t="shared" si="18"/>
        <v>7.1428571428571423</v>
      </c>
      <c r="H21" s="420"/>
      <c r="I21" s="425"/>
      <c r="J21" s="420"/>
      <c r="K21" s="425"/>
      <c r="L21" s="420"/>
      <c r="M21" s="425"/>
      <c r="N21" s="420"/>
      <c r="O21" s="425"/>
      <c r="P21" s="420"/>
      <c r="Q21" s="425"/>
      <c r="R21" s="420">
        <v>6.2049000000000003</v>
      </c>
      <c r="S21" s="425">
        <f t="shared" si="19"/>
        <v>0.43544295379905368</v>
      </c>
      <c r="T21" s="420"/>
      <c r="U21" s="425">
        <f t="shared" si="19"/>
        <v>0</v>
      </c>
      <c r="V21" s="420"/>
      <c r="W21" s="425"/>
      <c r="X21" s="420">
        <v>0</v>
      </c>
      <c r="Y21" s="425">
        <f t="shared" si="20"/>
        <v>0</v>
      </c>
      <c r="Z21" s="420">
        <v>0</v>
      </c>
      <c r="AA21" s="425">
        <f t="shared" si="21"/>
        <v>0</v>
      </c>
      <c r="AC21" s="425"/>
    </row>
    <row r="22" spans="1:53" ht="16.5" customHeight="1">
      <c r="A22" s="351" t="s">
        <v>140</v>
      </c>
      <c r="B22" s="421">
        <f t="shared" si="15"/>
        <v>1</v>
      </c>
      <c r="C22" s="425">
        <f t="shared" si="16"/>
        <v>1.6543066732043473E-2</v>
      </c>
      <c r="D22" s="420">
        <v>0</v>
      </c>
      <c r="E22" s="425">
        <f t="shared" si="17"/>
        <v>0</v>
      </c>
      <c r="F22" s="420">
        <v>1</v>
      </c>
      <c r="G22" s="425">
        <f t="shared" si="18"/>
        <v>7.1428571428571423</v>
      </c>
      <c r="H22" s="420"/>
      <c r="I22" s="425"/>
      <c r="J22" s="420"/>
      <c r="K22" s="425"/>
      <c r="L22" s="420"/>
      <c r="M22" s="425"/>
      <c r="N22" s="420"/>
      <c r="O22" s="425"/>
      <c r="P22" s="420"/>
      <c r="Q22" s="425"/>
      <c r="R22" s="420"/>
      <c r="S22" s="425">
        <f t="shared" si="19"/>
        <v>0</v>
      </c>
      <c r="T22" s="420"/>
      <c r="U22" s="425">
        <f t="shared" si="19"/>
        <v>0</v>
      </c>
      <c r="V22" s="420"/>
      <c r="W22" s="425"/>
      <c r="X22" s="420">
        <v>0</v>
      </c>
      <c r="Y22" s="425">
        <f t="shared" si="20"/>
        <v>0</v>
      </c>
      <c r="Z22" s="420">
        <v>0</v>
      </c>
      <c r="AA22" s="425">
        <f t="shared" si="21"/>
        <v>0</v>
      </c>
      <c r="AC22" s="425"/>
    </row>
    <row r="23" spans="1:53" ht="16.5" customHeight="1">
      <c r="A23" s="351" t="s">
        <v>142</v>
      </c>
      <c r="B23" s="421">
        <f t="shared" si="15"/>
        <v>1</v>
      </c>
      <c r="C23" s="425">
        <f t="shared" si="16"/>
        <v>1.6543066732043473E-2</v>
      </c>
      <c r="D23" s="420">
        <v>0</v>
      </c>
      <c r="E23" s="425">
        <f t="shared" si="17"/>
        <v>0</v>
      </c>
      <c r="F23" s="420">
        <v>1</v>
      </c>
      <c r="G23" s="425">
        <f t="shared" si="18"/>
        <v>7.1428571428571423</v>
      </c>
      <c r="H23" s="420"/>
      <c r="I23" s="425"/>
      <c r="J23" s="420"/>
      <c r="K23" s="425"/>
      <c r="L23" s="420"/>
      <c r="M23" s="425"/>
      <c r="N23" s="420"/>
      <c r="O23" s="425"/>
      <c r="P23" s="420"/>
      <c r="Q23" s="425"/>
      <c r="R23" s="420"/>
      <c r="S23" s="425">
        <f t="shared" si="19"/>
        <v>0</v>
      </c>
      <c r="T23" s="420"/>
      <c r="U23" s="425">
        <f t="shared" si="19"/>
        <v>0</v>
      </c>
      <c r="V23" s="420"/>
      <c r="W23" s="425"/>
      <c r="X23" s="420">
        <v>0</v>
      </c>
      <c r="Y23" s="425">
        <f t="shared" si="20"/>
        <v>0</v>
      </c>
      <c r="Z23" s="420">
        <v>0</v>
      </c>
      <c r="AA23" s="425">
        <f t="shared" si="21"/>
        <v>0</v>
      </c>
      <c r="AC23" s="425"/>
    </row>
    <row r="24" spans="1:53">
      <c r="A24" s="351" t="s">
        <v>144</v>
      </c>
      <c r="B24" s="421">
        <f t="shared" si="15"/>
        <v>1</v>
      </c>
      <c r="C24" s="425">
        <f t="shared" si="16"/>
        <v>1.6543066732043473E-2</v>
      </c>
      <c r="D24" s="420">
        <v>0</v>
      </c>
      <c r="E24" s="425">
        <f t="shared" si="17"/>
        <v>0</v>
      </c>
      <c r="F24" s="420">
        <v>1</v>
      </c>
      <c r="G24" s="425">
        <f t="shared" si="18"/>
        <v>7.1428571428571423</v>
      </c>
      <c r="H24" s="420"/>
      <c r="I24" s="425"/>
      <c r="J24" s="420"/>
      <c r="K24" s="425"/>
      <c r="L24" s="420"/>
      <c r="M24" s="425"/>
      <c r="N24" s="420"/>
      <c r="O24" s="425"/>
      <c r="P24" s="420"/>
      <c r="Q24" s="425"/>
      <c r="R24" s="420"/>
      <c r="S24" s="425">
        <f t="shared" si="19"/>
        <v>0</v>
      </c>
      <c r="T24" s="420"/>
      <c r="U24" s="425">
        <f t="shared" si="19"/>
        <v>0</v>
      </c>
      <c r="V24" s="420"/>
      <c r="W24" s="425"/>
      <c r="X24" s="420">
        <v>0</v>
      </c>
      <c r="Y24" s="425">
        <f t="shared" si="20"/>
        <v>0</v>
      </c>
      <c r="Z24" s="420">
        <v>0</v>
      </c>
      <c r="AA24" s="425">
        <f t="shared" si="21"/>
        <v>0</v>
      </c>
      <c r="AC24" s="425"/>
    </row>
    <row r="25" spans="1:53" s="385" customFormat="1" ht="16.5" customHeight="1">
      <c r="A25" s="351" t="s">
        <v>146</v>
      </c>
      <c r="B25" s="421">
        <f t="shared" si="15"/>
        <v>1</v>
      </c>
      <c r="C25" s="425">
        <f t="shared" si="16"/>
        <v>1.6543066732043473E-2</v>
      </c>
      <c r="D25" s="420">
        <v>0</v>
      </c>
      <c r="E25" s="425">
        <f t="shared" si="17"/>
        <v>0</v>
      </c>
      <c r="F25" s="420">
        <v>1</v>
      </c>
      <c r="G25" s="425">
        <f t="shared" si="18"/>
        <v>7.1428571428571423</v>
      </c>
      <c r="H25" s="420"/>
      <c r="I25" s="425"/>
      <c r="J25" s="420"/>
      <c r="K25" s="425"/>
      <c r="L25" s="420"/>
      <c r="M25" s="425"/>
      <c r="N25" s="420"/>
      <c r="O25" s="425"/>
      <c r="P25" s="420"/>
      <c r="Q25" s="425"/>
      <c r="R25" s="420"/>
      <c r="S25" s="425">
        <f t="shared" si="19"/>
        <v>0</v>
      </c>
      <c r="T25" s="420"/>
      <c r="U25" s="425">
        <f t="shared" si="19"/>
        <v>0</v>
      </c>
      <c r="V25" s="420"/>
      <c r="W25" s="425"/>
      <c r="X25" s="420">
        <v>0</v>
      </c>
      <c r="Y25" s="425">
        <f t="shared" si="20"/>
        <v>0</v>
      </c>
      <c r="Z25" s="420">
        <v>0</v>
      </c>
      <c r="AA25" s="425">
        <f t="shared" si="21"/>
        <v>0</v>
      </c>
      <c r="AB25" s="337"/>
      <c r="AC25" s="425"/>
    </row>
    <row r="26" spans="1:53" s="385" customFormat="1" ht="16.5" customHeight="1">
      <c r="A26" s="351" t="s">
        <v>148</v>
      </c>
      <c r="B26" s="421">
        <f t="shared" si="15"/>
        <v>1</v>
      </c>
      <c r="C26" s="425">
        <f t="shared" si="16"/>
        <v>1.6543066732043473E-2</v>
      </c>
      <c r="D26" s="420">
        <v>0</v>
      </c>
      <c r="E26" s="425">
        <f t="shared" si="17"/>
        <v>0</v>
      </c>
      <c r="F26" s="420">
        <v>1</v>
      </c>
      <c r="G26" s="425">
        <f t="shared" si="18"/>
        <v>7.1428571428571423</v>
      </c>
      <c r="H26" s="420"/>
      <c r="I26" s="425"/>
      <c r="J26" s="420"/>
      <c r="K26" s="425"/>
      <c r="L26" s="420"/>
      <c r="M26" s="425"/>
      <c r="N26" s="420"/>
      <c r="O26" s="425"/>
      <c r="P26" s="420"/>
      <c r="Q26" s="425"/>
      <c r="R26" s="420"/>
      <c r="S26" s="425">
        <f t="shared" si="19"/>
        <v>0</v>
      </c>
      <c r="T26" s="420"/>
      <c r="U26" s="425">
        <f t="shared" si="19"/>
        <v>0</v>
      </c>
      <c r="V26" s="420"/>
      <c r="W26" s="425"/>
      <c r="X26" s="420">
        <v>0</v>
      </c>
      <c r="Y26" s="425">
        <f t="shared" si="20"/>
        <v>0</v>
      </c>
      <c r="Z26" s="420">
        <v>0</v>
      </c>
      <c r="AA26" s="425">
        <f t="shared" si="21"/>
        <v>0</v>
      </c>
      <c r="AB26" s="337"/>
      <c r="AC26" s="425"/>
    </row>
    <row r="27" spans="1:53" ht="13.5" thickBot="1">
      <c r="A27" s="351" t="s">
        <v>150</v>
      </c>
      <c r="B27" s="421">
        <f t="shared" si="15"/>
        <v>1</v>
      </c>
      <c r="C27" s="425">
        <f t="shared" si="16"/>
        <v>1.6543066732043473E-2</v>
      </c>
      <c r="D27" s="420">
        <v>0</v>
      </c>
      <c r="E27" s="425">
        <f t="shared" si="17"/>
        <v>0</v>
      </c>
      <c r="F27" s="420">
        <v>1</v>
      </c>
      <c r="G27" s="425">
        <f t="shared" si="18"/>
        <v>7.1428571428571423</v>
      </c>
      <c r="H27" s="420"/>
      <c r="I27" s="425"/>
      <c r="J27" s="420"/>
      <c r="K27" s="425"/>
      <c r="L27" s="420"/>
      <c r="M27" s="425"/>
      <c r="N27" s="420"/>
      <c r="O27" s="425"/>
      <c r="P27" s="420"/>
      <c r="Q27" s="425"/>
      <c r="R27" s="420"/>
      <c r="S27" s="425">
        <f t="shared" si="19"/>
        <v>0</v>
      </c>
      <c r="T27" s="420"/>
      <c r="U27" s="425">
        <f t="shared" si="19"/>
        <v>0</v>
      </c>
      <c r="V27" s="420"/>
      <c r="W27" s="425"/>
      <c r="X27" s="420">
        <v>0</v>
      </c>
      <c r="Y27" s="425">
        <f t="shared" si="20"/>
        <v>0</v>
      </c>
      <c r="Z27" s="420">
        <v>0</v>
      </c>
      <c r="AA27" s="425">
        <f t="shared" si="21"/>
        <v>0</v>
      </c>
      <c r="AC27" s="425"/>
    </row>
    <row r="28" spans="1:53" ht="13.5" thickBot="1">
      <c r="A28" s="362" t="s">
        <v>152</v>
      </c>
      <c r="B28" s="355">
        <f t="shared" ref="B28:I28" si="22">SUM(B15:B27)</f>
        <v>47.17024</v>
      </c>
      <c r="C28" s="426">
        <f t="shared" si="22"/>
        <v>0.78034042808650594</v>
      </c>
      <c r="D28" s="422">
        <f t="shared" si="22"/>
        <v>0</v>
      </c>
      <c r="E28" s="365">
        <f t="shared" si="22"/>
        <v>0</v>
      </c>
      <c r="F28" s="422">
        <f t="shared" si="22"/>
        <v>13</v>
      </c>
      <c r="G28" s="365">
        <f t="shared" si="22"/>
        <v>92.857142857142819</v>
      </c>
      <c r="H28" s="422">
        <f t="shared" si="22"/>
        <v>0</v>
      </c>
      <c r="I28" s="365">
        <f t="shared" si="22"/>
        <v>0</v>
      </c>
      <c r="J28" s="422">
        <v>0</v>
      </c>
      <c r="K28" s="365">
        <v>0</v>
      </c>
      <c r="L28" s="422">
        <f t="shared" ref="L28:Q28" si="23">SUM(L15:L27)</f>
        <v>0</v>
      </c>
      <c r="M28" s="365">
        <f t="shared" si="23"/>
        <v>0</v>
      </c>
      <c r="N28" s="422">
        <f t="shared" si="23"/>
        <v>0</v>
      </c>
      <c r="O28" s="365">
        <f t="shared" si="23"/>
        <v>0</v>
      </c>
      <c r="P28" s="422">
        <f t="shared" si="23"/>
        <v>0</v>
      </c>
      <c r="Q28" s="365">
        <f t="shared" si="23"/>
        <v>0</v>
      </c>
      <c r="R28" s="422">
        <v>34.17024</v>
      </c>
      <c r="S28" s="365">
        <f t="shared" ref="S28:AC28" si="24">SUM(S15:S27)</f>
        <v>2.3979742199910676</v>
      </c>
      <c r="T28" s="422">
        <v>0</v>
      </c>
      <c r="U28" s="365">
        <f t="shared" si="24"/>
        <v>0</v>
      </c>
      <c r="V28" s="422">
        <v>0</v>
      </c>
      <c r="W28" s="365"/>
      <c r="X28" s="422">
        <v>0</v>
      </c>
      <c r="Y28" s="365">
        <f t="shared" si="24"/>
        <v>0</v>
      </c>
      <c r="Z28" s="422">
        <v>0</v>
      </c>
      <c r="AA28" s="365">
        <f t="shared" si="24"/>
        <v>0</v>
      </c>
      <c r="AB28" s="355">
        <f t="shared" si="24"/>
        <v>0</v>
      </c>
      <c r="AC28" s="426">
        <f t="shared" si="24"/>
        <v>0</v>
      </c>
    </row>
    <row r="29" spans="1:53" ht="13.5" thickBot="1">
      <c r="A29" s="362" t="s">
        <v>154</v>
      </c>
      <c r="B29" s="421">
        <f>D29+F29+H29+J29+L29+N29+P29+R29+V29+X29+Z29+D62+F62+H62+P62+R62+T62+V62+X62+AB62+AD62+AB29+AF62+B62+Z62+T29+AH62+J62+N62+L62</f>
        <v>5997.6581838799993</v>
      </c>
      <c r="C29" s="426">
        <f>B29/B30*100</f>
        <v>99.219659571913482</v>
      </c>
      <c r="D29" s="422">
        <v>163.82499999999999</v>
      </c>
      <c r="E29" s="365">
        <f>D29/$D30*100</f>
        <v>100</v>
      </c>
      <c r="F29" s="422">
        <v>1</v>
      </c>
      <c r="G29" s="365">
        <f>F29/$F30*100</f>
        <v>7.1428571428571423</v>
      </c>
      <c r="H29" s="422">
        <v>0</v>
      </c>
      <c r="I29" s="365">
        <v>0</v>
      </c>
      <c r="J29" s="422">
        <v>0</v>
      </c>
      <c r="K29" s="365">
        <v>0</v>
      </c>
      <c r="L29" s="422">
        <v>0</v>
      </c>
      <c r="M29" s="365">
        <v>0</v>
      </c>
      <c r="N29" s="422">
        <v>0</v>
      </c>
      <c r="O29" s="365">
        <v>0</v>
      </c>
      <c r="P29" s="422">
        <v>0</v>
      </c>
      <c r="Q29" s="365">
        <v>0</v>
      </c>
      <c r="R29" s="422">
        <v>1390.79253546</v>
      </c>
      <c r="S29" s="365">
        <f>R29/R30*100</f>
        <v>97.602025780008944</v>
      </c>
      <c r="T29" s="422">
        <v>359.05705909000005</v>
      </c>
      <c r="U29" s="365">
        <f>T29/T30*100</f>
        <v>100</v>
      </c>
      <c r="V29" s="422">
        <v>0</v>
      </c>
      <c r="W29" s="365"/>
      <c r="X29" s="422">
        <v>698.8</v>
      </c>
      <c r="Y29" s="365">
        <f>X29/X30*100</f>
        <v>100</v>
      </c>
      <c r="Z29" s="422">
        <v>70.783589329999998</v>
      </c>
      <c r="AA29" s="365">
        <f>Z29/Z30*100</f>
        <v>100</v>
      </c>
      <c r="AB29" s="337">
        <v>0</v>
      </c>
      <c r="AC29" s="426">
        <v>0</v>
      </c>
    </row>
    <row r="30" spans="1:53" ht="13.5" thickBot="1">
      <c r="A30" s="362" t="s">
        <v>156</v>
      </c>
      <c r="B30" s="355">
        <f>SUM(B28:B29)</f>
        <v>6044.8284238799997</v>
      </c>
      <c r="C30" s="426">
        <f t="shared" ref="C30:S30" si="25">SUM(C28:C29)</f>
        <v>99.999999999999986</v>
      </c>
      <c r="D30" s="422">
        <f t="shared" si="25"/>
        <v>163.82499999999999</v>
      </c>
      <c r="E30" s="365">
        <f t="shared" si="25"/>
        <v>100</v>
      </c>
      <c r="F30" s="422">
        <f t="shared" si="25"/>
        <v>14</v>
      </c>
      <c r="G30" s="365">
        <f>SUM(G28:G29)</f>
        <v>99.999999999999957</v>
      </c>
      <c r="H30" s="422">
        <f t="shared" si="25"/>
        <v>0</v>
      </c>
      <c r="I30" s="365">
        <f t="shared" si="25"/>
        <v>0</v>
      </c>
      <c r="J30" s="422">
        <f t="shared" si="25"/>
        <v>0</v>
      </c>
      <c r="K30" s="365">
        <f>SUM(K28:K29)</f>
        <v>0</v>
      </c>
      <c r="L30" s="422">
        <f t="shared" si="25"/>
        <v>0</v>
      </c>
      <c r="M30" s="365">
        <f t="shared" si="25"/>
        <v>0</v>
      </c>
      <c r="N30" s="422">
        <f t="shared" si="25"/>
        <v>0</v>
      </c>
      <c r="O30" s="365">
        <f t="shared" si="25"/>
        <v>0</v>
      </c>
      <c r="P30" s="422">
        <f t="shared" si="25"/>
        <v>0</v>
      </c>
      <c r="Q30" s="365">
        <f t="shared" si="25"/>
        <v>0</v>
      </c>
      <c r="R30" s="422">
        <v>1424.9627754599999</v>
      </c>
      <c r="S30" s="365">
        <f t="shared" si="25"/>
        <v>100.00000000000001</v>
      </c>
      <c r="T30" s="422">
        <v>359.05705909000005</v>
      </c>
      <c r="U30" s="365">
        <f>SUM(U28:U29)</f>
        <v>100</v>
      </c>
      <c r="V30" s="422">
        <v>0</v>
      </c>
      <c r="W30" s="365"/>
      <c r="X30" s="422">
        <v>698.8</v>
      </c>
      <c r="Y30" s="365">
        <f>Y28+Y29</f>
        <v>100</v>
      </c>
      <c r="Z30" s="422">
        <v>70.783589329999998</v>
      </c>
      <c r="AA30" s="365">
        <f>SUM(AA28:AA29)</f>
        <v>100</v>
      </c>
      <c r="AB30" s="355">
        <f>SUM(AB28:AB29)</f>
        <v>0</v>
      </c>
      <c r="AC30" s="426">
        <f>SUM(AC28:AC29)</f>
        <v>0</v>
      </c>
      <c r="AD30" s="419"/>
      <c r="AE30" s="338"/>
      <c r="AF30" s="519"/>
      <c r="AG30" s="338"/>
      <c r="AH30" s="519"/>
      <c r="AI30" s="338"/>
      <c r="AJ30" s="419"/>
      <c r="AK30" s="338"/>
      <c r="AL30" s="419"/>
      <c r="AM30" s="338"/>
      <c r="AN30" s="519"/>
      <c r="AO30" s="338"/>
      <c r="AP30" s="519"/>
      <c r="AQ30" s="338"/>
      <c r="AR30" s="519"/>
      <c r="AS30" s="338"/>
      <c r="AT30" s="519"/>
      <c r="AU30" s="338"/>
      <c r="AV30" s="419"/>
      <c r="AW30" s="338"/>
      <c r="AX30" s="338"/>
      <c r="AY30" s="338"/>
      <c r="AZ30" s="338"/>
      <c r="BA30" s="338"/>
    </row>
    <row r="31" spans="1:53">
      <c r="A31" s="445" t="s">
        <v>181</v>
      </c>
      <c r="B31" s="421">
        <f>D31+F31+H31+J31+L31+N31+P31+R31+V31+X31+Z31+D64+F64+H64+P64+R64+T64+V64+X64+AB64+AD64+AB31+AF64+B64+Z64+T31+AH64+J64+N64+L64</f>
        <v>148072</v>
      </c>
      <c r="C31" s="453"/>
      <c r="D31" s="423">
        <v>11976</v>
      </c>
      <c r="E31" s="453"/>
      <c r="F31" s="423">
        <v>1</v>
      </c>
      <c r="G31" s="453"/>
      <c r="H31" s="423">
        <f>'FOF1'!Z39</f>
        <v>30</v>
      </c>
      <c r="I31" s="453"/>
      <c r="J31" s="423">
        <f>'FOF1'!T79</f>
        <v>1040</v>
      </c>
      <c r="K31" s="453"/>
      <c r="L31" s="423">
        <f>'FOF1'!W79</f>
        <v>18</v>
      </c>
      <c r="M31" s="453"/>
      <c r="N31" s="423">
        <f>'FOF1'!AC79</f>
        <v>1350</v>
      </c>
      <c r="O31" s="453"/>
      <c r="P31" s="423">
        <f>'FOF2'!X39</f>
        <v>40</v>
      </c>
      <c r="Q31" s="453"/>
      <c r="R31" s="423">
        <v>6695</v>
      </c>
      <c r="S31" s="453"/>
      <c r="T31" s="423">
        <v>2085</v>
      </c>
      <c r="U31" s="453"/>
      <c r="V31" s="423">
        <v>0</v>
      </c>
      <c r="W31" s="453"/>
      <c r="X31" s="423">
        <v>16048</v>
      </c>
      <c r="Y31" s="453"/>
      <c r="Z31" s="423">
        <v>2725</v>
      </c>
      <c r="AA31" s="453"/>
      <c r="AB31" s="423">
        <f>'FOF3'!O79</f>
        <v>75</v>
      </c>
      <c r="AC31" s="453"/>
    </row>
    <row r="32" spans="1:53" ht="13.5" thickBot="1">
      <c r="A32" s="1427" t="s">
        <v>182</v>
      </c>
      <c r="B32" s="424">
        <f>B19/B31*1000000</f>
        <v>195.61659192825113</v>
      </c>
      <c r="C32" s="456"/>
      <c r="D32" s="424">
        <f>D13/D31*1000000</f>
        <v>15601.870407481631</v>
      </c>
      <c r="E32" s="456"/>
      <c r="F32" s="424">
        <f>F13/F31*1000000</f>
        <v>6000000</v>
      </c>
      <c r="G32" s="456"/>
      <c r="H32" s="424">
        <f>H13/H31*1000000</f>
        <v>726666.66666666663</v>
      </c>
      <c r="I32" s="456"/>
      <c r="J32" s="424">
        <f>J13/J31*1000000</f>
        <v>721057.69230769237</v>
      </c>
      <c r="K32" s="456"/>
      <c r="L32" s="424">
        <f>L13/L31*1000000</f>
        <v>6710.6789444444448</v>
      </c>
      <c r="M32" s="456"/>
      <c r="N32" s="424">
        <f>N13/N31*1000000</f>
        <v>26222.222222222219</v>
      </c>
      <c r="O32" s="456"/>
      <c r="P32" s="424">
        <f>P13/P31*1000000</f>
        <v>113999.99999999999</v>
      </c>
      <c r="Q32" s="456"/>
      <c r="R32" s="424">
        <f>R13/R31*1000000</f>
        <v>219634.76582374901</v>
      </c>
      <c r="S32" s="456"/>
      <c r="T32" s="424">
        <f>T13/T31*1000000</f>
        <v>173783.11816306956</v>
      </c>
      <c r="U32" s="456"/>
      <c r="V32" s="424" t="e">
        <f>V13/V31*1000000</f>
        <v>#DIV/0!</v>
      </c>
      <c r="W32" s="456"/>
      <c r="X32" s="424">
        <f>X13/X31*1000000</f>
        <v>44277.48005982054</v>
      </c>
      <c r="Y32" s="456"/>
      <c r="Z32" s="424">
        <f>Z13/Z31*1000000</f>
        <v>27333.394906422018</v>
      </c>
      <c r="AA32" s="456"/>
      <c r="AB32" s="424">
        <f>AB13/AB31*1000000</f>
        <v>106666.66666666667</v>
      </c>
      <c r="AC32" s="456"/>
    </row>
    <row r="33" spans="1:61">
      <c r="R33" s="337" t="s">
        <v>543</v>
      </c>
      <c r="T33" s="337" t="s">
        <v>543</v>
      </c>
      <c r="X33" s="337" t="s">
        <v>543</v>
      </c>
      <c r="AF33" s="519"/>
      <c r="AG33" s="338"/>
      <c r="AH33" s="338"/>
      <c r="AI33" s="338"/>
      <c r="AJ33" s="519"/>
      <c r="AK33" s="338"/>
      <c r="AL33" s="519"/>
      <c r="AM33" s="338"/>
      <c r="AN33" s="519"/>
      <c r="AO33" s="338"/>
      <c r="AP33" s="519"/>
      <c r="AQ33" s="338"/>
      <c r="AR33" s="519"/>
      <c r="AS33" s="338"/>
      <c r="AT33" s="520"/>
      <c r="AU33" s="338"/>
      <c r="AV33" s="520"/>
      <c r="AW33" s="338"/>
      <c r="AX33" s="520"/>
      <c r="AY33" s="338"/>
      <c r="AZ33" s="419"/>
      <c r="BA33" s="338"/>
      <c r="BB33" s="338"/>
      <c r="BC33" s="338"/>
      <c r="BD33" s="338"/>
      <c r="BE33" s="338"/>
    </row>
    <row r="34" spans="1:61">
      <c r="C34" s="337" t="s">
        <v>2</v>
      </c>
      <c r="R34" s="337">
        <v>13.8</v>
      </c>
      <c r="T34" s="337">
        <v>294.8</v>
      </c>
      <c r="X34" s="337">
        <v>103.3</v>
      </c>
      <c r="AF34" s="419"/>
      <c r="AG34" s="419"/>
      <c r="AH34" s="419"/>
      <c r="AI34" s="419"/>
      <c r="AJ34" s="419"/>
      <c r="AK34" s="419"/>
      <c r="AL34" s="419"/>
      <c r="AM34" s="419"/>
      <c r="AN34" s="419"/>
      <c r="AO34" s="419"/>
      <c r="AP34" s="419"/>
      <c r="AQ34" s="419"/>
      <c r="AR34" s="419"/>
      <c r="AS34" s="419"/>
      <c r="AT34" s="419"/>
      <c r="AU34" s="419"/>
      <c r="AV34" s="419"/>
      <c r="AW34" s="419"/>
      <c r="AX34" s="419"/>
      <c r="AY34" s="419"/>
      <c r="AZ34" s="419"/>
      <c r="BA34" s="419"/>
      <c r="BB34" s="419"/>
      <c r="BC34" s="419"/>
      <c r="BD34" s="419"/>
      <c r="BE34" s="419"/>
    </row>
    <row r="35" spans="1:61">
      <c r="AD35" s="338"/>
      <c r="AE35" s="338"/>
      <c r="AF35" s="419"/>
      <c r="AG35" s="419"/>
      <c r="AH35" s="338"/>
      <c r="AI35" s="338"/>
      <c r="AJ35" s="338"/>
      <c r="AK35" s="338"/>
      <c r="AL35" s="338"/>
      <c r="AM35" s="338"/>
      <c r="AN35" s="338"/>
      <c r="AO35" s="338"/>
      <c r="AP35" s="338"/>
      <c r="AQ35" s="338"/>
      <c r="AR35" s="338"/>
      <c r="AS35" s="338"/>
      <c r="AT35" s="338"/>
      <c r="AU35" s="338"/>
      <c r="AV35" s="338"/>
      <c r="AW35" s="338"/>
      <c r="AX35" s="338"/>
      <c r="AY35" s="338"/>
      <c r="AZ35" s="338"/>
      <c r="BA35" s="338"/>
      <c r="BB35" s="338"/>
      <c r="BC35" s="338"/>
    </row>
    <row r="36" spans="1:61">
      <c r="A36" s="339" t="s">
        <v>332</v>
      </c>
      <c r="B36" s="1247" t="s">
        <v>470</v>
      </c>
      <c r="C36" s="438"/>
      <c r="D36" s="440" t="s">
        <v>473</v>
      </c>
      <c r="E36" s="438"/>
      <c r="F36" s="440" t="s">
        <v>1568</v>
      </c>
      <c r="G36" s="438"/>
      <c r="H36" s="440" t="s">
        <v>484</v>
      </c>
      <c r="I36" s="438"/>
      <c r="J36" s="1143" t="s">
        <v>1074</v>
      </c>
      <c r="K36" s="438"/>
      <c r="L36" s="1143" t="s">
        <v>1075</v>
      </c>
      <c r="M36" s="438"/>
      <c r="N36" s="440" t="s">
        <v>487</v>
      </c>
      <c r="O36" s="438"/>
      <c r="P36" s="440" t="s">
        <v>531</v>
      </c>
      <c r="Q36" s="438"/>
      <c r="R36" s="440" t="s">
        <v>489</v>
      </c>
      <c r="S36" s="438"/>
      <c r="T36" s="464" t="s">
        <v>505</v>
      </c>
      <c r="U36" s="438"/>
      <c r="V36" s="464" t="s">
        <v>514</v>
      </c>
      <c r="W36" s="438"/>
      <c r="X36" s="440" t="s">
        <v>1569</v>
      </c>
      <c r="Y36" s="438"/>
      <c r="Z36" s="439" t="s">
        <v>509</v>
      </c>
      <c r="AA36" s="368"/>
      <c r="AB36" s="439" t="s">
        <v>1233</v>
      </c>
      <c r="AC36" s="368"/>
      <c r="AD36" s="440" t="s">
        <v>509</v>
      </c>
      <c r="AE36" s="438"/>
      <c r="AF36" s="440" t="s">
        <v>512</v>
      </c>
      <c r="AG36" s="438"/>
      <c r="AH36" s="1268" t="s">
        <v>1193</v>
      </c>
      <c r="AI36" s="438"/>
      <c r="AJ36" s="419"/>
      <c r="AK36" s="419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  <c r="BH36" s="338"/>
      <c r="BI36" s="338"/>
    </row>
    <row r="37" spans="1:61">
      <c r="A37" s="339"/>
      <c r="B37" s="1248" t="s">
        <v>910</v>
      </c>
      <c r="C37" s="443"/>
      <c r="D37" s="383" t="s">
        <v>1570</v>
      </c>
      <c r="E37" s="443"/>
      <c r="F37" s="383" t="s">
        <v>523</v>
      </c>
      <c r="G37" s="443"/>
      <c r="H37" s="383" t="s">
        <v>1571</v>
      </c>
      <c r="I37" s="443"/>
      <c r="J37" s="319" t="s">
        <v>1080</v>
      </c>
      <c r="K37" s="443"/>
      <c r="L37" s="319" t="s">
        <v>1080</v>
      </c>
      <c r="M37" s="443"/>
      <c r="N37" s="383" t="s">
        <v>1572</v>
      </c>
      <c r="O37" s="443"/>
      <c r="P37" s="383" t="s">
        <v>1561</v>
      </c>
      <c r="Q37" s="443"/>
      <c r="R37" s="383" t="s">
        <v>946</v>
      </c>
      <c r="S37" s="443"/>
      <c r="T37" s="444" t="s">
        <v>1566</v>
      </c>
      <c r="U37" s="443"/>
      <c r="V37" s="444" t="s">
        <v>1571</v>
      </c>
      <c r="W37" s="443"/>
      <c r="X37" s="383" t="s">
        <v>474</v>
      </c>
      <c r="Y37" s="443"/>
      <c r="Z37" s="442" t="s">
        <v>1573</v>
      </c>
      <c r="AA37" s="369"/>
      <c r="AB37" s="442" t="s">
        <v>1574</v>
      </c>
      <c r="AC37" s="369"/>
      <c r="AD37" s="383" t="s">
        <v>706</v>
      </c>
      <c r="AE37" s="443"/>
      <c r="AF37" s="1013" t="s">
        <v>946</v>
      </c>
      <c r="AG37" s="443"/>
      <c r="AH37" s="1287" t="s">
        <v>1197</v>
      </c>
      <c r="AI37" s="443"/>
      <c r="AJ37" s="419"/>
      <c r="AK37" s="419"/>
      <c r="AL37" s="338"/>
      <c r="AM37" s="338"/>
      <c r="AN37" s="338"/>
      <c r="AO37" s="338"/>
      <c r="AP37" s="338"/>
      <c r="AQ37" s="338"/>
      <c r="AR37" s="338"/>
      <c r="AS37" s="338"/>
      <c r="AT37" s="338"/>
      <c r="AU37" s="338"/>
      <c r="AV37" s="338"/>
      <c r="AW37" s="338"/>
      <c r="AX37" s="338"/>
      <c r="AY37" s="338"/>
      <c r="AZ37" s="338"/>
      <c r="BA37" s="338"/>
      <c r="BB37" s="338"/>
      <c r="BC37" s="338"/>
      <c r="BD37" s="338"/>
      <c r="BE37" s="338"/>
      <c r="BF37" s="338"/>
      <c r="BG37" s="338"/>
      <c r="BH37" s="338"/>
      <c r="BI37" s="338"/>
    </row>
    <row r="38" spans="1:61">
      <c r="A38" s="339"/>
      <c r="B38" s="347" t="s">
        <v>116</v>
      </c>
      <c r="C38" s="346" t="s">
        <v>22</v>
      </c>
      <c r="D38" s="347" t="s">
        <v>116</v>
      </c>
      <c r="E38" s="346" t="s">
        <v>22</v>
      </c>
      <c r="F38" s="347" t="s">
        <v>116</v>
      </c>
      <c r="G38" s="346" t="s">
        <v>22</v>
      </c>
      <c r="H38" s="347" t="s">
        <v>116</v>
      </c>
      <c r="I38" s="346" t="s">
        <v>22</v>
      </c>
      <c r="J38" s="347" t="s">
        <v>116</v>
      </c>
      <c r="K38" s="346" t="s">
        <v>22</v>
      </c>
      <c r="L38" s="347" t="s">
        <v>116</v>
      </c>
      <c r="M38" s="346" t="s">
        <v>22</v>
      </c>
      <c r="N38" s="347" t="s">
        <v>116</v>
      </c>
      <c r="O38" s="346" t="s">
        <v>22</v>
      </c>
      <c r="P38" s="347" t="s">
        <v>116</v>
      </c>
      <c r="Q38" s="346" t="s">
        <v>22</v>
      </c>
      <c r="R38" s="347" t="s">
        <v>116</v>
      </c>
      <c r="S38" s="346" t="s">
        <v>22</v>
      </c>
      <c r="T38" s="347" t="s">
        <v>116</v>
      </c>
      <c r="U38" s="346" t="s">
        <v>22</v>
      </c>
      <c r="V38" s="347" t="s">
        <v>116</v>
      </c>
      <c r="W38" s="346" t="s">
        <v>22</v>
      </c>
      <c r="X38" s="347" t="s">
        <v>116</v>
      </c>
      <c r="Y38" s="346" t="s">
        <v>22</v>
      </c>
      <c r="Z38" s="347" t="s">
        <v>116</v>
      </c>
      <c r="AA38" s="370" t="s">
        <v>22</v>
      </c>
      <c r="AB38" s="347" t="s">
        <v>116</v>
      </c>
      <c r="AC38" s="370" t="s">
        <v>22</v>
      </c>
      <c r="AD38" s="347" t="s">
        <v>116</v>
      </c>
      <c r="AE38" s="346" t="s">
        <v>22</v>
      </c>
      <c r="AF38" s="347" t="s">
        <v>116</v>
      </c>
      <c r="AG38" s="346" t="s">
        <v>22</v>
      </c>
      <c r="AH38" s="347" t="s">
        <v>116</v>
      </c>
      <c r="AI38" s="346" t="s">
        <v>22</v>
      </c>
      <c r="AJ38" s="419"/>
      <c r="AK38" s="419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  <c r="BH38" s="338"/>
      <c r="BI38" s="338"/>
    </row>
    <row r="39" spans="1:61">
      <c r="A39" s="348" t="s">
        <v>117</v>
      </c>
      <c r="C39" s="379"/>
      <c r="E39" s="379"/>
      <c r="G39" s="379"/>
      <c r="I39" s="349"/>
      <c r="K39" s="349"/>
      <c r="M39" s="349"/>
      <c r="O39" s="349"/>
      <c r="Q39" s="349"/>
      <c r="S39" s="349"/>
      <c r="U39" s="349"/>
      <c r="W39" s="349"/>
      <c r="Y39" s="349"/>
      <c r="Z39" s="421"/>
      <c r="AA39" s="425"/>
      <c r="AB39" s="421"/>
      <c r="AC39" s="425"/>
      <c r="AE39" s="349"/>
      <c r="AG39" s="349"/>
      <c r="AI39" s="349"/>
      <c r="AJ39" s="419"/>
      <c r="AK39" s="419"/>
      <c r="AL39" s="338"/>
      <c r="AM39" s="338"/>
      <c r="AN39" s="338"/>
      <c r="AO39" s="338"/>
      <c r="AP39" s="338"/>
      <c r="AQ39" s="338"/>
      <c r="AR39" s="338"/>
      <c r="AS39" s="338"/>
      <c r="AT39" s="338"/>
      <c r="AU39" s="338"/>
      <c r="AV39" s="338"/>
      <c r="AW39" s="338"/>
      <c r="AX39" s="338"/>
      <c r="AY39" s="338"/>
      <c r="AZ39" s="338"/>
      <c r="BA39" s="338"/>
      <c r="BB39" s="338"/>
      <c r="BC39" s="338"/>
      <c r="BD39" s="338"/>
      <c r="BE39" s="338"/>
      <c r="BF39" s="338"/>
      <c r="BG39" s="338"/>
      <c r="BH39" s="338"/>
      <c r="BI39" s="338"/>
    </row>
    <row r="40" spans="1:61">
      <c r="A40" s="348" t="s">
        <v>204</v>
      </c>
      <c r="B40" s="337">
        <v>9.9999999999999995E-7</v>
      </c>
      <c r="C40" s="366">
        <f t="shared" ref="C40:C45" si="26">B40/$B$46*100</f>
        <v>100</v>
      </c>
      <c r="D40" s="337">
        <v>0</v>
      </c>
      <c r="E40" s="366">
        <f t="shared" ref="E40:E45" si="27">D40/$D$46*100</f>
        <v>0</v>
      </c>
      <c r="F40" s="337">
        <v>0</v>
      </c>
      <c r="G40" s="366">
        <f t="shared" ref="G40:G45" si="28">F40/$F$46*100</f>
        <v>0</v>
      </c>
      <c r="H40" s="337">
        <v>1312.9</v>
      </c>
      <c r="I40" s="366">
        <f t="shared" ref="I40:I45" si="29">H40/$H$46*100</f>
        <v>96.707424867413081</v>
      </c>
      <c r="J40" s="337">
        <v>0</v>
      </c>
      <c r="K40" s="366">
        <f t="shared" ref="K40:K45" si="30">J40/$J$46*100</f>
        <v>0</v>
      </c>
      <c r="L40" s="337">
        <v>0</v>
      </c>
      <c r="M40" s="366">
        <f t="shared" ref="M40:M45" si="31">L40/$L$46*100</f>
        <v>0</v>
      </c>
      <c r="N40" s="337">
        <v>0</v>
      </c>
      <c r="O40" s="366">
        <f>N40/$N$46*100</f>
        <v>0</v>
      </c>
      <c r="P40" s="337">
        <v>0</v>
      </c>
      <c r="Q40" s="366">
        <f t="shared" ref="Q40:Q45" si="32">P40/$P$46*100</f>
        <v>0</v>
      </c>
      <c r="R40" s="337">
        <v>0</v>
      </c>
      <c r="S40" s="366">
        <f t="shared" ref="S40:S45" si="33">R40/$R$46*100</f>
        <v>0</v>
      </c>
      <c r="T40" s="337">
        <v>555.79999999999995</v>
      </c>
      <c r="U40" s="366">
        <f t="shared" ref="U40:U45" si="34">T40/$T$46*100</f>
        <v>96.026261230131311</v>
      </c>
      <c r="V40" s="337">
        <v>1426.2</v>
      </c>
      <c r="W40" s="366">
        <f t="shared" ref="W40:W45" si="35">V40/$V$46*100</f>
        <v>95.686011405568607</v>
      </c>
      <c r="X40" s="337">
        <v>0</v>
      </c>
      <c r="Y40" s="366">
        <f t="shared" ref="Y40:Y45" si="36">X40/$X$46*100</f>
        <v>0</v>
      </c>
      <c r="Z40" s="337">
        <v>0</v>
      </c>
      <c r="AA40" s="366">
        <f t="shared" ref="AA40:AA45" si="37">Z40/$Z$46*100</f>
        <v>0</v>
      </c>
      <c r="AB40" s="337">
        <v>0</v>
      </c>
      <c r="AC40" s="366">
        <f t="shared" ref="AC40:AC45" si="38">AB40/$AB$46*100</f>
        <v>0</v>
      </c>
      <c r="AD40" s="337">
        <v>0</v>
      </c>
      <c r="AE40" s="366">
        <f t="shared" ref="AE40:AE45" si="39">AD40/$AD$46*100</f>
        <v>0</v>
      </c>
      <c r="AF40" s="337">
        <v>0</v>
      </c>
      <c r="AG40" s="366">
        <f t="shared" ref="AG40:AG45" si="40">AF40/$AF$46*100</f>
        <v>0</v>
      </c>
      <c r="AH40" s="337">
        <v>0</v>
      </c>
      <c r="AI40" s="366">
        <f t="shared" ref="AI40:AI45" si="41">AH40/$AH$46*100</f>
        <v>0</v>
      </c>
      <c r="AJ40" s="419"/>
      <c r="AK40" s="419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  <c r="BH40" s="338"/>
      <c r="BI40" s="338"/>
    </row>
    <row r="41" spans="1:61">
      <c r="A41" s="350" t="s">
        <v>205</v>
      </c>
      <c r="B41" s="337">
        <f>'FOF3'!U48</f>
        <v>0</v>
      </c>
      <c r="C41" s="366">
        <f t="shared" si="26"/>
        <v>0</v>
      </c>
      <c r="D41" s="337">
        <f>'FOF4'!AD8</f>
        <v>8.89</v>
      </c>
      <c r="E41" s="366">
        <f t="shared" si="27"/>
        <v>8.9526686807653579</v>
      </c>
      <c r="F41" s="337">
        <f>'FOF4'!AA8</f>
        <v>0.67</v>
      </c>
      <c r="G41" s="366">
        <f t="shared" si="28"/>
        <v>0.34209854480469748</v>
      </c>
      <c r="H41" s="337">
        <v>-1</v>
      </c>
      <c r="I41" s="366">
        <f t="shared" si="29"/>
        <v>-7.3659398939304649E-2</v>
      </c>
      <c r="J41" s="337">
        <f>'FOF5'!F48</f>
        <v>0.4</v>
      </c>
      <c r="K41" s="366">
        <f t="shared" si="30"/>
        <v>0.22421524663677131</v>
      </c>
      <c r="L41" s="337">
        <f>'FOF5'!I48</f>
        <v>0.1</v>
      </c>
      <c r="M41" s="366">
        <f t="shared" si="31"/>
        <v>8.1234768480909839E-2</v>
      </c>
      <c r="N41" s="337">
        <f>'FOF5'!O48</f>
        <v>4.0999999999999996</v>
      </c>
      <c r="O41" s="366">
        <f>N41/$N$46*100</f>
        <v>2.7853260869565215</v>
      </c>
      <c r="P41" s="337">
        <v>0.5</v>
      </c>
      <c r="Q41" s="366">
        <f t="shared" si="32"/>
        <v>2.5252525252525251</v>
      </c>
      <c r="R41" s="337">
        <f>'FOF5'!AG48</f>
        <v>0</v>
      </c>
      <c r="S41" s="366">
        <f t="shared" si="33"/>
        <v>0</v>
      </c>
      <c r="T41" s="337">
        <v>16.8</v>
      </c>
      <c r="U41" s="366">
        <f t="shared" si="34"/>
        <v>2.9025570145127855</v>
      </c>
      <c r="V41" s="337">
        <v>1.5999999999999091</v>
      </c>
      <c r="W41" s="366">
        <f t="shared" si="35"/>
        <v>0.10734652801072855</v>
      </c>
      <c r="X41" s="337">
        <f>'FOF6'!AG8</f>
        <v>7.6779999999999999</v>
      </c>
      <c r="Y41" s="366">
        <f t="shared" si="36"/>
        <v>3.7218185431683448</v>
      </c>
      <c r="Z41" s="337">
        <f>'FOF7'!F8</f>
        <v>1.4</v>
      </c>
      <c r="AA41" s="366">
        <f t="shared" si="37"/>
        <v>4.1543026706231458</v>
      </c>
      <c r="AB41" s="337">
        <f>'FOF7'!L47</f>
        <v>1.1000000000000001</v>
      </c>
      <c r="AC41" s="366">
        <f t="shared" si="38"/>
        <v>0.55894308943089444</v>
      </c>
      <c r="AD41" s="337">
        <f>'FOF7'!L8</f>
        <v>19</v>
      </c>
      <c r="AE41" s="366">
        <f t="shared" si="39"/>
        <v>2.030999465526456</v>
      </c>
      <c r="AF41" s="337">
        <f>'FOF4'!C48</f>
        <v>0.42</v>
      </c>
      <c r="AG41" s="366">
        <f t="shared" si="40"/>
        <v>5.1660516605166045</v>
      </c>
      <c r="AH41" s="337">
        <f>'FOF6'!U48</f>
        <v>1.907</v>
      </c>
      <c r="AI41" s="366">
        <f t="shared" si="41"/>
        <v>2.6327415302206147</v>
      </c>
      <c r="AJ41" s="419"/>
      <c r="AK41" s="419"/>
      <c r="AL41" s="338"/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  <c r="BB41" s="338"/>
      <c r="BC41" s="338"/>
      <c r="BD41" s="338"/>
      <c r="BE41" s="338"/>
      <c r="BF41" s="338"/>
      <c r="BG41" s="338"/>
      <c r="BH41" s="338"/>
      <c r="BI41" s="338"/>
    </row>
    <row r="42" spans="1:61" ht="16.5" customHeight="1">
      <c r="A42" s="351" t="s">
        <v>206</v>
      </c>
      <c r="B42" s="337">
        <f>'FOF3'!U49</f>
        <v>0</v>
      </c>
      <c r="C42" s="366">
        <f t="shared" si="26"/>
        <v>0</v>
      </c>
      <c r="D42" s="337">
        <f>'FOF4'!AD9</f>
        <v>0</v>
      </c>
      <c r="E42" s="366">
        <f t="shared" si="27"/>
        <v>0</v>
      </c>
      <c r="F42" s="337">
        <f>'FOF4'!AA9</f>
        <v>0</v>
      </c>
      <c r="G42" s="366">
        <f t="shared" si="28"/>
        <v>0</v>
      </c>
      <c r="H42" s="337">
        <v>0</v>
      </c>
      <c r="I42" s="366">
        <f t="shared" si="29"/>
        <v>0</v>
      </c>
      <c r="J42" s="337">
        <f>'FOF5'!F49</f>
        <v>0</v>
      </c>
      <c r="K42" s="366">
        <f t="shared" si="30"/>
        <v>0</v>
      </c>
      <c r="L42" s="337">
        <f>'FOF5'!I49</f>
        <v>0</v>
      </c>
      <c r="M42" s="366">
        <f t="shared" si="31"/>
        <v>0</v>
      </c>
      <c r="N42" s="337">
        <f>'FOF5'!O49</f>
        <v>0</v>
      </c>
      <c r="O42" s="366">
        <f>N42/$N$46*100</f>
        <v>0</v>
      </c>
      <c r="P42" s="337">
        <v>0</v>
      </c>
      <c r="Q42" s="366">
        <f t="shared" si="32"/>
        <v>0</v>
      </c>
      <c r="R42" s="337">
        <f>'FOF5'!AG49</f>
        <v>2.9</v>
      </c>
      <c r="S42" s="366">
        <f t="shared" si="33"/>
        <v>2.6951672862453528</v>
      </c>
      <c r="T42" s="337">
        <v>0</v>
      </c>
      <c r="U42" s="366">
        <f t="shared" si="34"/>
        <v>0</v>
      </c>
      <c r="W42" s="366">
        <f t="shared" si="35"/>
        <v>0</v>
      </c>
      <c r="X42" s="337">
        <f>'FOF6'!AG9</f>
        <v>0</v>
      </c>
      <c r="Y42" s="366">
        <f t="shared" si="36"/>
        <v>0</v>
      </c>
      <c r="Z42" s="337">
        <f>'FOF7'!F9</f>
        <v>0</v>
      </c>
      <c r="AA42" s="366">
        <f t="shared" si="37"/>
        <v>0</v>
      </c>
      <c r="AB42" s="337">
        <f>'FOF7'!L48</f>
        <v>0</v>
      </c>
      <c r="AC42" s="366">
        <f t="shared" si="38"/>
        <v>0</v>
      </c>
      <c r="AD42" s="337">
        <f>'FOF7'!L9</f>
        <v>0</v>
      </c>
      <c r="AE42" s="366">
        <f t="shared" si="39"/>
        <v>0</v>
      </c>
      <c r="AF42" s="337">
        <f>'FOF4'!C49</f>
        <v>0</v>
      </c>
      <c r="AG42" s="366">
        <f t="shared" si="40"/>
        <v>0</v>
      </c>
      <c r="AH42" s="337">
        <f>'FOF6'!U49</f>
        <v>0</v>
      </c>
      <c r="AI42" s="366">
        <f t="shared" si="41"/>
        <v>0</v>
      </c>
      <c r="AJ42" s="419"/>
      <c r="AK42" s="419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  <c r="BH42" s="338"/>
      <c r="BI42" s="338"/>
    </row>
    <row r="43" spans="1:61">
      <c r="A43" s="352" t="s">
        <v>207</v>
      </c>
      <c r="B43" s="337">
        <f>'FOF3'!U50</f>
        <v>0</v>
      </c>
      <c r="C43" s="366">
        <f t="shared" si="26"/>
        <v>0</v>
      </c>
      <c r="D43" s="337">
        <f>'FOF4'!AD10</f>
        <v>0</v>
      </c>
      <c r="E43" s="366">
        <f t="shared" si="27"/>
        <v>0</v>
      </c>
      <c r="F43" s="337">
        <f>'FOF4'!AA10</f>
        <v>0</v>
      </c>
      <c r="G43" s="366">
        <f t="shared" si="28"/>
        <v>0</v>
      </c>
      <c r="H43" s="337">
        <v>0</v>
      </c>
      <c r="I43" s="366">
        <f t="shared" si="29"/>
        <v>0</v>
      </c>
      <c r="J43" s="337">
        <f>'FOF5'!F50</f>
        <v>0</v>
      </c>
      <c r="K43" s="366">
        <f t="shared" si="30"/>
        <v>0</v>
      </c>
      <c r="L43" s="337">
        <f>'FOF5'!I50</f>
        <v>0</v>
      </c>
      <c r="M43" s="366">
        <f t="shared" si="31"/>
        <v>0</v>
      </c>
      <c r="N43" s="337">
        <f>'FOF5'!O50</f>
        <v>0</v>
      </c>
      <c r="O43" s="366">
        <f>N43/$N$46*100</f>
        <v>0</v>
      </c>
      <c r="P43" s="337">
        <v>0</v>
      </c>
      <c r="Q43" s="366">
        <f t="shared" si="32"/>
        <v>0</v>
      </c>
      <c r="R43" s="337">
        <f>'FOF5'!AG50</f>
        <v>0</v>
      </c>
      <c r="S43" s="366">
        <f t="shared" si="33"/>
        <v>0</v>
      </c>
      <c r="T43" s="337">
        <v>0</v>
      </c>
      <c r="U43" s="366">
        <f t="shared" si="34"/>
        <v>0</v>
      </c>
      <c r="W43" s="366">
        <f t="shared" si="35"/>
        <v>0</v>
      </c>
      <c r="X43" s="337">
        <f>'FOF6'!AG10</f>
        <v>0</v>
      </c>
      <c r="Y43" s="366">
        <f t="shared" si="36"/>
        <v>0</v>
      </c>
      <c r="Z43" s="337">
        <f>'FOF7'!F10</f>
        <v>0</v>
      </c>
      <c r="AA43" s="366">
        <f t="shared" si="37"/>
        <v>0</v>
      </c>
      <c r="AB43" s="337">
        <f>'FOF7'!L49</f>
        <v>0</v>
      </c>
      <c r="AC43" s="366">
        <f t="shared" si="38"/>
        <v>0</v>
      </c>
      <c r="AD43" s="337">
        <f>'FOF7'!L10</f>
        <v>0</v>
      </c>
      <c r="AE43" s="366">
        <f t="shared" si="39"/>
        <v>0</v>
      </c>
      <c r="AF43" s="337">
        <f>'FOF4'!C50</f>
        <v>0</v>
      </c>
      <c r="AG43" s="366">
        <f t="shared" si="40"/>
        <v>0</v>
      </c>
      <c r="AH43" s="337">
        <f>'FOF6'!U50</f>
        <v>0</v>
      </c>
      <c r="AI43" s="366">
        <f t="shared" si="41"/>
        <v>0</v>
      </c>
      <c r="AJ43" s="419"/>
      <c r="AK43" s="419"/>
      <c r="AL43" s="338"/>
      <c r="AM43" s="338"/>
      <c r="AN43" s="338"/>
      <c r="AO43" s="338"/>
      <c r="AP43" s="338"/>
      <c r="AQ43" s="338"/>
      <c r="AR43" s="338"/>
      <c r="AS43" s="338"/>
      <c r="AT43" s="338"/>
      <c r="AU43" s="338"/>
      <c r="AV43" s="338"/>
      <c r="AW43" s="338"/>
      <c r="AX43" s="338"/>
      <c r="AY43" s="338"/>
      <c r="AZ43" s="338"/>
      <c r="BA43" s="338"/>
      <c r="BB43" s="338"/>
      <c r="BC43" s="338"/>
      <c r="BD43" s="338"/>
      <c r="BE43" s="338"/>
      <c r="BF43" s="338"/>
      <c r="BG43" s="338"/>
      <c r="BH43" s="338"/>
      <c r="BI43" s="338"/>
    </row>
    <row r="44" spans="1:61" ht="12.75" customHeight="1">
      <c r="A44" s="353" t="s">
        <v>316</v>
      </c>
      <c r="B44" s="337">
        <f>'FOF3'!U51</f>
        <v>0</v>
      </c>
      <c r="C44" s="366">
        <f t="shared" si="26"/>
        <v>0</v>
      </c>
      <c r="D44" s="337">
        <f>'FOF4'!AD11</f>
        <v>90.41</v>
      </c>
      <c r="E44" s="366">
        <f t="shared" si="27"/>
        <v>91.047331319234644</v>
      </c>
      <c r="F44" s="337">
        <f>'FOF4'!AA11</f>
        <v>195.18</v>
      </c>
      <c r="G44" s="366">
        <f t="shared" si="28"/>
        <v>99.657901455195315</v>
      </c>
      <c r="H44" s="337">
        <v>45.7</v>
      </c>
      <c r="I44" s="366">
        <f t="shared" si="29"/>
        <v>3.366234531526223</v>
      </c>
      <c r="J44" s="337">
        <f>'FOF5'!F51</f>
        <v>178</v>
      </c>
      <c r="K44" s="366">
        <f t="shared" si="30"/>
        <v>99.775784753363226</v>
      </c>
      <c r="L44" s="337">
        <f>'FOF5'!I51</f>
        <v>123</v>
      </c>
      <c r="M44" s="366">
        <f t="shared" si="31"/>
        <v>99.918765231519089</v>
      </c>
      <c r="N44" s="337">
        <f>'FOF5'!O51</f>
        <v>143.1</v>
      </c>
      <c r="O44" s="366">
        <f>N44/$N$46*100</f>
        <v>97.214673913043484</v>
      </c>
      <c r="P44" s="337">
        <v>0.8</v>
      </c>
      <c r="Q44" s="366">
        <f t="shared" si="32"/>
        <v>4.0404040404040407</v>
      </c>
      <c r="R44" s="337">
        <f>'FOF5'!AG51</f>
        <v>104.7</v>
      </c>
      <c r="S44" s="366">
        <f t="shared" si="33"/>
        <v>97.304832713754635</v>
      </c>
      <c r="T44" s="337">
        <v>6.2</v>
      </c>
      <c r="U44" s="366">
        <f t="shared" si="34"/>
        <v>1.0711817553559089</v>
      </c>
      <c r="V44" s="337">
        <v>62.7</v>
      </c>
      <c r="W44" s="366">
        <f t="shared" si="35"/>
        <v>4.2066420664206641</v>
      </c>
      <c r="X44" s="337">
        <f>'FOF6'!AG11</f>
        <v>197.619</v>
      </c>
      <c r="Y44" s="366">
        <f t="shared" si="36"/>
        <v>95.793443433496378</v>
      </c>
      <c r="Z44" s="337">
        <f>'FOF7'!F11</f>
        <v>32.299999999999997</v>
      </c>
      <c r="AA44" s="366">
        <f t="shared" si="37"/>
        <v>95.845697329376861</v>
      </c>
      <c r="AB44" s="337">
        <f>'FOF7'!L50</f>
        <v>195.7</v>
      </c>
      <c r="AC44" s="366">
        <f t="shared" si="38"/>
        <v>99.441056910569102</v>
      </c>
      <c r="AD44" s="337">
        <f>'FOF7'!L11</f>
        <v>916.5</v>
      </c>
      <c r="AE44" s="366">
        <f t="shared" si="39"/>
        <v>97.969000534473537</v>
      </c>
      <c r="AF44" s="337">
        <f>'FOF4'!C51</f>
        <v>7.71</v>
      </c>
      <c r="AG44" s="366">
        <f t="shared" si="40"/>
        <v>94.833948339483385</v>
      </c>
      <c r="AH44" s="337">
        <f>'FOF6'!U51</f>
        <v>70.527000000000001</v>
      </c>
      <c r="AI44" s="366">
        <f t="shared" si="41"/>
        <v>97.367258469779401</v>
      </c>
      <c r="AJ44" s="419"/>
      <c r="AK44" s="419"/>
      <c r="AL44" s="419"/>
      <c r="AM44" s="419"/>
      <c r="AN44" s="419"/>
      <c r="AO44" s="419"/>
      <c r="AP44" s="419"/>
      <c r="AQ44" s="419"/>
      <c r="AR44" s="419"/>
      <c r="AS44" s="419"/>
      <c r="AT44" s="419"/>
      <c r="AU44" s="419"/>
      <c r="AV44" s="419"/>
      <c r="AW44" s="419"/>
      <c r="AX44" s="419"/>
      <c r="AY44" s="419"/>
      <c r="AZ44" s="419"/>
      <c r="BA44" s="419"/>
      <c r="BB44" s="419"/>
      <c r="BC44" s="419"/>
      <c r="BD44" s="419"/>
      <c r="BE44" s="419"/>
      <c r="BF44" s="419"/>
      <c r="BG44" s="419"/>
      <c r="BH44" s="338"/>
      <c r="BI44" s="338"/>
    </row>
    <row r="45" spans="1:61" ht="13.5" thickBot="1">
      <c r="A45" s="457" t="s">
        <v>315</v>
      </c>
      <c r="B45" s="337">
        <f>'FOF3'!U52</f>
        <v>0</v>
      </c>
      <c r="C45" s="366">
        <f t="shared" si="26"/>
        <v>0</v>
      </c>
      <c r="D45" s="337">
        <f>'FOF4'!AD12</f>
        <v>0</v>
      </c>
      <c r="E45" s="366">
        <f t="shared" si="27"/>
        <v>0</v>
      </c>
      <c r="F45" s="337">
        <f>'FOF4'!AA12</f>
        <v>0</v>
      </c>
      <c r="G45" s="366">
        <f t="shared" si="28"/>
        <v>0</v>
      </c>
      <c r="H45" s="337">
        <v>0</v>
      </c>
      <c r="I45" s="366">
        <f t="shared" si="29"/>
        <v>0</v>
      </c>
      <c r="J45" s="337">
        <f>'FOF5'!F52</f>
        <v>0</v>
      </c>
      <c r="K45" s="366">
        <f t="shared" si="30"/>
        <v>0</v>
      </c>
      <c r="L45" s="337">
        <f>'FOF5'!I52</f>
        <v>0</v>
      </c>
      <c r="M45" s="366">
        <f t="shared" si="31"/>
        <v>0</v>
      </c>
      <c r="N45" s="337">
        <f>'FOF5'!O52</f>
        <v>0</v>
      </c>
      <c r="O45" s="366">
        <f>N45/$J$46*100</f>
        <v>0</v>
      </c>
      <c r="P45" s="337">
        <v>18.5</v>
      </c>
      <c r="Q45" s="366">
        <f t="shared" si="32"/>
        <v>93.434343434343432</v>
      </c>
      <c r="R45" s="337">
        <f>'FOF5'!AG52</f>
        <v>0</v>
      </c>
      <c r="S45" s="366">
        <f t="shared" si="33"/>
        <v>0</v>
      </c>
      <c r="T45" s="337">
        <v>0</v>
      </c>
      <c r="U45" s="366">
        <f t="shared" si="34"/>
        <v>0</v>
      </c>
      <c r="W45" s="366">
        <f t="shared" si="35"/>
        <v>0</v>
      </c>
      <c r="X45" s="337">
        <f>'FOF6'!AG12</f>
        <v>1</v>
      </c>
      <c r="Y45" s="366">
        <f t="shared" si="36"/>
        <v>0.48473802333528848</v>
      </c>
      <c r="Z45" s="337">
        <f>'FOF7'!F12</f>
        <v>0</v>
      </c>
      <c r="AA45" s="366">
        <f t="shared" si="37"/>
        <v>0</v>
      </c>
      <c r="AB45" s="337">
        <f>'FOF7'!L51</f>
        <v>0</v>
      </c>
      <c r="AC45" s="366">
        <f t="shared" si="38"/>
        <v>0</v>
      </c>
      <c r="AD45" s="337">
        <f>'FOF7'!L12</f>
        <v>0</v>
      </c>
      <c r="AE45" s="366">
        <f t="shared" si="39"/>
        <v>0</v>
      </c>
      <c r="AF45" s="337">
        <f>'FOF4'!C52</f>
        <v>0</v>
      </c>
      <c r="AG45" s="366">
        <f t="shared" si="40"/>
        <v>0</v>
      </c>
      <c r="AH45" s="337">
        <f>'FOF6'!U52</f>
        <v>0</v>
      </c>
      <c r="AI45" s="366">
        <f t="shared" si="41"/>
        <v>0</v>
      </c>
      <c r="AJ45" s="419"/>
      <c r="AK45" s="419"/>
      <c r="AL45" s="419"/>
      <c r="AM45" s="419"/>
      <c r="AN45" s="419"/>
      <c r="AO45" s="419"/>
      <c r="AP45" s="419"/>
      <c r="AQ45" s="419"/>
      <c r="AR45" s="419"/>
      <c r="AS45" s="419"/>
      <c r="AT45" s="419"/>
      <c r="AU45" s="419"/>
      <c r="AV45" s="419"/>
      <c r="AW45" s="419"/>
      <c r="AX45" s="419"/>
      <c r="AY45" s="419"/>
      <c r="AZ45" s="419"/>
      <c r="BA45" s="419"/>
      <c r="BB45" s="419"/>
      <c r="BC45" s="419"/>
      <c r="BD45" s="419"/>
      <c r="BE45" s="419"/>
      <c r="BF45" s="419"/>
      <c r="BG45" s="419"/>
      <c r="BH45" s="338"/>
      <c r="BI45" s="338"/>
    </row>
    <row r="46" spans="1:61" ht="13.5" thickBot="1">
      <c r="A46" s="362" t="s">
        <v>123</v>
      </c>
      <c r="B46" s="356">
        <f t="shared" ref="B46:G46" si="42">SUM(B40:B45)</f>
        <v>9.9999999999999995E-7</v>
      </c>
      <c r="C46" s="365">
        <f t="shared" si="42"/>
        <v>100</v>
      </c>
      <c r="D46" s="356">
        <f>SUM(D40:D45)</f>
        <v>99.3</v>
      </c>
      <c r="E46" s="365">
        <f>SUM(E40:E45)</f>
        <v>100</v>
      </c>
      <c r="F46" s="356">
        <f t="shared" si="42"/>
        <v>195.85</v>
      </c>
      <c r="G46" s="365">
        <f t="shared" si="42"/>
        <v>100.00000000000001</v>
      </c>
      <c r="H46" s="356">
        <f>SUM(H40:H45)</f>
        <v>1357.6000000000001</v>
      </c>
      <c r="I46" s="365">
        <f t="shared" ref="I46:AG46" si="43">SUM(I40:I45)</f>
        <v>100</v>
      </c>
      <c r="J46" s="356">
        <f t="shared" ref="J46:O46" si="44">SUM(J40:J45)</f>
        <v>178.4</v>
      </c>
      <c r="K46" s="365">
        <f t="shared" si="44"/>
        <v>100</v>
      </c>
      <c r="L46" s="356">
        <f t="shared" si="44"/>
        <v>123.1</v>
      </c>
      <c r="M46" s="365">
        <f t="shared" si="44"/>
        <v>100</v>
      </c>
      <c r="N46" s="356">
        <f t="shared" si="44"/>
        <v>147.19999999999999</v>
      </c>
      <c r="O46" s="365">
        <f t="shared" si="44"/>
        <v>100</v>
      </c>
      <c r="P46" s="356">
        <f>SUM(P40:P45)</f>
        <v>19.8</v>
      </c>
      <c r="Q46" s="365">
        <f t="shared" si="43"/>
        <v>100</v>
      </c>
      <c r="R46" s="356">
        <f t="shared" si="43"/>
        <v>107.60000000000001</v>
      </c>
      <c r="S46" s="365">
        <f t="shared" si="43"/>
        <v>99.999999999999986</v>
      </c>
      <c r="T46" s="356">
        <f>SUM(T40:T45)</f>
        <v>578.79999999999995</v>
      </c>
      <c r="U46" s="365">
        <f>SUM(U40:U45)</f>
        <v>100</v>
      </c>
      <c r="V46" s="356">
        <f>SUM(V40:V45)</f>
        <v>1490.5</v>
      </c>
      <c r="W46" s="365">
        <f t="shared" si="43"/>
        <v>100</v>
      </c>
      <c r="X46" s="356">
        <f t="shared" si="43"/>
        <v>206.297</v>
      </c>
      <c r="Y46" s="365">
        <f t="shared" si="43"/>
        <v>100</v>
      </c>
      <c r="Z46" s="356">
        <f t="shared" si="43"/>
        <v>33.699999999999996</v>
      </c>
      <c r="AA46" s="365">
        <f t="shared" si="43"/>
        <v>100</v>
      </c>
      <c r="AB46" s="356">
        <f>SUM(AB40:AB45)</f>
        <v>196.79999999999998</v>
      </c>
      <c r="AC46" s="365">
        <f t="shared" si="43"/>
        <v>100</v>
      </c>
      <c r="AD46" s="356">
        <f t="shared" si="43"/>
        <v>935.5</v>
      </c>
      <c r="AE46" s="365">
        <f t="shared" si="43"/>
        <v>100</v>
      </c>
      <c r="AF46" s="356">
        <f t="shared" si="43"/>
        <v>8.1300000000000008</v>
      </c>
      <c r="AG46" s="365">
        <f t="shared" si="43"/>
        <v>99.999999999999986</v>
      </c>
      <c r="AH46" s="356">
        <f>SUM(AH40:AH45)</f>
        <v>72.433999999999997</v>
      </c>
      <c r="AI46" s="365">
        <f>SUM(AI40:AI45)</f>
        <v>100.00000000000001</v>
      </c>
      <c r="AJ46" s="419"/>
      <c r="AK46" s="419"/>
      <c r="AL46" s="419"/>
      <c r="AM46" s="419"/>
      <c r="AN46" s="419"/>
      <c r="AO46" s="419"/>
      <c r="AP46" s="419"/>
      <c r="AQ46" s="419"/>
      <c r="AR46" s="419"/>
      <c r="AS46" s="419"/>
      <c r="AT46" s="419"/>
      <c r="AU46" s="419"/>
      <c r="AV46" s="419"/>
      <c r="AW46" s="419"/>
      <c r="AX46" s="419"/>
      <c r="AY46" s="419"/>
      <c r="AZ46" s="419"/>
      <c r="BA46" s="419"/>
      <c r="BB46" s="419"/>
      <c r="BC46" s="419"/>
      <c r="BD46" s="419"/>
      <c r="BE46" s="419"/>
      <c r="BF46" s="419"/>
      <c r="BG46" s="419"/>
      <c r="BH46" s="338"/>
      <c r="BI46" s="338"/>
    </row>
    <row r="47" spans="1:61">
      <c r="A47" s="418" t="s">
        <v>125</v>
      </c>
      <c r="B47" s="421"/>
      <c r="C47" s="366"/>
      <c r="D47" s="421"/>
      <c r="E47" s="366"/>
      <c r="F47" s="421"/>
      <c r="G47" s="366"/>
      <c r="H47" s="421"/>
      <c r="I47" s="366"/>
      <c r="J47" s="421"/>
      <c r="K47" s="366"/>
      <c r="L47" s="421"/>
      <c r="M47" s="366"/>
      <c r="N47" s="421"/>
      <c r="O47" s="366"/>
      <c r="P47" s="421"/>
      <c r="Q47" s="366"/>
      <c r="R47" s="421"/>
      <c r="S47" s="366"/>
      <c r="T47" s="421"/>
      <c r="U47" s="366"/>
      <c r="V47" s="421"/>
      <c r="W47" s="366"/>
      <c r="X47" s="421"/>
      <c r="Y47" s="366"/>
      <c r="Z47" s="421"/>
      <c r="AA47" s="366"/>
      <c r="AB47" s="421"/>
      <c r="AC47" s="366"/>
      <c r="AD47" s="421"/>
      <c r="AE47" s="366"/>
      <c r="AF47" s="421"/>
      <c r="AG47" s="366"/>
      <c r="AH47" s="421"/>
      <c r="AI47" s="366"/>
      <c r="AJ47" s="419"/>
      <c r="AK47" s="419"/>
    </row>
    <row r="48" spans="1:61" ht="12.75" customHeight="1">
      <c r="A48" s="351" t="s">
        <v>127</v>
      </c>
      <c r="B48" s="420"/>
      <c r="C48" s="425"/>
      <c r="D48" s="420"/>
      <c r="E48" s="425"/>
      <c r="F48" s="420"/>
      <c r="G48" s="425"/>
      <c r="H48" s="420">
        <v>0</v>
      </c>
      <c r="I48" s="425">
        <f>H48/$H$63*100</f>
        <v>0</v>
      </c>
      <c r="J48" s="420"/>
      <c r="K48" s="425"/>
      <c r="L48" s="420"/>
      <c r="M48" s="425"/>
      <c r="N48" s="420"/>
      <c r="O48" s="425"/>
      <c r="P48" s="420">
        <v>0</v>
      </c>
      <c r="Q48" s="425">
        <f>P48/$P$63*100</f>
        <v>0</v>
      </c>
      <c r="R48" s="420"/>
      <c r="S48" s="425"/>
      <c r="T48" s="420">
        <v>0</v>
      </c>
      <c r="U48" s="425">
        <f>T48/$V$63*100</f>
        <v>0</v>
      </c>
      <c r="V48" s="420">
        <v>0</v>
      </c>
      <c r="W48" s="425">
        <f>V48/$V$63*100</f>
        <v>0</v>
      </c>
      <c r="X48" s="420"/>
      <c r="Y48" s="425"/>
      <c r="Z48" s="420"/>
      <c r="AA48" s="425"/>
      <c r="AB48" s="420"/>
      <c r="AC48" s="425"/>
      <c r="AD48" s="420"/>
      <c r="AE48" s="425"/>
      <c r="AF48" s="420"/>
      <c r="AG48" s="425"/>
      <c r="AH48" s="420"/>
      <c r="AI48" s="425"/>
      <c r="AJ48" s="419"/>
      <c r="AK48" s="419"/>
    </row>
    <row r="49" spans="1:61">
      <c r="A49" s="351" t="s">
        <v>129</v>
      </c>
      <c r="B49" s="420"/>
      <c r="C49" s="425"/>
      <c r="D49" s="420"/>
      <c r="E49" s="425"/>
      <c r="F49" s="420"/>
      <c r="G49" s="425"/>
      <c r="H49" s="420">
        <v>0</v>
      </c>
      <c r="I49" s="425">
        <f t="shared" ref="I49:I60" si="45">H49/$H$63*100</f>
        <v>0</v>
      </c>
      <c r="J49" s="420"/>
      <c r="K49" s="425"/>
      <c r="L49" s="420"/>
      <c r="M49" s="425"/>
      <c r="N49" s="420"/>
      <c r="O49" s="425"/>
      <c r="P49" s="420">
        <v>0</v>
      </c>
      <c r="Q49" s="425">
        <f t="shared" ref="Q49:Q60" si="46">P49/$P$63*100</f>
        <v>0</v>
      </c>
      <c r="R49" s="420"/>
      <c r="S49" s="425"/>
      <c r="T49" s="420">
        <v>0</v>
      </c>
      <c r="U49" s="425">
        <f t="shared" ref="U49:W60" si="47">T49/$V$63*100</f>
        <v>0</v>
      </c>
      <c r="V49" s="420">
        <v>0</v>
      </c>
      <c r="W49" s="425">
        <f t="shared" si="47"/>
        <v>0</v>
      </c>
      <c r="X49" s="420"/>
      <c r="Y49" s="425"/>
      <c r="Z49" s="420"/>
      <c r="AA49" s="425"/>
      <c r="AB49" s="420"/>
      <c r="AC49" s="425"/>
      <c r="AD49" s="420"/>
      <c r="AE49" s="425"/>
      <c r="AF49" s="420"/>
      <c r="AG49" s="425"/>
      <c r="AH49" s="420"/>
      <c r="AI49" s="425"/>
      <c r="AJ49" s="419"/>
      <c r="AK49" s="419"/>
    </row>
    <row r="50" spans="1:61">
      <c r="A50" s="351" t="s">
        <v>130</v>
      </c>
      <c r="B50" s="420"/>
      <c r="C50" s="425"/>
      <c r="D50" s="420"/>
      <c r="E50" s="425"/>
      <c r="F50" s="420"/>
      <c r="G50" s="425"/>
      <c r="H50" s="420">
        <v>0</v>
      </c>
      <c r="I50" s="425">
        <f t="shared" si="45"/>
        <v>0</v>
      </c>
      <c r="J50" s="420"/>
      <c r="K50" s="425"/>
      <c r="L50" s="420"/>
      <c r="M50" s="425"/>
      <c r="N50" s="420"/>
      <c r="O50" s="425"/>
      <c r="P50" s="420">
        <v>0</v>
      </c>
      <c r="Q50" s="425">
        <f t="shared" si="46"/>
        <v>0</v>
      </c>
      <c r="R50" s="420"/>
      <c r="S50" s="425"/>
      <c r="T50" s="420">
        <v>0</v>
      </c>
      <c r="U50" s="425">
        <f t="shared" si="47"/>
        <v>0</v>
      </c>
      <c r="V50" s="420">
        <v>0</v>
      </c>
      <c r="W50" s="425">
        <f t="shared" si="47"/>
        <v>0</v>
      </c>
      <c r="X50" s="420"/>
      <c r="Y50" s="425"/>
      <c r="Z50" s="420"/>
      <c r="AA50" s="425"/>
      <c r="AB50" s="420"/>
      <c r="AC50" s="425"/>
      <c r="AD50" s="420"/>
      <c r="AE50" s="425"/>
      <c r="AF50" s="420"/>
      <c r="AG50" s="425"/>
      <c r="AH50" s="420"/>
      <c r="AI50" s="425"/>
      <c r="AJ50" s="419"/>
      <c r="AK50" s="419"/>
    </row>
    <row r="51" spans="1:61">
      <c r="A51" s="351" t="s">
        <v>284</v>
      </c>
      <c r="B51" s="420"/>
      <c r="C51" s="425"/>
      <c r="D51" s="420"/>
      <c r="E51" s="425"/>
      <c r="F51" s="420"/>
      <c r="G51" s="425"/>
      <c r="H51" s="420">
        <v>0</v>
      </c>
      <c r="I51" s="425">
        <f t="shared" si="45"/>
        <v>0</v>
      </c>
      <c r="J51" s="420"/>
      <c r="K51" s="425"/>
      <c r="L51" s="420"/>
      <c r="M51" s="425"/>
      <c r="N51" s="420"/>
      <c r="O51" s="425"/>
      <c r="P51" s="420">
        <v>0</v>
      </c>
      <c r="Q51" s="425">
        <f t="shared" si="46"/>
        <v>0</v>
      </c>
      <c r="R51" s="420"/>
      <c r="S51" s="425"/>
      <c r="T51" s="420">
        <v>0</v>
      </c>
      <c r="U51" s="425">
        <f t="shared" si="47"/>
        <v>0</v>
      </c>
      <c r="V51" s="420">
        <v>0</v>
      </c>
      <c r="W51" s="425">
        <f t="shared" si="47"/>
        <v>0</v>
      </c>
      <c r="X51" s="420"/>
      <c r="Y51" s="425"/>
      <c r="Z51" s="420"/>
      <c r="AA51" s="425"/>
      <c r="AB51" s="420"/>
      <c r="AC51" s="425"/>
      <c r="AD51" s="420"/>
      <c r="AE51" s="425"/>
      <c r="AF51" s="420"/>
      <c r="AG51" s="425"/>
      <c r="AH51" s="420"/>
      <c r="AI51" s="425"/>
      <c r="AJ51" s="419"/>
      <c r="AK51" s="419"/>
    </row>
    <row r="52" spans="1:61">
      <c r="A52" s="351" t="s">
        <v>285</v>
      </c>
      <c r="B52" s="420"/>
      <c r="C52" s="425"/>
      <c r="D52" s="420"/>
      <c r="E52" s="425"/>
      <c r="F52" s="420"/>
      <c r="G52" s="425"/>
      <c r="H52" s="420">
        <v>0</v>
      </c>
      <c r="I52" s="425">
        <f t="shared" si="45"/>
        <v>0</v>
      </c>
      <c r="J52" s="420"/>
      <c r="K52" s="425"/>
      <c r="L52" s="420"/>
      <c r="M52" s="425"/>
      <c r="N52" s="420"/>
      <c r="O52" s="425"/>
      <c r="P52" s="420">
        <v>0</v>
      </c>
      <c r="Q52" s="425">
        <f t="shared" si="46"/>
        <v>0</v>
      </c>
      <c r="R52" s="420"/>
      <c r="S52" s="425"/>
      <c r="T52" s="420">
        <v>0</v>
      </c>
      <c r="U52" s="425">
        <f t="shared" si="47"/>
        <v>0</v>
      </c>
      <c r="V52" s="420">
        <v>0</v>
      </c>
      <c r="W52" s="425">
        <f t="shared" si="47"/>
        <v>0</v>
      </c>
      <c r="X52" s="420"/>
      <c r="Y52" s="425"/>
      <c r="Z52" s="420"/>
      <c r="AA52" s="425"/>
      <c r="AB52" s="420"/>
      <c r="AC52" s="425"/>
      <c r="AD52" s="420"/>
      <c r="AE52" s="425"/>
      <c r="AF52" s="420"/>
      <c r="AG52" s="425"/>
      <c r="AH52" s="420"/>
      <c r="AI52" s="425"/>
      <c r="AJ52" s="419"/>
      <c r="AK52" s="419"/>
    </row>
    <row r="53" spans="1:61">
      <c r="A53" s="351" t="s">
        <v>136</v>
      </c>
      <c r="B53" s="420"/>
      <c r="C53" s="425"/>
      <c r="D53" s="420"/>
      <c r="E53" s="425"/>
      <c r="F53" s="420"/>
      <c r="G53" s="425"/>
      <c r="H53" s="420">
        <v>0</v>
      </c>
      <c r="I53" s="425">
        <f t="shared" si="45"/>
        <v>0</v>
      </c>
      <c r="J53" s="420"/>
      <c r="K53" s="425"/>
      <c r="L53" s="420"/>
      <c r="M53" s="425"/>
      <c r="N53" s="420"/>
      <c r="O53" s="425"/>
      <c r="P53" s="420">
        <v>0</v>
      </c>
      <c r="Q53" s="425">
        <f t="shared" si="46"/>
        <v>0</v>
      </c>
      <c r="R53" s="420"/>
      <c r="S53" s="425"/>
      <c r="T53" s="420">
        <v>0</v>
      </c>
      <c r="U53" s="425">
        <f t="shared" si="47"/>
        <v>0</v>
      </c>
      <c r="V53" s="420">
        <v>0</v>
      </c>
      <c r="W53" s="425">
        <f t="shared" si="47"/>
        <v>0</v>
      </c>
      <c r="X53" s="420"/>
      <c r="Y53" s="425"/>
      <c r="Z53" s="420"/>
      <c r="AA53" s="425"/>
      <c r="AB53" s="420"/>
      <c r="AC53" s="425"/>
      <c r="AD53" s="420"/>
      <c r="AE53" s="425"/>
      <c r="AF53" s="420"/>
      <c r="AG53" s="425"/>
      <c r="AH53" s="420"/>
      <c r="AI53" s="425"/>
      <c r="AJ53" s="419"/>
      <c r="AK53" s="419"/>
    </row>
    <row r="54" spans="1:61" ht="16.5" customHeight="1">
      <c r="A54" s="351" t="s">
        <v>138</v>
      </c>
      <c r="B54" s="420"/>
      <c r="C54" s="425"/>
      <c r="D54" s="420"/>
      <c r="E54" s="425"/>
      <c r="F54" s="420"/>
      <c r="G54" s="425"/>
      <c r="H54" s="420">
        <v>0</v>
      </c>
      <c r="I54" s="425">
        <f t="shared" si="45"/>
        <v>0</v>
      </c>
      <c r="J54" s="420"/>
      <c r="K54" s="425"/>
      <c r="L54" s="420"/>
      <c r="M54" s="425"/>
      <c r="N54" s="420"/>
      <c r="O54" s="425"/>
      <c r="P54" s="420">
        <v>0</v>
      </c>
      <c r="Q54" s="425">
        <f t="shared" si="46"/>
        <v>0</v>
      </c>
      <c r="R54" s="420"/>
      <c r="S54" s="425"/>
      <c r="T54" s="420">
        <v>0</v>
      </c>
      <c r="U54" s="425">
        <f t="shared" si="47"/>
        <v>0</v>
      </c>
      <c r="V54" s="420">
        <v>0</v>
      </c>
      <c r="W54" s="425">
        <f t="shared" si="47"/>
        <v>0</v>
      </c>
      <c r="X54" s="420"/>
      <c r="Y54" s="425"/>
      <c r="Z54" s="420"/>
      <c r="AA54" s="425"/>
      <c r="AB54" s="420"/>
      <c r="AC54" s="425"/>
      <c r="AD54" s="420"/>
      <c r="AE54" s="425"/>
      <c r="AF54" s="420"/>
      <c r="AG54" s="425"/>
      <c r="AH54" s="420"/>
      <c r="AI54" s="425"/>
      <c r="AJ54" s="419"/>
      <c r="AK54" s="419"/>
    </row>
    <row r="55" spans="1:61" ht="16.5" customHeight="1">
      <c r="A55" s="351" t="s">
        <v>140</v>
      </c>
      <c r="B55" s="420"/>
      <c r="C55" s="425"/>
      <c r="D55" s="420"/>
      <c r="E55" s="425"/>
      <c r="F55" s="420"/>
      <c r="G55" s="425"/>
      <c r="H55" s="420">
        <v>0</v>
      </c>
      <c r="I55" s="425">
        <f t="shared" si="45"/>
        <v>0</v>
      </c>
      <c r="J55" s="420"/>
      <c r="K55" s="425"/>
      <c r="L55" s="420"/>
      <c r="M55" s="425"/>
      <c r="N55" s="420"/>
      <c r="O55" s="425"/>
      <c r="P55" s="420">
        <v>0</v>
      </c>
      <c r="Q55" s="425">
        <f t="shared" si="46"/>
        <v>0</v>
      </c>
      <c r="R55" s="420"/>
      <c r="S55" s="425"/>
      <c r="T55" s="420">
        <v>0</v>
      </c>
      <c r="U55" s="425">
        <f t="shared" si="47"/>
        <v>0</v>
      </c>
      <c r="V55" s="420">
        <v>0</v>
      </c>
      <c r="W55" s="425">
        <f t="shared" si="47"/>
        <v>0</v>
      </c>
      <c r="X55" s="420"/>
      <c r="Y55" s="425"/>
      <c r="Z55" s="420"/>
      <c r="AA55" s="425"/>
      <c r="AB55" s="420"/>
      <c r="AC55" s="425"/>
      <c r="AD55" s="420"/>
      <c r="AE55" s="425"/>
      <c r="AF55" s="420"/>
      <c r="AG55" s="425"/>
      <c r="AH55" s="420"/>
      <c r="AI55" s="425"/>
      <c r="AJ55" s="419"/>
      <c r="AK55" s="419"/>
    </row>
    <row r="56" spans="1:61" ht="16.5" customHeight="1">
      <c r="A56" s="351" t="s">
        <v>142</v>
      </c>
      <c r="B56" s="420"/>
      <c r="C56" s="425"/>
      <c r="D56" s="420"/>
      <c r="E56" s="425"/>
      <c r="F56" s="420"/>
      <c r="G56" s="425"/>
      <c r="H56" s="420">
        <v>0</v>
      </c>
      <c r="I56" s="425">
        <f t="shared" si="45"/>
        <v>0</v>
      </c>
      <c r="J56" s="420"/>
      <c r="K56" s="425"/>
      <c r="L56" s="420"/>
      <c r="M56" s="425"/>
      <c r="N56" s="420"/>
      <c r="O56" s="425"/>
      <c r="P56" s="420">
        <v>0</v>
      </c>
      <c r="Q56" s="425">
        <f t="shared" si="46"/>
        <v>0</v>
      </c>
      <c r="R56" s="420"/>
      <c r="S56" s="425"/>
      <c r="T56" s="420">
        <v>0</v>
      </c>
      <c r="U56" s="425">
        <f t="shared" si="47"/>
        <v>0</v>
      </c>
      <c r="V56" s="420">
        <v>0</v>
      </c>
      <c r="W56" s="425">
        <f t="shared" si="47"/>
        <v>0</v>
      </c>
      <c r="X56" s="420"/>
      <c r="Y56" s="425"/>
      <c r="Z56" s="420"/>
      <c r="AA56" s="425"/>
      <c r="AB56" s="420"/>
      <c r="AC56" s="425"/>
      <c r="AD56" s="420"/>
      <c r="AE56" s="425"/>
      <c r="AF56" s="420"/>
      <c r="AG56" s="425"/>
      <c r="AH56" s="420"/>
      <c r="AI56" s="425"/>
      <c r="AJ56" s="419"/>
      <c r="AK56" s="419"/>
    </row>
    <row r="57" spans="1:61">
      <c r="A57" s="351" t="s">
        <v>144</v>
      </c>
      <c r="B57" s="420"/>
      <c r="C57" s="425"/>
      <c r="D57" s="420"/>
      <c r="E57" s="425"/>
      <c r="F57" s="420"/>
      <c r="G57" s="425"/>
      <c r="H57" s="420">
        <v>0</v>
      </c>
      <c r="I57" s="425">
        <f t="shared" si="45"/>
        <v>0</v>
      </c>
      <c r="J57" s="420"/>
      <c r="K57" s="425"/>
      <c r="L57" s="420"/>
      <c r="M57" s="425"/>
      <c r="N57" s="420"/>
      <c r="O57" s="425"/>
      <c r="P57" s="420">
        <v>0</v>
      </c>
      <c r="Q57" s="425">
        <f t="shared" si="46"/>
        <v>0</v>
      </c>
      <c r="R57" s="420"/>
      <c r="S57" s="425"/>
      <c r="T57" s="420">
        <v>0</v>
      </c>
      <c r="U57" s="425">
        <f t="shared" si="47"/>
        <v>0</v>
      </c>
      <c r="V57" s="420">
        <v>0</v>
      </c>
      <c r="W57" s="425">
        <f t="shared" si="47"/>
        <v>0</v>
      </c>
      <c r="X57" s="420"/>
      <c r="Y57" s="425"/>
      <c r="Z57" s="420"/>
      <c r="AA57" s="425"/>
      <c r="AB57" s="420"/>
      <c r="AC57" s="425"/>
      <c r="AD57" s="420"/>
      <c r="AE57" s="425"/>
      <c r="AF57" s="420"/>
      <c r="AG57" s="425"/>
      <c r="AH57" s="420"/>
      <c r="AI57" s="425"/>
      <c r="AJ57" s="419"/>
      <c r="AK57" s="419"/>
    </row>
    <row r="58" spans="1:61" s="385" customFormat="1" ht="16.5" customHeight="1">
      <c r="A58" s="351" t="s">
        <v>146</v>
      </c>
      <c r="B58" s="420"/>
      <c r="C58" s="425"/>
      <c r="D58" s="420"/>
      <c r="E58" s="425"/>
      <c r="F58" s="420"/>
      <c r="G58" s="425"/>
      <c r="H58" s="420">
        <v>0</v>
      </c>
      <c r="I58" s="425">
        <f t="shared" si="45"/>
        <v>0</v>
      </c>
      <c r="J58" s="420"/>
      <c r="K58" s="425"/>
      <c r="L58" s="420"/>
      <c r="M58" s="425"/>
      <c r="N58" s="420"/>
      <c r="O58" s="425"/>
      <c r="P58" s="420">
        <v>0</v>
      </c>
      <c r="Q58" s="425">
        <f t="shared" si="46"/>
        <v>0</v>
      </c>
      <c r="R58" s="420"/>
      <c r="S58" s="425"/>
      <c r="T58" s="420">
        <v>0</v>
      </c>
      <c r="U58" s="425">
        <f t="shared" si="47"/>
        <v>0</v>
      </c>
      <c r="V58" s="420">
        <v>0</v>
      </c>
      <c r="W58" s="425">
        <f t="shared" si="47"/>
        <v>0</v>
      </c>
      <c r="X58" s="420"/>
      <c r="Y58" s="425"/>
      <c r="Z58" s="420"/>
      <c r="AA58" s="425"/>
      <c r="AB58" s="420"/>
      <c r="AC58" s="425"/>
      <c r="AD58" s="420"/>
      <c r="AE58" s="425"/>
      <c r="AF58" s="420"/>
      <c r="AG58" s="425"/>
      <c r="AH58" s="420"/>
      <c r="AI58" s="425"/>
      <c r="AJ58" s="419"/>
      <c r="AK58" s="419"/>
    </row>
    <row r="59" spans="1:61" s="385" customFormat="1" ht="16.5" customHeight="1">
      <c r="A59" s="351" t="s">
        <v>148</v>
      </c>
      <c r="B59" s="420"/>
      <c r="C59" s="425"/>
      <c r="D59" s="420"/>
      <c r="E59" s="425"/>
      <c r="F59" s="420"/>
      <c r="G59" s="425"/>
      <c r="H59" s="420">
        <v>0</v>
      </c>
      <c r="I59" s="425">
        <f t="shared" si="45"/>
        <v>0</v>
      </c>
      <c r="J59" s="420"/>
      <c r="K59" s="425"/>
      <c r="L59" s="420"/>
      <c r="M59" s="425"/>
      <c r="N59" s="420"/>
      <c r="O59" s="425"/>
      <c r="P59" s="420">
        <v>0</v>
      </c>
      <c r="Q59" s="425">
        <f t="shared" si="46"/>
        <v>0</v>
      </c>
      <c r="R59" s="420"/>
      <c r="S59" s="425"/>
      <c r="T59" s="420">
        <v>0</v>
      </c>
      <c r="U59" s="425">
        <f t="shared" si="47"/>
        <v>0</v>
      </c>
      <c r="V59" s="420">
        <v>0</v>
      </c>
      <c r="W59" s="425">
        <f t="shared" si="47"/>
        <v>0</v>
      </c>
      <c r="X59" s="420"/>
      <c r="Y59" s="425"/>
      <c r="Z59" s="420"/>
      <c r="AA59" s="425"/>
      <c r="AB59" s="420"/>
      <c r="AC59" s="425"/>
      <c r="AD59" s="420"/>
      <c r="AE59" s="425"/>
      <c r="AF59" s="420"/>
      <c r="AG59" s="425"/>
      <c r="AH59" s="420"/>
      <c r="AI59" s="425"/>
      <c r="AJ59" s="419"/>
      <c r="AK59" s="419"/>
    </row>
    <row r="60" spans="1:61" ht="13.5" thickBot="1">
      <c r="A60" s="351" t="s">
        <v>150</v>
      </c>
      <c r="B60" s="420"/>
      <c r="C60" s="425"/>
      <c r="D60" s="420"/>
      <c r="E60" s="425"/>
      <c r="F60" s="420"/>
      <c r="G60" s="425"/>
      <c r="H60" s="420">
        <v>0</v>
      </c>
      <c r="I60" s="425">
        <f t="shared" si="45"/>
        <v>0</v>
      </c>
      <c r="J60" s="420"/>
      <c r="K60" s="425"/>
      <c r="L60" s="420"/>
      <c r="M60" s="425"/>
      <c r="N60" s="420"/>
      <c r="O60" s="425"/>
      <c r="P60" s="420">
        <v>0</v>
      </c>
      <c r="Q60" s="425">
        <f t="shared" si="46"/>
        <v>0</v>
      </c>
      <c r="R60" s="420"/>
      <c r="S60" s="425"/>
      <c r="T60" s="420">
        <v>0</v>
      </c>
      <c r="U60" s="425">
        <f t="shared" si="47"/>
        <v>0</v>
      </c>
      <c r="V60" s="420">
        <v>0</v>
      </c>
      <c r="W60" s="425">
        <f t="shared" si="47"/>
        <v>0</v>
      </c>
      <c r="X60" s="420"/>
      <c r="Y60" s="425"/>
      <c r="Z60" s="420"/>
      <c r="AA60" s="425"/>
      <c r="AB60" s="420"/>
      <c r="AC60" s="425"/>
      <c r="AD60" s="420"/>
      <c r="AE60" s="425"/>
      <c r="AF60" s="420"/>
      <c r="AG60" s="425"/>
      <c r="AH60" s="420"/>
      <c r="AI60" s="425"/>
      <c r="AJ60" s="419"/>
      <c r="AK60" s="419"/>
    </row>
    <row r="61" spans="1:61" ht="13.5" thickBot="1">
      <c r="A61" s="362" t="s">
        <v>152</v>
      </c>
      <c r="B61" s="422">
        <f t="shared" ref="B61:Y61" si="48">SUM(B48:B60)</f>
        <v>0</v>
      </c>
      <c r="C61" s="365">
        <f t="shared" si="48"/>
        <v>0</v>
      </c>
      <c r="D61" s="422">
        <v>0</v>
      </c>
      <c r="E61" s="365"/>
      <c r="F61" s="422">
        <f t="shared" si="48"/>
        <v>0</v>
      </c>
      <c r="G61" s="365">
        <f t="shared" si="48"/>
        <v>0</v>
      </c>
      <c r="H61" s="422">
        <f t="shared" si="48"/>
        <v>0</v>
      </c>
      <c r="I61" s="365">
        <f t="shared" si="48"/>
        <v>0</v>
      </c>
      <c r="J61" s="422">
        <f t="shared" si="48"/>
        <v>0</v>
      </c>
      <c r="K61" s="365">
        <f t="shared" si="48"/>
        <v>0</v>
      </c>
      <c r="L61" s="422">
        <f>SUM(L48:L60)</f>
        <v>0</v>
      </c>
      <c r="M61" s="365">
        <f>SUM(M48:M60)</f>
        <v>0</v>
      </c>
      <c r="N61" s="422">
        <f t="shared" si="48"/>
        <v>0</v>
      </c>
      <c r="O61" s="365">
        <f t="shared" si="48"/>
        <v>0</v>
      </c>
      <c r="P61" s="422">
        <f t="shared" si="48"/>
        <v>0</v>
      </c>
      <c r="Q61" s="365">
        <f t="shared" si="48"/>
        <v>0</v>
      </c>
      <c r="R61" s="422">
        <f t="shared" si="48"/>
        <v>0</v>
      </c>
      <c r="S61" s="365">
        <f t="shared" si="48"/>
        <v>0</v>
      </c>
      <c r="T61" s="422">
        <f t="shared" si="48"/>
        <v>0</v>
      </c>
      <c r="U61" s="365">
        <f>SUM(U48:U60)</f>
        <v>0</v>
      </c>
      <c r="V61" s="422">
        <f>SUM(V48:V60)</f>
        <v>0</v>
      </c>
      <c r="W61" s="365">
        <f t="shared" si="48"/>
        <v>0</v>
      </c>
      <c r="X61" s="422">
        <f t="shared" si="48"/>
        <v>0</v>
      </c>
      <c r="Y61" s="365">
        <f t="shared" si="48"/>
        <v>0</v>
      </c>
      <c r="Z61" s="422">
        <f>SUM(Z48:Z57)</f>
        <v>0</v>
      </c>
      <c r="AA61" s="365">
        <f>SUM(AA48:AA57)</f>
        <v>0</v>
      </c>
      <c r="AB61" s="422">
        <f>SUM(AB48:AB60)</f>
        <v>0</v>
      </c>
      <c r="AC61" s="365"/>
      <c r="AD61" s="422">
        <f>SUM(AD48:AD60)</f>
        <v>0</v>
      </c>
      <c r="AE61" s="365">
        <f>SUM(AE48:AE60)</f>
        <v>0</v>
      </c>
      <c r="AF61" s="422">
        <f>SUM(AF48:AF57)</f>
        <v>0</v>
      </c>
      <c r="AG61" s="365">
        <f>SUM(AG48:AG57)</f>
        <v>0</v>
      </c>
      <c r="AH61" s="422">
        <v>0</v>
      </c>
      <c r="AI61" s="365">
        <v>0</v>
      </c>
      <c r="AJ61" s="419"/>
      <c r="AK61" s="419"/>
    </row>
    <row r="62" spans="1:61" ht="13.5" thickBot="1">
      <c r="A62" s="362" t="s">
        <v>154</v>
      </c>
      <c r="B62" s="422">
        <v>0</v>
      </c>
      <c r="C62" s="365">
        <v>0</v>
      </c>
      <c r="D62" s="422">
        <v>0</v>
      </c>
      <c r="E62" s="365"/>
      <c r="F62" s="422">
        <v>0</v>
      </c>
      <c r="G62" s="365">
        <v>0</v>
      </c>
      <c r="H62" s="422">
        <v>1312.9</v>
      </c>
      <c r="I62" s="365">
        <f>H62/$H63*100</f>
        <v>100</v>
      </c>
      <c r="J62" s="422">
        <v>0</v>
      </c>
      <c r="K62" s="365">
        <v>0</v>
      </c>
      <c r="L62" s="422">
        <v>0</v>
      </c>
      <c r="M62" s="365">
        <v>0</v>
      </c>
      <c r="N62" s="422">
        <v>0</v>
      </c>
      <c r="O62" s="365">
        <v>0</v>
      </c>
      <c r="P62" s="422">
        <v>18.5</v>
      </c>
      <c r="Q62" s="365">
        <f>P62/$P63*100</f>
        <v>100</v>
      </c>
      <c r="R62" s="422">
        <v>0</v>
      </c>
      <c r="S62" s="365">
        <v>0</v>
      </c>
      <c r="T62" s="422">
        <v>555.79999999999995</v>
      </c>
      <c r="U62" s="365">
        <f>T62/$T63*100</f>
        <v>100</v>
      </c>
      <c r="V62" s="422">
        <v>1426.2</v>
      </c>
      <c r="W62" s="365">
        <f>V62/$V63*100</f>
        <v>100</v>
      </c>
      <c r="X62" s="422">
        <v>0</v>
      </c>
      <c r="Y62" s="365">
        <v>0</v>
      </c>
      <c r="Z62" s="422">
        <v>0</v>
      </c>
      <c r="AA62" s="365">
        <v>0</v>
      </c>
      <c r="AB62" s="422">
        <v>0</v>
      </c>
      <c r="AC62" s="365"/>
      <c r="AD62" s="422">
        <v>0</v>
      </c>
      <c r="AE62" s="365">
        <v>0</v>
      </c>
      <c r="AF62" s="422">
        <v>0</v>
      </c>
      <c r="AG62" s="365">
        <v>0</v>
      </c>
      <c r="AH62" s="422">
        <v>0</v>
      </c>
      <c r="AI62" s="365">
        <v>0</v>
      </c>
      <c r="AJ62" s="419"/>
      <c r="AK62" s="419"/>
    </row>
    <row r="63" spans="1:61" ht="13.5" thickBot="1">
      <c r="A63" s="362" t="s">
        <v>156</v>
      </c>
      <c r="B63" s="422">
        <f t="shared" ref="B63:AD63" si="49">SUM(B61:B62)</f>
        <v>0</v>
      </c>
      <c r="C63" s="365">
        <f t="shared" si="49"/>
        <v>0</v>
      </c>
      <c r="D63" s="422">
        <v>0</v>
      </c>
      <c r="E63" s="365"/>
      <c r="F63" s="422">
        <f t="shared" si="49"/>
        <v>0</v>
      </c>
      <c r="G63" s="365">
        <f t="shared" si="49"/>
        <v>0</v>
      </c>
      <c r="H63" s="422">
        <f t="shared" si="49"/>
        <v>1312.9</v>
      </c>
      <c r="I63" s="365">
        <f t="shared" si="49"/>
        <v>100</v>
      </c>
      <c r="J63" s="422">
        <f t="shared" si="49"/>
        <v>0</v>
      </c>
      <c r="K63" s="365">
        <f t="shared" si="49"/>
        <v>0</v>
      </c>
      <c r="L63" s="422">
        <f>SUM(L61:L62)</f>
        <v>0</v>
      </c>
      <c r="M63" s="365">
        <f>SUM(M61:M62)</f>
        <v>0</v>
      </c>
      <c r="N63" s="422">
        <f t="shared" si="49"/>
        <v>0</v>
      </c>
      <c r="O63" s="365">
        <f t="shared" si="49"/>
        <v>0</v>
      </c>
      <c r="P63" s="422">
        <f t="shared" si="49"/>
        <v>18.5</v>
      </c>
      <c r="Q63" s="365">
        <f t="shared" si="49"/>
        <v>100</v>
      </c>
      <c r="R63" s="422">
        <f t="shared" si="49"/>
        <v>0</v>
      </c>
      <c r="S63" s="365">
        <f t="shared" si="49"/>
        <v>0</v>
      </c>
      <c r="T63" s="422">
        <f t="shared" si="49"/>
        <v>555.79999999999995</v>
      </c>
      <c r="U63" s="365">
        <f>SUM(U61:U62)</f>
        <v>100</v>
      </c>
      <c r="V63" s="422">
        <f>SUM(V61:V62)</f>
        <v>1426.2</v>
      </c>
      <c r="W63" s="365">
        <f t="shared" si="49"/>
        <v>100</v>
      </c>
      <c r="X63" s="422">
        <f t="shared" si="49"/>
        <v>0</v>
      </c>
      <c r="Y63" s="365">
        <f t="shared" si="49"/>
        <v>0</v>
      </c>
      <c r="Z63" s="422">
        <f t="shared" si="49"/>
        <v>0</v>
      </c>
      <c r="AA63" s="365">
        <f t="shared" si="49"/>
        <v>0</v>
      </c>
      <c r="AB63" s="422">
        <f t="shared" si="49"/>
        <v>0</v>
      </c>
      <c r="AC63" s="365"/>
      <c r="AD63" s="422">
        <f t="shared" si="49"/>
        <v>0</v>
      </c>
      <c r="AE63" s="365">
        <f>AE61+AE62</f>
        <v>0</v>
      </c>
      <c r="AF63" s="422">
        <f>SUM(AF61:AF62)</f>
        <v>0</v>
      </c>
      <c r="AG63" s="365">
        <f>SUM(AG61:AG62)</f>
        <v>0</v>
      </c>
      <c r="AH63" s="422">
        <f>SUM(AH61:AH62)</f>
        <v>0</v>
      </c>
      <c r="AI63" s="365">
        <f>SUM(AI61:AI62)</f>
        <v>0</v>
      </c>
      <c r="AJ63" s="419"/>
      <c r="AK63" s="419"/>
      <c r="AL63" s="419"/>
      <c r="AM63" s="338"/>
      <c r="AN63" s="519"/>
      <c r="AO63" s="338"/>
      <c r="AP63" s="519"/>
      <c r="AQ63" s="338"/>
      <c r="AR63" s="419"/>
      <c r="AS63" s="338"/>
      <c r="AT63" s="419"/>
      <c r="AU63" s="338"/>
      <c r="AV63" s="519"/>
      <c r="AW63" s="338"/>
      <c r="AX63" s="519"/>
      <c r="AY63" s="338"/>
      <c r="AZ63" s="519"/>
      <c r="BA63" s="338"/>
      <c r="BB63" s="519"/>
      <c r="BC63" s="338"/>
      <c r="BD63" s="419"/>
      <c r="BE63" s="338"/>
      <c r="BF63" s="338"/>
      <c r="BG63" s="338"/>
      <c r="BH63" s="338"/>
      <c r="BI63" s="338"/>
    </row>
    <row r="64" spans="1:61">
      <c r="A64" s="445" t="s">
        <v>181</v>
      </c>
      <c r="B64" s="423">
        <f>'FOF3'!U79</f>
        <v>26</v>
      </c>
      <c r="C64" s="453"/>
      <c r="D64" s="423">
        <v>0</v>
      </c>
      <c r="E64" s="453"/>
      <c r="F64" s="423">
        <v>0</v>
      </c>
      <c r="G64" s="453"/>
      <c r="H64" s="423">
        <v>42993</v>
      </c>
      <c r="I64" s="453"/>
      <c r="J64" s="423">
        <v>0</v>
      </c>
      <c r="K64" s="453"/>
      <c r="L64" s="423">
        <f>'FOF5'!H79</f>
        <v>0</v>
      </c>
      <c r="M64" s="453"/>
      <c r="N64" s="423">
        <f>'FOF5'!O79</f>
        <v>143</v>
      </c>
      <c r="O64" s="453"/>
      <c r="P64" s="423">
        <v>128</v>
      </c>
      <c r="Q64" s="453"/>
      <c r="R64" s="423">
        <f>'FOF5'!AG79</f>
        <v>2353</v>
      </c>
      <c r="S64" s="453"/>
      <c r="T64" s="423">
        <v>4853</v>
      </c>
      <c r="U64" s="453"/>
      <c r="V64" s="423">
        <v>25668</v>
      </c>
      <c r="W64" s="453"/>
      <c r="X64" s="423">
        <f>'FOF6'!AG39</f>
        <v>4410</v>
      </c>
      <c r="Y64" s="453"/>
      <c r="Z64" s="423">
        <f>'FOF7'!L78</f>
        <v>369</v>
      </c>
      <c r="AA64" s="453"/>
      <c r="AB64" s="423">
        <v>1</v>
      </c>
      <c r="AC64" s="453"/>
      <c r="AD64" s="423">
        <f>'FOF7'!L39</f>
        <v>22832</v>
      </c>
      <c r="AE64" s="453"/>
      <c r="AF64" s="423">
        <f>'FOF4'!C79</f>
        <v>2194</v>
      </c>
      <c r="AG64" s="453"/>
      <c r="AH64" s="423">
        <f>'FOF6'!U79</f>
        <v>19</v>
      </c>
      <c r="AI64" s="453"/>
      <c r="AJ64" s="419"/>
      <c r="AK64" s="419"/>
    </row>
    <row r="65" spans="1:57" ht="13.5" thickBot="1">
      <c r="A65" s="1427" t="s">
        <v>182</v>
      </c>
      <c r="B65" s="424">
        <f>B46/B64*1000000</f>
        <v>3.8461538461538464E-2</v>
      </c>
      <c r="C65" s="456"/>
      <c r="D65" s="424" t="e">
        <f>D46/D64*1000000</f>
        <v>#DIV/0!</v>
      </c>
      <c r="E65" s="456"/>
      <c r="F65" s="424" t="e">
        <f>F46/F64*1000000</f>
        <v>#DIV/0!</v>
      </c>
      <c r="G65" s="456"/>
      <c r="H65" s="424">
        <f>H46/H64*1000000</f>
        <v>31577.233503128416</v>
      </c>
      <c r="I65" s="456"/>
      <c r="J65" s="424" t="e">
        <f>J46/J64*1000000</f>
        <v>#DIV/0!</v>
      </c>
      <c r="K65" s="456"/>
      <c r="L65" s="424" t="e">
        <f>L46/L64*1000000</f>
        <v>#DIV/0!</v>
      </c>
      <c r="M65" s="456"/>
      <c r="N65" s="424">
        <f>N46/N64*1000000</f>
        <v>1029370.6293706293</v>
      </c>
      <c r="O65" s="456"/>
      <c r="P65" s="424">
        <f>P46/P64*1000000</f>
        <v>154687.5</v>
      </c>
      <c r="Q65" s="456"/>
      <c r="R65" s="424">
        <f>R46/R64*1000000</f>
        <v>45728.856778580535</v>
      </c>
      <c r="S65" s="456"/>
      <c r="T65" s="424">
        <f>T46/T64*1000000</f>
        <v>119266.43313414382</v>
      </c>
      <c r="U65" s="456"/>
      <c r="V65" s="424">
        <f>V46/V64*1000000</f>
        <v>58068.412030543863</v>
      </c>
      <c r="W65" s="456"/>
      <c r="X65" s="424">
        <f>X46/X64*1000000</f>
        <v>46779.365079365081</v>
      </c>
      <c r="Y65" s="456"/>
      <c r="Z65" s="424">
        <f>Z46/Z64*1000000</f>
        <v>91327.913279132787</v>
      </c>
      <c r="AA65" s="456"/>
      <c r="AB65" s="424">
        <f>AB46/AB64*1000000</f>
        <v>196799999.99999997</v>
      </c>
      <c r="AC65" s="456"/>
      <c r="AD65" s="424">
        <f>AD46/AD64*1000000</f>
        <v>40973.195515066574</v>
      </c>
      <c r="AE65" s="456"/>
      <c r="AF65" s="424">
        <f>AF46/AF64*1000000</f>
        <v>3705.5606198723794</v>
      </c>
      <c r="AG65" s="456"/>
      <c r="AH65" s="424">
        <f>AH46/AH64*1000000</f>
        <v>3812315.789473684</v>
      </c>
      <c r="AI65" s="456"/>
      <c r="AJ65" s="419"/>
      <c r="AK65" s="419"/>
    </row>
    <row r="66" spans="1:57">
      <c r="A66" s="1297"/>
      <c r="B66" s="361"/>
      <c r="C66" s="1045"/>
      <c r="D66" s="361"/>
      <c r="E66" s="1045"/>
      <c r="F66" s="361"/>
      <c r="G66" s="1045"/>
      <c r="H66" s="361"/>
      <c r="I66" s="1045"/>
      <c r="J66" s="361"/>
      <c r="K66" s="1045"/>
      <c r="L66" s="361"/>
      <c r="M66" s="1045"/>
      <c r="N66" s="361"/>
      <c r="O66" s="1045"/>
      <c r="P66" s="361"/>
      <c r="Q66" s="1045"/>
      <c r="R66" s="361"/>
      <c r="S66" s="1045"/>
      <c r="T66" s="361"/>
      <c r="U66" s="1045"/>
      <c r="V66" s="361"/>
      <c r="W66" s="1045"/>
      <c r="X66" s="361"/>
      <c r="Y66" s="1045"/>
      <c r="Z66" s="361"/>
      <c r="AA66" s="1045"/>
      <c r="AB66" s="361"/>
      <c r="AC66" s="1045"/>
      <c r="AD66" s="361"/>
      <c r="AE66" s="1045"/>
      <c r="AF66" s="419"/>
      <c r="AG66" s="419"/>
      <c r="AH66" s="419"/>
      <c r="AI66" s="419"/>
      <c r="AJ66" s="419"/>
      <c r="AK66" s="419"/>
      <c r="AL66" s="419"/>
      <c r="AM66" s="419"/>
      <c r="AN66" s="419"/>
      <c r="AO66" s="419"/>
      <c r="AP66" s="419"/>
      <c r="AQ66" s="419"/>
      <c r="AR66" s="419"/>
      <c r="AS66" s="419"/>
      <c r="AT66" s="419"/>
      <c r="AU66" s="419"/>
      <c r="AV66" s="419"/>
      <c r="AW66" s="419"/>
      <c r="AX66" s="419"/>
      <c r="AY66" s="419"/>
      <c r="AZ66" s="419"/>
      <c r="BA66" s="419"/>
      <c r="BB66" s="419"/>
      <c r="BC66" s="419"/>
      <c r="BD66" s="338"/>
      <c r="BE66" s="338"/>
    </row>
    <row r="67" spans="1:57">
      <c r="A67" s="519"/>
      <c r="B67" s="420"/>
      <c r="C67" s="1032"/>
      <c r="D67" s="420"/>
      <c r="E67" s="1032"/>
      <c r="F67" s="420"/>
      <c r="G67" s="1032"/>
      <c r="H67" s="420"/>
      <c r="I67" s="1032"/>
      <c r="J67" s="420"/>
      <c r="K67" s="1032"/>
      <c r="L67" s="420"/>
      <c r="M67" s="1032"/>
      <c r="N67" s="420"/>
      <c r="O67" s="1032"/>
      <c r="P67" s="420"/>
      <c r="Q67" s="1032"/>
      <c r="R67" s="337" t="s">
        <v>615</v>
      </c>
      <c r="S67" s="1032"/>
      <c r="T67" s="420"/>
      <c r="U67" s="1032"/>
      <c r="V67" s="420"/>
      <c r="W67" s="1032"/>
      <c r="X67" s="420"/>
      <c r="Y67" s="1032"/>
      <c r="Z67" s="420"/>
      <c r="AA67" s="1032"/>
      <c r="AB67" s="420"/>
      <c r="AC67" s="1032"/>
      <c r="AD67" s="420"/>
      <c r="AE67" s="1032"/>
      <c r="AF67" s="419"/>
      <c r="AG67" s="419"/>
      <c r="AH67" s="419"/>
      <c r="AI67" s="419"/>
      <c r="AJ67" s="419"/>
      <c r="AK67" s="419"/>
      <c r="AL67" s="419"/>
      <c r="AM67" s="419"/>
      <c r="AN67" s="419"/>
      <c r="AO67" s="419"/>
      <c r="AP67" s="419"/>
      <c r="AQ67" s="419"/>
      <c r="AR67" s="419"/>
      <c r="AS67" s="419"/>
      <c r="AT67" s="419"/>
      <c r="AU67" s="419"/>
      <c r="AV67" s="419"/>
      <c r="AW67" s="419"/>
      <c r="AX67" s="419"/>
      <c r="AY67" s="419"/>
      <c r="AZ67" s="419"/>
      <c r="BA67" s="419"/>
      <c r="BB67" s="419"/>
      <c r="BC67" s="419"/>
      <c r="BD67" s="338"/>
      <c r="BE67" s="338"/>
    </row>
    <row r="68" spans="1:57">
      <c r="A68" s="519" t="s">
        <v>1575</v>
      </c>
      <c r="B68" s="519" t="s">
        <v>1576</v>
      </c>
      <c r="C68" s="1032"/>
      <c r="D68" s="420"/>
      <c r="E68" s="1032"/>
      <c r="F68" s="420"/>
      <c r="G68" s="1032"/>
      <c r="H68" s="420"/>
      <c r="I68" s="1032"/>
      <c r="J68" s="420"/>
      <c r="K68" s="1032"/>
      <c r="L68" s="420"/>
      <c r="M68" s="1032"/>
      <c r="N68" s="420"/>
      <c r="O68" s="1032"/>
      <c r="P68" s="420"/>
      <c r="Q68" s="1032"/>
      <c r="R68" s="337">
        <v>8.2799999999999994</v>
      </c>
      <c r="S68" s="1032"/>
      <c r="T68" s="420"/>
      <c r="U68" s="1032"/>
      <c r="V68" s="420"/>
      <c r="W68" s="1032"/>
      <c r="X68" s="420"/>
      <c r="Y68" s="1032"/>
      <c r="Z68" s="420"/>
      <c r="AA68" s="1032"/>
      <c r="AB68" s="420"/>
      <c r="AC68" s="1032"/>
      <c r="AD68" s="420"/>
      <c r="AE68" s="1032"/>
      <c r="AF68" s="419"/>
      <c r="AG68" s="419"/>
      <c r="AH68" s="419"/>
      <c r="AI68" s="419"/>
      <c r="AJ68" s="419"/>
      <c r="AK68" s="419"/>
      <c r="AL68" s="419"/>
      <c r="AM68" s="419"/>
      <c r="AN68" s="419"/>
      <c r="AO68" s="419"/>
      <c r="AP68" s="419"/>
      <c r="AQ68" s="419"/>
      <c r="AR68" s="419"/>
      <c r="AS68" s="419"/>
      <c r="AT68" s="419"/>
      <c r="AU68" s="419"/>
      <c r="AV68" s="419"/>
      <c r="AW68" s="419"/>
      <c r="AX68" s="419"/>
      <c r="AY68" s="419"/>
      <c r="AZ68" s="419"/>
      <c r="BA68" s="419"/>
      <c r="BB68" s="419"/>
      <c r="BC68" s="419"/>
      <c r="BD68" s="338"/>
      <c r="BE68" s="338"/>
    </row>
    <row r="69" spans="1:57" ht="16.5" customHeight="1">
      <c r="A69" s="519"/>
      <c r="B69" s="420"/>
      <c r="C69" s="1032"/>
      <c r="D69" s="420"/>
      <c r="E69" s="1032"/>
      <c r="F69" s="420"/>
      <c r="G69" s="1032"/>
      <c r="H69" s="420"/>
      <c r="I69" s="1032"/>
      <c r="J69" s="420"/>
      <c r="K69" s="1032"/>
      <c r="L69" s="420"/>
      <c r="M69" s="1032"/>
      <c r="N69" s="420"/>
      <c r="O69" s="1032"/>
      <c r="P69" s="420"/>
      <c r="Q69" s="1032"/>
      <c r="R69" s="420"/>
      <c r="S69" s="1032"/>
      <c r="T69" s="420"/>
      <c r="U69" s="1032"/>
      <c r="V69" s="420"/>
      <c r="W69" s="1032"/>
      <c r="X69" s="420"/>
      <c r="Y69" s="1032"/>
      <c r="Z69" s="420"/>
      <c r="AA69" s="1032"/>
      <c r="AB69" s="420"/>
      <c r="AC69" s="1032"/>
      <c r="AD69" s="420"/>
      <c r="AE69" s="1032"/>
      <c r="AF69" s="338"/>
      <c r="AG69" s="338"/>
      <c r="AH69" s="338"/>
      <c r="AI69" s="338"/>
      <c r="AJ69" s="338"/>
      <c r="AK69" s="338"/>
      <c r="AL69" s="338"/>
      <c r="AM69" s="338"/>
      <c r="AN69" s="338"/>
      <c r="AO69" s="338"/>
      <c r="AP69" s="338"/>
      <c r="AQ69" s="338"/>
      <c r="AR69" s="338"/>
      <c r="AS69" s="338"/>
      <c r="AT69" s="338"/>
      <c r="AU69" s="338"/>
      <c r="AV69" s="338"/>
      <c r="AW69" s="338"/>
      <c r="AX69" s="338"/>
      <c r="AY69" s="338"/>
      <c r="AZ69" s="338"/>
      <c r="BA69" s="338"/>
      <c r="BB69" s="338"/>
      <c r="BC69" s="338"/>
      <c r="BD69" s="338"/>
      <c r="BE69" s="338"/>
    </row>
    <row r="70" spans="1:57" ht="16.5" customHeight="1">
      <c r="A70" s="519"/>
      <c r="B70" s="420"/>
      <c r="C70" s="1032"/>
      <c r="D70" s="420"/>
      <c r="E70" s="1032"/>
      <c r="F70" s="420"/>
      <c r="G70" s="1032"/>
      <c r="H70" s="420"/>
      <c r="I70" s="1032"/>
      <c r="J70" s="420"/>
      <c r="K70" s="1032"/>
      <c r="L70" s="420"/>
      <c r="M70" s="1032"/>
      <c r="N70" s="420"/>
      <c r="O70" s="1032"/>
      <c r="P70" s="420"/>
      <c r="Q70" s="1032"/>
      <c r="R70" s="420"/>
      <c r="S70" s="1032"/>
      <c r="T70" s="420"/>
      <c r="U70" s="1032"/>
      <c r="V70" s="420"/>
      <c r="W70" s="1032"/>
      <c r="X70" s="420"/>
      <c r="Y70" s="1032"/>
      <c r="Z70" s="420"/>
      <c r="AA70" s="1032"/>
      <c r="AB70" s="420"/>
      <c r="AC70" s="1032"/>
      <c r="AD70" s="420"/>
      <c r="AE70" s="1032"/>
      <c r="AF70" s="338"/>
      <c r="AG70" s="338"/>
      <c r="AH70" s="338"/>
      <c r="AI70" s="338"/>
      <c r="AJ70" s="338"/>
      <c r="AK70" s="338"/>
      <c r="AL70" s="338"/>
      <c r="AM70" s="338"/>
      <c r="AN70" s="338"/>
      <c r="AO70" s="338"/>
      <c r="AP70" s="338"/>
      <c r="AQ70" s="338"/>
      <c r="AR70" s="338"/>
      <c r="AS70" s="338"/>
      <c r="AT70" s="338"/>
      <c r="AU70" s="338"/>
      <c r="AV70" s="338"/>
      <c r="AW70" s="338"/>
      <c r="AX70" s="338"/>
      <c r="AY70" s="338"/>
      <c r="AZ70" s="338"/>
      <c r="BA70" s="338"/>
      <c r="BB70" s="338"/>
      <c r="BC70" s="338"/>
      <c r="BD70" s="338"/>
      <c r="BE70" s="338"/>
    </row>
    <row r="71" spans="1:57" ht="16.5" customHeight="1">
      <c r="A71" s="519"/>
      <c r="B71" s="420"/>
      <c r="C71" s="1032"/>
      <c r="D71" s="420"/>
      <c r="E71" s="1032"/>
      <c r="F71" s="420"/>
      <c r="G71" s="1032"/>
      <c r="H71" s="420"/>
      <c r="I71" s="1032"/>
      <c r="J71" s="420"/>
      <c r="K71" s="1032"/>
      <c r="L71" s="420"/>
      <c r="M71" s="1032"/>
      <c r="N71" s="420"/>
      <c r="O71" s="1032"/>
      <c r="P71" s="420"/>
      <c r="Q71" s="1032"/>
      <c r="R71" s="420"/>
      <c r="S71" s="1032"/>
      <c r="T71" s="420"/>
      <c r="U71" s="1032"/>
      <c r="V71" s="420"/>
      <c r="W71" s="1032"/>
      <c r="X71" s="420"/>
      <c r="Y71" s="1032"/>
      <c r="Z71" s="420"/>
      <c r="AA71" s="1032"/>
      <c r="AB71" s="420"/>
      <c r="AC71" s="1032"/>
      <c r="AD71" s="420"/>
      <c r="AE71" s="1032"/>
      <c r="AF71" s="338"/>
      <c r="AG71" s="338"/>
      <c r="AH71" s="338"/>
      <c r="AI71" s="338"/>
      <c r="AJ71" s="338"/>
      <c r="AK71" s="338"/>
      <c r="AL71" s="338"/>
      <c r="AM71" s="338"/>
      <c r="AN71" s="338"/>
      <c r="AO71" s="338"/>
      <c r="AP71" s="338"/>
      <c r="AQ71" s="338"/>
      <c r="AR71" s="338"/>
      <c r="AS71" s="338"/>
      <c r="AT71" s="338"/>
      <c r="AU71" s="338"/>
      <c r="AV71" s="338"/>
      <c r="AW71" s="338"/>
      <c r="AX71" s="338"/>
      <c r="AY71" s="338"/>
      <c r="AZ71" s="338"/>
      <c r="BA71" s="338"/>
      <c r="BB71" s="338"/>
      <c r="BC71" s="338"/>
      <c r="BD71" s="338"/>
      <c r="BE71" s="338"/>
    </row>
    <row r="72" spans="1:57">
      <c r="A72" s="519"/>
      <c r="B72" s="420"/>
      <c r="C72" s="1032"/>
      <c r="D72" s="420"/>
      <c r="E72" s="1032"/>
      <c r="F72" s="420"/>
      <c r="G72" s="1032"/>
      <c r="H72" s="420"/>
      <c r="I72" s="1032"/>
      <c r="J72" s="420"/>
      <c r="K72" s="1032"/>
      <c r="L72" s="420"/>
      <c r="M72" s="1032"/>
      <c r="N72" s="420"/>
      <c r="O72" s="1032"/>
      <c r="P72" s="420"/>
      <c r="Q72" s="1032"/>
      <c r="R72" s="420"/>
      <c r="S72" s="1032"/>
      <c r="T72" s="420"/>
      <c r="U72" s="1032"/>
      <c r="V72" s="420"/>
      <c r="W72" s="1032"/>
      <c r="X72" s="420"/>
      <c r="Y72" s="1032"/>
      <c r="Z72" s="420"/>
      <c r="AA72" s="1032"/>
      <c r="AB72" s="420"/>
      <c r="AC72" s="1032"/>
      <c r="AD72" s="420"/>
      <c r="AE72" s="1032"/>
      <c r="AF72" s="338"/>
      <c r="AG72" s="338"/>
      <c r="AH72" s="338"/>
      <c r="AI72" s="338"/>
      <c r="AJ72" s="338"/>
      <c r="AK72" s="338"/>
      <c r="AL72" s="338"/>
      <c r="AM72" s="338"/>
      <c r="AN72" s="338"/>
      <c r="AO72" s="338"/>
      <c r="AP72" s="338"/>
      <c r="AQ72" s="338"/>
      <c r="AR72" s="338"/>
      <c r="AS72" s="338"/>
      <c r="AT72" s="338"/>
      <c r="AU72" s="338"/>
      <c r="AV72" s="338"/>
      <c r="AW72" s="338"/>
      <c r="AX72" s="338"/>
      <c r="AY72" s="338"/>
      <c r="AZ72" s="338"/>
      <c r="BA72" s="338"/>
      <c r="BB72" s="338"/>
      <c r="BC72" s="338"/>
      <c r="BD72" s="338"/>
      <c r="BE72" s="338"/>
    </row>
    <row r="73" spans="1:57" ht="16.5" customHeight="1">
      <c r="A73" s="336"/>
      <c r="B73" s="420"/>
      <c r="C73" s="1032"/>
      <c r="D73" s="420"/>
      <c r="E73" s="1032"/>
      <c r="F73" s="420"/>
      <c r="G73" s="1032"/>
      <c r="H73" s="420"/>
      <c r="I73" s="1032"/>
      <c r="J73" s="420"/>
      <c r="K73" s="1032"/>
      <c r="L73" s="420"/>
      <c r="M73" s="1032"/>
      <c r="N73" s="420"/>
      <c r="O73" s="1032"/>
      <c r="P73" s="420"/>
      <c r="Q73" s="1032"/>
      <c r="R73" s="420"/>
      <c r="S73" s="1032"/>
      <c r="T73" s="420"/>
      <c r="U73" s="1032"/>
      <c r="V73" s="420"/>
      <c r="W73" s="1032"/>
      <c r="X73" s="420"/>
      <c r="Y73" s="1032"/>
      <c r="Z73" s="420"/>
      <c r="AA73" s="1032"/>
      <c r="AB73" s="420"/>
      <c r="AC73" s="1032"/>
      <c r="AD73" s="420"/>
      <c r="AE73" s="1032"/>
      <c r="AF73" s="338"/>
      <c r="AG73" s="338"/>
      <c r="AH73" s="338"/>
      <c r="AI73" s="338"/>
      <c r="AJ73" s="338"/>
      <c r="AK73" s="338"/>
      <c r="AL73" s="338"/>
      <c r="AM73" s="338"/>
      <c r="AN73" s="338"/>
      <c r="AO73" s="338"/>
      <c r="AP73" s="338"/>
      <c r="AQ73" s="338"/>
      <c r="AR73" s="338"/>
      <c r="AS73" s="338"/>
      <c r="AT73" s="338"/>
      <c r="AU73" s="338"/>
      <c r="AV73" s="338"/>
      <c r="AW73" s="338"/>
      <c r="AX73" s="338"/>
      <c r="AY73" s="338"/>
      <c r="AZ73" s="338"/>
      <c r="BA73" s="338"/>
      <c r="BB73" s="338"/>
      <c r="BC73" s="338"/>
      <c r="BD73" s="338"/>
      <c r="BE73" s="338"/>
    </row>
    <row r="74" spans="1:57" ht="16.5" customHeight="1">
      <c r="A74" s="336"/>
      <c r="B74" s="420"/>
      <c r="C74" s="1032"/>
      <c r="D74" s="420"/>
      <c r="E74" s="1032"/>
      <c r="F74" s="420"/>
      <c r="G74" s="1032"/>
      <c r="H74" s="420"/>
      <c r="I74" s="1032"/>
      <c r="J74" s="420"/>
      <c r="K74" s="1032"/>
      <c r="L74" s="420"/>
      <c r="M74" s="1032"/>
      <c r="N74" s="420"/>
      <c r="O74" s="1032"/>
      <c r="P74" s="420"/>
      <c r="Q74" s="1032"/>
      <c r="R74" s="420"/>
      <c r="S74" s="1032"/>
      <c r="T74" s="420"/>
      <c r="U74" s="1032"/>
      <c r="V74" s="420"/>
      <c r="W74" s="1032"/>
      <c r="X74" s="420"/>
      <c r="Y74" s="1032"/>
      <c r="Z74" s="420"/>
      <c r="AA74" s="1032"/>
      <c r="AB74" s="420"/>
      <c r="AC74" s="1032"/>
      <c r="AD74" s="420"/>
      <c r="AE74" s="1032"/>
      <c r="AF74" s="338"/>
      <c r="AG74" s="338"/>
      <c r="AH74" s="338"/>
      <c r="AI74" s="338"/>
      <c r="AJ74" s="338"/>
      <c r="AK74" s="338"/>
      <c r="AL74" s="338"/>
      <c r="AM74" s="338"/>
      <c r="AN74" s="338"/>
      <c r="AO74" s="338"/>
      <c r="AP74" s="338"/>
      <c r="AQ74" s="338"/>
      <c r="AR74" s="338"/>
      <c r="AS74" s="338"/>
      <c r="AT74" s="338"/>
      <c r="AU74" s="338"/>
      <c r="AV74" s="338"/>
      <c r="AW74" s="338"/>
      <c r="AX74" s="338"/>
      <c r="AY74" s="338"/>
      <c r="AZ74" s="338"/>
      <c r="BA74" s="338"/>
      <c r="BB74" s="338"/>
      <c r="BC74" s="338"/>
      <c r="BD74" s="338"/>
      <c r="BE74" s="338"/>
    </row>
    <row r="75" spans="1:57">
      <c r="A75" s="336"/>
      <c r="B75" s="420"/>
      <c r="C75" s="1032"/>
      <c r="D75" s="420"/>
      <c r="E75" s="1032"/>
      <c r="F75" s="420"/>
      <c r="G75" s="1032"/>
      <c r="H75" s="420"/>
      <c r="I75" s="1032"/>
      <c r="J75" s="420"/>
      <c r="K75" s="1032"/>
      <c r="L75" s="420"/>
      <c r="M75" s="1032"/>
      <c r="N75" s="420"/>
      <c r="O75" s="1032"/>
      <c r="P75" s="420"/>
      <c r="Q75" s="1032"/>
      <c r="R75" s="420"/>
      <c r="S75" s="1032"/>
      <c r="T75" s="420"/>
      <c r="U75" s="1032"/>
      <c r="V75" s="420"/>
      <c r="W75" s="1032"/>
      <c r="X75" s="420"/>
      <c r="Y75" s="1032"/>
      <c r="Z75" s="420"/>
      <c r="AA75" s="1032"/>
      <c r="AB75" s="420"/>
      <c r="AC75" s="1032"/>
      <c r="AD75" s="420"/>
      <c r="AE75" s="1032"/>
    </row>
    <row r="76" spans="1:57">
      <c r="A76" s="338"/>
      <c r="B76" s="420"/>
      <c r="C76" s="1032"/>
      <c r="D76" s="420"/>
      <c r="E76" s="1032"/>
      <c r="F76" s="420"/>
      <c r="G76" s="1032"/>
      <c r="H76" s="420"/>
      <c r="I76" s="1032"/>
      <c r="J76" s="420"/>
      <c r="K76" s="1032"/>
      <c r="L76" s="420"/>
      <c r="M76" s="1032"/>
      <c r="N76" s="420"/>
      <c r="O76" s="1032"/>
      <c r="P76" s="420"/>
      <c r="Q76" s="1032"/>
      <c r="R76" s="420"/>
      <c r="S76" s="1032"/>
      <c r="T76" s="420"/>
      <c r="U76" s="1032"/>
      <c r="V76" s="420"/>
      <c r="W76" s="1032"/>
      <c r="X76" s="420"/>
      <c r="Y76" s="1032"/>
      <c r="Z76" s="420"/>
      <c r="AA76" s="1032"/>
      <c r="AB76" s="420"/>
      <c r="AC76" s="1032"/>
      <c r="AD76" s="420"/>
      <c r="AE76" s="1032"/>
    </row>
    <row r="77" spans="1:57">
      <c r="A77" s="338"/>
      <c r="B77" s="1035"/>
      <c r="C77" s="1032"/>
      <c r="D77" s="1035"/>
      <c r="E77" s="1032"/>
      <c r="F77" s="1035"/>
      <c r="G77" s="1032"/>
      <c r="H77" s="1035"/>
      <c r="I77" s="1032"/>
      <c r="J77" s="1035"/>
      <c r="K77" s="1032"/>
      <c r="L77" s="1035"/>
      <c r="M77" s="1032"/>
      <c r="N77" s="1035"/>
      <c r="O77" s="1032"/>
      <c r="P77" s="1035"/>
      <c r="Q77" s="1032"/>
      <c r="R77" s="1035"/>
      <c r="S77" s="1032"/>
      <c r="T77" s="1035"/>
      <c r="U77" s="1032"/>
      <c r="V77" s="1035"/>
      <c r="W77" s="1032"/>
      <c r="X77" s="1035"/>
      <c r="Y77" s="1032"/>
      <c r="Z77" s="1035"/>
      <c r="AA77" s="1032"/>
      <c r="AB77" s="1035"/>
      <c r="AC77" s="1032"/>
      <c r="AD77" s="1035"/>
      <c r="AE77" s="1032"/>
    </row>
    <row r="78" spans="1:57">
      <c r="A78" s="338"/>
      <c r="B78" s="1035"/>
      <c r="C78" s="1032"/>
      <c r="D78" s="1035"/>
      <c r="E78" s="1032"/>
      <c r="F78" s="1035"/>
      <c r="G78" s="1032"/>
      <c r="H78" s="1035"/>
      <c r="I78" s="1032"/>
      <c r="J78" s="1035"/>
      <c r="K78" s="1032"/>
      <c r="L78" s="1035"/>
      <c r="M78" s="1032"/>
      <c r="N78" s="1035"/>
      <c r="O78" s="1032"/>
      <c r="P78" s="1035"/>
      <c r="Q78" s="1032"/>
      <c r="R78" s="1035"/>
      <c r="S78" s="1032"/>
      <c r="T78" s="1035"/>
      <c r="U78" s="1032"/>
      <c r="V78" s="1035"/>
      <c r="W78" s="1032"/>
      <c r="X78" s="1035"/>
      <c r="Y78" s="1032"/>
      <c r="Z78" s="1035"/>
      <c r="AA78" s="1032"/>
      <c r="AB78" s="1035"/>
      <c r="AC78" s="1032"/>
      <c r="AD78" s="1035"/>
      <c r="AE78" s="1032"/>
    </row>
    <row r="82" spans="24:24">
      <c r="X82" s="337" t="s">
        <v>2</v>
      </c>
    </row>
  </sheetData>
  <sheetProtection password="DF1A" sheet="1" objects="1" scenarios="1"/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>&amp;CASSOCIATION OF COLLECTIVE INVESTMENTS
QUARTERLY REPORT</oddHeader>
    <oddFooter>&amp;LNote: The figures for Funds Funds are shown for information purposes only. Please refer to the Funds of Funds page for detailed portfolio information.&amp;RPAGE 48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J64"/>
  <sheetViews>
    <sheetView workbookViewId="0" xr3:uid="{1C1D64BF-3226-51C6-8735-1F62BF7B24A9}"/>
  </sheetViews>
  <sheetFormatPr defaultRowHeight="12.75"/>
  <cols>
    <col min="1" max="1" width="28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85546875" customWidth="1"/>
    <col min="7" max="7" width="4.7109375" customWidth="1"/>
    <col min="8" max="8" width="12.7109375" customWidth="1"/>
    <col min="9" max="9" width="4.85546875" customWidth="1"/>
    <col min="10" max="10" width="11.5703125" customWidth="1"/>
    <col min="11" max="11" width="5.7109375" customWidth="1"/>
  </cols>
  <sheetData>
    <row r="1" spans="1:9">
      <c r="A1" s="336" t="s">
        <v>1577</v>
      </c>
      <c r="B1" s="337"/>
      <c r="C1" s="337"/>
      <c r="D1" s="337"/>
      <c r="E1" s="337"/>
    </row>
    <row r="2" spans="1:9">
      <c r="A2" s="338"/>
      <c r="B2" s="337"/>
      <c r="C2" s="337"/>
      <c r="D2" s="337"/>
      <c r="E2" s="337"/>
    </row>
    <row r="3" spans="1:9">
      <c r="A3" s="416" t="s">
        <v>310</v>
      </c>
      <c r="B3" s="439" t="s">
        <v>78</v>
      </c>
      <c r="C3" s="438"/>
      <c r="D3" s="502" t="s">
        <v>589</v>
      </c>
      <c r="E3" s="448"/>
      <c r="F3" s="439" t="s">
        <v>484</v>
      </c>
      <c r="G3" s="448"/>
      <c r="H3" s="439" t="s">
        <v>509</v>
      </c>
      <c r="I3" s="448"/>
    </row>
    <row r="4" spans="1:9">
      <c r="A4" s="436"/>
      <c r="B4" s="442"/>
      <c r="C4" s="443"/>
      <c r="D4" s="485" t="s">
        <v>1578</v>
      </c>
      <c r="E4" s="449"/>
      <c r="F4" s="442" t="s">
        <v>1579</v>
      </c>
      <c r="G4" s="449"/>
      <c r="H4" s="442" t="s">
        <v>1580</v>
      </c>
      <c r="I4" s="449"/>
    </row>
    <row r="5" spans="1:9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</row>
    <row r="6" spans="1:9">
      <c r="A6" s="348" t="s">
        <v>117</v>
      </c>
      <c r="B6" s="337"/>
      <c r="C6" s="349"/>
      <c r="D6" s="337"/>
      <c r="E6" s="366"/>
      <c r="F6" s="337"/>
      <c r="G6" s="366"/>
      <c r="H6" s="337"/>
      <c r="I6" s="366"/>
    </row>
    <row r="7" spans="1:9">
      <c r="A7" s="348" t="s">
        <v>204</v>
      </c>
      <c r="B7" s="421">
        <f t="shared" ref="B7:B12" si="0">+D7+F7+H7</f>
        <v>178.50081800000001</v>
      </c>
      <c r="C7" s="366">
        <f t="shared" ref="C7:C12" si="1">B7/$B$13*100</f>
        <v>86.742798730892105</v>
      </c>
      <c r="D7" s="337">
        <v>178.50081800000001</v>
      </c>
      <c r="E7" s="366">
        <f t="shared" ref="E7:E12" si="2">D7/$D$13*100</f>
        <v>93.858034111523466</v>
      </c>
      <c r="F7" s="337">
        <v>0</v>
      </c>
      <c r="G7" s="366">
        <f t="shared" ref="G7:G12" si="3">F7/$F$13*100</f>
        <v>0</v>
      </c>
      <c r="H7" s="337">
        <v>0</v>
      </c>
      <c r="I7" s="366">
        <f t="shared" ref="I7:I12" si="4">H7/$H$13*100</f>
        <v>0</v>
      </c>
    </row>
    <row r="8" spans="1:9">
      <c r="A8" s="350" t="s">
        <v>205</v>
      </c>
      <c r="B8" s="421">
        <f t="shared" si="0"/>
        <v>24.903600000000001</v>
      </c>
      <c r="C8" s="366">
        <f t="shared" si="1"/>
        <v>12.101949933219043</v>
      </c>
      <c r="D8" s="337">
        <v>9.6036000000000001</v>
      </c>
      <c r="E8" s="366">
        <f t="shared" si="2"/>
        <v>5.0496968388874652</v>
      </c>
      <c r="F8" s="337">
        <v>14.3</v>
      </c>
      <c r="G8" s="366">
        <f t="shared" si="3"/>
        <v>97.945205479452056</v>
      </c>
      <c r="H8" s="337">
        <v>1</v>
      </c>
      <c r="I8" s="366">
        <f t="shared" si="4"/>
        <v>100</v>
      </c>
    </row>
    <row r="9" spans="1:9">
      <c r="A9" s="351" t="s">
        <v>206</v>
      </c>
      <c r="B9" s="421">
        <f t="shared" si="0"/>
        <v>-0.4</v>
      </c>
      <c r="C9" s="366">
        <f t="shared" si="1"/>
        <v>-0.19438073103035775</v>
      </c>
      <c r="D9" s="337">
        <v>0</v>
      </c>
      <c r="E9" s="366">
        <f t="shared" si="2"/>
        <v>0</v>
      </c>
      <c r="F9" s="337">
        <v>-0.4</v>
      </c>
      <c r="G9" s="366">
        <f t="shared" si="3"/>
        <v>-2.7397260273972606</v>
      </c>
      <c r="H9" s="337">
        <v>0</v>
      </c>
      <c r="I9" s="366">
        <f t="shared" si="4"/>
        <v>0</v>
      </c>
    </row>
    <row r="10" spans="1:9">
      <c r="A10" s="352" t="s">
        <v>207</v>
      </c>
      <c r="B10" s="421">
        <f t="shared" si="0"/>
        <v>0</v>
      </c>
      <c r="C10" s="366">
        <f t="shared" si="1"/>
        <v>0</v>
      </c>
      <c r="D10" s="337">
        <v>0</v>
      </c>
      <c r="E10" s="366">
        <f t="shared" si="2"/>
        <v>0</v>
      </c>
      <c r="F10" s="337">
        <v>0</v>
      </c>
      <c r="G10" s="366">
        <f t="shared" si="3"/>
        <v>0</v>
      </c>
      <c r="H10" s="337">
        <v>0</v>
      </c>
      <c r="I10" s="366">
        <f t="shared" si="4"/>
        <v>0</v>
      </c>
    </row>
    <row r="11" spans="1:9">
      <c r="A11" s="353" t="s">
        <v>316</v>
      </c>
      <c r="B11" s="421">
        <f t="shared" si="0"/>
        <v>2.077296</v>
      </c>
      <c r="C11" s="366">
        <f t="shared" si="1"/>
        <v>1.0094657876160951</v>
      </c>
      <c r="D11" s="337">
        <v>2.077296</v>
      </c>
      <c r="E11" s="366">
        <f t="shared" si="2"/>
        <v>1.0922690495890683</v>
      </c>
      <c r="F11" s="337">
        <v>0</v>
      </c>
      <c r="G11" s="366">
        <f t="shared" si="3"/>
        <v>0</v>
      </c>
      <c r="H11" s="337">
        <v>0</v>
      </c>
      <c r="I11" s="366">
        <f t="shared" si="4"/>
        <v>0</v>
      </c>
    </row>
    <row r="12" spans="1:9" ht="13.5" thickBot="1">
      <c r="A12" s="457" t="s">
        <v>315</v>
      </c>
      <c r="B12" s="421">
        <f t="shared" si="0"/>
        <v>0.7</v>
      </c>
      <c r="C12" s="366">
        <f t="shared" si="1"/>
        <v>0.34016627930312604</v>
      </c>
      <c r="D12" s="337">
        <v>0</v>
      </c>
      <c r="E12" s="366">
        <f t="shared" si="2"/>
        <v>0</v>
      </c>
      <c r="F12" s="337">
        <v>0.7</v>
      </c>
      <c r="G12" s="366">
        <f t="shared" si="3"/>
        <v>4.7945205479452051</v>
      </c>
      <c r="H12" s="337">
        <v>0</v>
      </c>
      <c r="I12" s="366">
        <f t="shared" si="4"/>
        <v>0</v>
      </c>
    </row>
    <row r="13" spans="1:9" ht="13.5" thickBot="1">
      <c r="A13" s="362" t="s">
        <v>123</v>
      </c>
      <c r="B13" s="355">
        <f t="shared" ref="B13:G13" si="5">SUM(B7:B12)</f>
        <v>205.78171399999999</v>
      </c>
      <c r="C13" s="365">
        <f t="shared" si="5"/>
        <v>100</v>
      </c>
      <c r="D13" s="356">
        <f>SUM(D7:D12)</f>
        <v>190.181714</v>
      </c>
      <c r="E13" s="365">
        <f t="shared" si="5"/>
        <v>100</v>
      </c>
      <c r="F13" s="356">
        <f>SUM(F7:F12)</f>
        <v>14.6</v>
      </c>
      <c r="G13" s="365">
        <f t="shared" si="5"/>
        <v>100</v>
      </c>
      <c r="H13" s="356">
        <f>SUM(H7:H12)</f>
        <v>1</v>
      </c>
      <c r="I13" s="365">
        <f>SUM(I7:I12)</f>
        <v>100</v>
      </c>
    </row>
    <row r="14" spans="1:9">
      <c r="A14" s="418" t="s">
        <v>125</v>
      </c>
      <c r="B14" s="337"/>
      <c r="C14" s="366"/>
      <c r="D14" s="421"/>
      <c r="E14" s="366"/>
      <c r="F14" s="421"/>
      <c r="G14" s="366"/>
      <c r="H14" s="421"/>
      <c r="I14" s="366"/>
    </row>
    <row r="15" spans="1:9">
      <c r="A15" s="351" t="s">
        <v>127</v>
      </c>
      <c r="B15" s="421">
        <f t="shared" ref="B15:B27" si="6">+D15+F15+H15</f>
        <v>0</v>
      </c>
      <c r="C15" s="425">
        <f>B15/$B$30*100</f>
        <v>0</v>
      </c>
      <c r="D15" s="420">
        <v>0</v>
      </c>
      <c r="E15" s="425">
        <f>D15/$D$30*100</f>
        <v>0</v>
      </c>
      <c r="F15" s="420">
        <v>0</v>
      </c>
      <c r="G15" s="425">
        <f t="shared" ref="G15:G27" si="7">F15/$F$30*100</f>
        <v>0</v>
      </c>
      <c r="H15" s="420">
        <v>0</v>
      </c>
      <c r="I15" s="425">
        <f>H15/$H$30*100</f>
        <v>0</v>
      </c>
    </row>
    <row r="16" spans="1:9">
      <c r="A16" s="351" t="s">
        <v>129</v>
      </c>
      <c r="B16" s="421">
        <f t="shared" si="6"/>
        <v>0</v>
      </c>
      <c r="C16" s="425">
        <f t="shared" ref="C16:C27" si="8">B16/$B$30*100</f>
        <v>0</v>
      </c>
      <c r="D16" s="420">
        <v>0</v>
      </c>
      <c r="E16" s="425">
        <f t="shared" ref="E16:E27" si="9">D16/$D$30*100</f>
        <v>0</v>
      </c>
      <c r="F16" s="420">
        <v>0</v>
      </c>
      <c r="G16" s="425">
        <f t="shared" si="7"/>
        <v>0</v>
      </c>
      <c r="H16" s="420">
        <v>0</v>
      </c>
      <c r="I16" s="425">
        <f t="shared" ref="I16:I27" si="10">H16/$H$30*100</f>
        <v>0</v>
      </c>
    </row>
    <row r="17" spans="1:9">
      <c r="A17" s="351" t="s">
        <v>130</v>
      </c>
      <c r="B17" s="421">
        <f t="shared" si="6"/>
        <v>0</v>
      </c>
      <c r="C17" s="425">
        <f t="shared" si="8"/>
        <v>0</v>
      </c>
      <c r="D17" s="420">
        <v>0</v>
      </c>
      <c r="E17" s="425">
        <f t="shared" si="9"/>
        <v>0</v>
      </c>
      <c r="F17" s="420">
        <v>0</v>
      </c>
      <c r="G17" s="425">
        <f t="shared" si="7"/>
        <v>0</v>
      </c>
      <c r="H17" s="420">
        <v>0</v>
      </c>
      <c r="I17" s="425">
        <f t="shared" si="10"/>
        <v>0</v>
      </c>
    </row>
    <row r="18" spans="1:9">
      <c r="A18" s="351" t="s">
        <v>284</v>
      </c>
      <c r="B18" s="421">
        <f t="shared" si="6"/>
        <v>0</v>
      </c>
      <c r="C18" s="425">
        <f t="shared" si="8"/>
        <v>0</v>
      </c>
      <c r="D18" s="420">
        <v>0</v>
      </c>
      <c r="E18" s="425">
        <f t="shared" si="9"/>
        <v>0</v>
      </c>
      <c r="F18" s="420">
        <v>0</v>
      </c>
      <c r="G18" s="425">
        <f t="shared" si="7"/>
        <v>0</v>
      </c>
      <c r="H18" s="420">
        <v>0</v>
      </c>
      <c r="I18" s="425">
        <f t="shared" si="10"/>
        <v>0</v>
      </c>
    </row>
    <row r="19" spans="1:9">
      <c r="A19" s="351" t="s">
        <v>285</v>
      </c>
      <c r="B19" s="421">
        <f t="shared" si="6"/>
        <v>0</v>
      </c>
      <c r="C19" s="425">
        <f t="shared" si="8"/>
        <v>0</v>
      </c>
      <c r="D19" s="420">
        <v>0</v>
      </c>
      <c r="E19" s="425">
        <f t="shared" si="9"/>
        <v>0</v>
      </c>
      <c r="F19" s="420">
        <v>0</v>
      </c>
      <c r="G19" s="425">
        <f t="shared" si="7"/>
        <v>0</v>
      </c>
      <c r="H19" s="420">
        <v>0</v>
      </c>
      <c r="I19" s="425">
        <f t="shared" si="10"/>
        <v>0</v>
      </c>
    </row>
    <row r="20" spans="1:9">
      <c r="A20" s="351" t="s">
        <v>136</v>
      </c>
      <c r="B20" s="421">
        <f t="shared" si="6"/>
        <v>0</v>
      </c>
      <c r="C20" s="425">
        <f t="shared" si="8"/>
        <v>0</v>
      </c>
      <c r="D20" s="420">
        <v>0</v>
      </c>
      <c r="E20" s="425">
        <f t="shared" si="9"/>
        <v>0</v>
      </c>
      <c r="F20" s="420">
        <v>0</v>
      </c>
      <c r="G20" s="425">
        <f t="shared" si="7"/>
        <v>0</v>
      </c>
      <c r="H20" s="420">
        <v>0</v>
      </c>
      <c r="I20" s="425">
        <f t="shared" si="10"/>
        <v>0</v>
      </c>
    </row>
    <row r="21" spans="1:9">
      <c r="A21" s="351" t="s">
        <v>138</v>
      </c>
      <c r="B21" s="421">
        <f t="shared" si="6"/>
        <v>0</v>
      </c>
      <c r="C21" s="425">
        <f t="shared" si="8"/>
        <v>0</v>
      </c>
      <c r="D21" s="420">
        <v>0</v>
      </c>
      <c r="E21" s="425">
        <f t="shared" si="9"/>
        <v>0</v>
      </c>
      <c r="F21" s="420">
        <v>0</v>
      </c>
      <c r="G21" s="425">
        <f t="shared" si="7"/>
        <v>0</v>
      </c>
      <c r="H21" s="420">
        <v>0</v>
      </c>
      <c r="I21" s="425">
        <f t="shared" si="10"/>
        <v>0</v>
      </c>
    </row>
    <row r="22" spans="1:9">
      <c r="A22" s="351" t="s">
        <v>140</v>
      </c>
      <c r="B22" s="421">
        <f t="shared" si="6"/>
        <v>0</v>
      </c>
      <c r="C22" s="425">
        <f t="shared" si="8"/>
        <v>0</v>
      </c>
      <c r="D22" s="420">
        <v>0</v>
      </c>
      <c r="E22" s="425">
        <f t="shared" si="9"/>
        <v>0</v>
      </c>
      <c r="F22" s="420">
        <v>0</v>
      </c>
      <c r="G22" s="425">
        <f t="shared" si="7"/>
        <v>0</v>
      </c>
      <c r="H22" s="420">
        <v>0</v>
      </c>
      <c r="I22" s="425">
        <f t="shared" si="10"/>
        <v>0</v>
      </c>
    </row>
    <row r="23" spans="1:9">
      <c r="A23" s="351" t="s">
        <v>142</v>
      </c>
      <c r="B23" s="421">
        <f t="shared" si="6"/>
        <v>1</v>
      </c>
      <c r="C23" s="425">
        <f t="shared" si="8"/>
        <v>0.51599587203302377</v>
      </c>
      <c r="D23" s="420">
        <v>0</v>
      </c>
      <c r="E23" s="425">
        <f t="shared" si="9"/>
        <v>0</v>
      </c>
      <c r="F23" s="420">
        <v>0</v>
      </c>
      <c r="G23" s="425">
        <f t="shared" si="7"/>
        <v>0</v>
      </c>
      <c r="H23" s="420">
        <v>1</v>
      </c>
      <c r="I23" s="425">
        <f t="shared" si="10"/>
        <v>100</v>
      </c>
    </row>
    <row r="24" spans="1:9">
      <c r="A24" s="351" t="s">
        <v>144</v>
      </c>
      <c r="B24" s="421">
        <f t="shared" si="6"/>
        <v>0</v>
      </c>
      <c r="C24" s="425">
        <f t="shared" si="8"/>
        <v>0</v>
      </c>
      <c r="D24" s="420">
        <v>0</v>
      </c>
      <c r="E24" s="425">
        <f t="shared" si="9"/>
        <v>0</v>
      </c>
      <c r="F24" s="420">
        <v>0</v>
      </c>
      <c r="G24" s="425">
        <f t="shared" si="7"/>
        <v>0</v>
      </c>
      <c r="H24" s="420">
        <v>0</v>
      </c>
      <c r="I24" s="425">
        <f t="shared" si="10"/>
        <v>0</v>
      </c>
    </row>
    <row r="25" spans="1:9">
      <c r="A25" s="351" t="s">
        <v>146</v>
      </c>
      <c r="B25" s="421">
        <f t="shared" si="6"/>
        <v>0</v>
      </c>
      <c r="C25" s="425">
        <f t="shared" si="8"/>
        <v>0</v>
      </c>
      <c r="D25" s="420">
        <v>0</v>
      </c>
      <c r="E25" s="425">
        <f t="shared" si="9"/>
        <v>0</v>
      </c>
      <c r="F25" s="420">
        <v>0</v>
      </c>
      <c r="G25" s="425">
        <f t="shared" si="7"/>
        <v>0</v>
      </c>
      <c r="H25" s="420">
        <v>0</v>
      </c>
      <c r="I25" s="425">
        <f t="shared" si="10"/>
        <v>0</v>
      </c>
    </row>
    <row r="26" spans="1:9">
      <c r="A26" s="351" t="s">
        <v>148</v>
      </c>
      <c r="B26" s="421">
        <f t="shared" si="6"/>
        <v>0</v>
      </c>
      <c r="C26" s="425">
        <f t="shared" si="8"/>
        <v>0</v>
      </c>
      <c r="D26" s="420">
        <v>0</v>
      </c>
      <c r="E26" s="425">
        <f t="shared" si="9"/>
        <v>0</v>
      </c>
      <c r="F26" s="420">
        <v>0</v>
      </c>
      <c r="G26" s="425">
        <f t="shared" si="7"/>
        <v>0</v>
      </c>
      <c r="H26" s="420">
        <v>0</v>
      </c>
      <c r="I26" s="425">
        <f t="shared" si="10"/>
        <v>0</v>
      </c>
    </row>
    <row r="27" spans="1:9" ht="13.5" thickBot="1">
      <c r="A27" s="351" t="s">
        <v>150</v>
      </c>
      <c r="B27" s="421">
        <f t="shared" si="6"/>
        <v>0</v>
      </c>
      <c r="C27" s="425">
        <f t="shared" si="8"/>
        <v>0</v>
      </c>
      <c r="D27" s="420">
        <v>0</v>
      </c>
      <c r="E27" s="425">
        <f t="shared" si="9"/>
        <v>0</v>
      </c>
      <c r="F27" s="420">
        <v>0</v>
      </c>
      <c r="G27" s="425">
        <f t="shared" si="7"/>
        <v>0</v>
      </c>
      <c r="H27" s="420">
        <v>0</v>
      </c>
      <c r="I27" s="425">
        <f t="shared" si="10"/>
        <v>0</v>
      </c>
    </row>
    <row r="28" spans="1:9" ht="13.5" thickBot="1">
      <c r="A28" s="362" t="s">
        <v>152</v>
      </c>
      <c r="B28" s="355">
        <f t="shared" ref="B28:G28" si="11">SUM(B15:B27)</f>
        <v>1</v>
      </c>
      <c r="C28" s="426">
        <f t="shared" si="11"/>
        <v>0.51599587203302377</v>
      </c>
      <c r="D28" s="422">
        <f t="shared" si="11"/>
        <v>0</v>
      </c>
      <c r="E28" s="365">
        <f t="shared" si="11"/>
        <v>0</v>
      </c>
      <c r="F28" s="422">
        <f t="shared" si="11"/>
        <v>0</v>
      </c>
      <c r="G28" s="365">
        <f t="shared" si="11"/>
        <v>0</v>
      </c>
      <c r="H28" s="422">
        <f>SUM(H15:H27)</f>
        <v>1</v>
      </c>
      <c r="I28" s="365">
        <f>SUM(I15:I27)</f>
        <v>100</v>
      </c>
    </row>
    <row r="29" spans="1:9" s="145" customFormat="1" ht="13.5" thickBot="1">
      <c r="A29" s="362" t="s">
        <v>154</v>
      </c>
      <c r="B29" s="421">
        <f>+D29+F29+H29</f>
        <v>192.8</v>
      </c>
      <c r="C29" s="426">
        <f>B29/B30*100</f>
        <v>99.484004127966969</v>
      </c>
      <c r="D29" s="422">
        <v>178.5</v>
      </c>
      <c r="E29" s="365">
        <f>D29/$D30*100</f>
        <v>100</v>
      </c>
      <c r="F29" s="422">
        <v>14.3</v>
      </c>
      <c r="G29" s="365">
        <f>F29/$F30*100</f>
        <v>100</v>
      </c>
      <c r="H29" s="422">
        <v>0</v>
      </c>
      <c r="I29" s="365">
        <f>H29/$H30*100</f>
        <v>0</v>
      </c>
    </row>
    <row r="30" spans="1:9" s="145" customFormat="1" ht="13.5" thickBot="1">
      <c r="A30" s="362" t="s">
        <v>156</v>
      </c>
      <c r="B30" s="355">
        <f t="shared" ref="B30:G30" si="12">SUM(B28:B29)</f>
        <v>193.8</v>
      </c>
      <c r="C30" s="426">
        <f t="shared" si="12"/>
        <v>100</v>
      </c>
      <c r="D30" s="422">
        <f t="shared" si="12"/>
        <v>178.5</v>
      </c>
      <c r="E30" s="365">
        <f t="shared" si="12"/>
        <v>100</v>
      </c>
      <c r="F30" s="422">
        <f t="shared" si="12"/>
        <v>14.3</v>
      </c>
      <c r="G30" s="365">
        <f t="shared" si="12"/>
        <v>100</v>
      </c>
      <c r="H30" s="422">
        <f>SUM(H28:H29)</f>
        <v>1</v>
      </c>
      <c r="I30" s="365">
        <f>SUM(I28:I29)</f>
        <v>100</v>
      </c>
    </row>
    <row r="31" spans="1:9" s="145" customFormat="1" ht="13.5" thickBot="1">
      <c r="A31" s="337"/>
      <c r="B31" s="356"/>
      <c r="C31" s="337"/>
      <c r="D31" s="470"/>
      <c r="E31" s="470"/>
      <c r="F31" s="470"/>
      <c r="G31" s="470"/>
      <c r="H31" s="470"/>
      <c r="I31" s="470"/>
    </row>
    <row r="32" spans="1:9" s="145" customFormat="1">
      <c r="A32" s="1417" t="s">
        <v>181</v>
      </c>
      <c r="B32" s="421">
        <f>+D32+F32+H32</f>
        <v>936</v>
      </c>
      <c r="C32" s="386"/>
      <c r="D32" s="423">
        <v>473</v>
      </c>
      <c r="E32" s="453"/>
      <c r="F32" s="423">
        <v>455</v>
      </c>
      <c r="G32" s="453"/>
      <c r="H32" s="423">
        <v>8</v>
      </c>
      <c r="I32" s="453"/>
    </row>
    <row r="33" spans="1:10" s="145" customFormat="1" ht="13.5" thickBot="1">
      <c r="A33" s="413" t="s">
        <v>182</v>
      </c>
      <c r="B33" s="413">
        <f>B13/B32*1000000</f>
        <v>219852.25854700853</v>
      </c>
      <c r="C33" s="387"/>
      <c r="D33" s="424">
        <f>D13/D32*1000000</f>
        <v>402075.50528541225</v>
      </c>
      <c r="E33" s="456"/>
      <c r="F33" s="424">
        <f>F13/F32*1000000</f>
        <v>32087.912087912089</v>
      </c>
      <c r="G33" s="456"/>
      <c r="H33" s="424">
        <f>H13/H32*1000000</f>
        <v>125000</v>
      </c>
      <c r="I33" s="456"/>
    </row>
    <row r="34" spans="1:10" s="145" customFormat="1">
      <c r="A34"/>
      <c r="B34"/>
      <c r="C34"/>
      <c r="D34"/>
      <c r="E34"/>
      <c r="F34"/>
      <c r="G34"/>
      <c r="H34"/>
      <c r="I34"/>
    </row>
    <row r="35" spans="1:10" s="145" customFormat="1">
      <c r="A35"/>
      <c r="B35" t="s">
        <v>1581</v>
      </c>
      <c r="C35"/>
      <c r="D35"/>
      <c r="E35"/>
      <c r="F35"/>
      <c r="G35"/>
      <c r="H35"/>
      <c r="I35"/>
      <c r="J35"/>
    </row>
    <row r="36" spans="1:10" s="145" customFormat="1">
      <c r="A36" s="915"/>
      <c r="B36" s="520"/>
      <c r="C36" s="1036"/>
      <c r="D36" s="1049"/>
      <c r="H36"/>
      <c r="I36"/>
      <c r="J36" s="1049"/>
    </row>
    <row r="37" spans="1:10" s="145" customFormat="1">
      <c r="A37" s="1036"/>
      <c r="B37" s="1036"/>
      <c r="C37" s="1036"/>
      <c r="D37" s="520"/>
      <c r="H37"/>
      <c r="I37"/>
      <c r="J37" s="520"/>
    </row>
    <row r="38" spans="1:10" s="145" customFormat="1">
      <c r="A38" s="338"/>
      <c r="B38" s="419"/>
      <c r="C38" s="419"/>
      <c r="D38" s="419"/>
      <c r="H38"/>
      <c r="I38"/>
      <c r="J38" s="419"/>
    </row>
    <row r="39" spans="1:10" s="145" customFormat="1">
      <c r="A39" s="336"/>
      <c r="B39" s="338"/>
      <c r="C39" s="338"/>
      <c r="D39" s="338"/>
      <c r="J39" s="338"/>
    </row>
    <row r="40" spans="1:10" s="145" customFormat="1">
      <c r="A40" s="336"/>
      <c r="B40" s="420"/>
      <c r="C40" s="587"/>
      <c r="D40" s="338"/>
      <c r="J40" s="338"/>
    </row>
    <row r="41" spans="1:10" s="145" customFormat="1">
      <c r="A41" s="1136"/>
      <c r="B41" s="420"/>
      <c r="C41" s="587"/>
      <c r="D41" s="338"/>
      <c r="J41" s="338"/>
    </row>
    <row r="42" spans="1:10" s="145" customFormat="1">
      <c r="A42" s="519"/>
      <c r="B42" s="420"/>
      <c r="C42" s="587"/>
      <c r="D42" s="338"/>
      <c r="J42" s="338"/>
    </row>
    <row r="43" spans="1:10" s="145" customFormat="1">
      <c r="A43" s="419"/>
      <c r="B43" s="420"/>
      <c r="C43" s="587"/>
      <c r="D43" s="338"/>
      <c r="J43" s="338"/>
    </row>
    <row r="44" spans="1:10" s="145" customFormat="1">
      <c r="A44" s="1137"/>
      <c r="B44" s="420"/>
      <c r="C44" s="587"/>
      <c r="D44" s="512"/>
      <c r="E44" s="512"/>
      <c r="G44" s="512"/>
    </row>
    <row r="45" spans="1:10" s="145" customFormat="1">
      <c r="A45" s="1138"/>
      <c r="B45" s="420"/>
      <c r="C45" s="587"/>
    </row>
    <row r="46" spans="1:10" s="145" customFormat="1">
      <c r="A46" s="336"/>
      <c r="B46" s="338"/>
      <c r="C46" s="587"/>
    </row>
    <row r="47" spans="1:10" s="145" customFormat="1">
      <c r="A47" s="336"/>
      <c r="B47" s="338"/>
      <c r="C47" s="587"/>
    </row>
    <row r="48" spans="1:10" s="145" customFormat="1">
      <c r="A48" s="519"/>
      <c r="B48" s="420"/>
      <c r="C48" s="1032"/>
    </row>
    <row r="49" spans="1:9" s="145" customFormat="1">
      <c r="A49" s="519"/>
      <c r="B49" s="420"/>
      <c r="C49" s="1032"/>
    </row>
    <row r="50" spans="1:9" s="145" customFormat="1">
      <c r="A50" s="519"/>
      <c r="B50" s="420"/>
      <c r="C50" s="1032"/>
    </row>
    <row r="51" spans="1:9" s="145" customFormat="1">
      <c r="A51" s="519"/>
      <c r="B51" s="420"/>
      <c r="C51" s="1032"/>
    </row>
    <row r="52" spans="1:9" s="145" customFormat="1">
      <c r="A52" s="519"/>
      <c r="B52" s="420"/>
      <c r="C52" s="1032"/>
    </row>
    <row r="53" spans="1:9">
      <c r="A53" s="519"/>
      <c r="B53" s="420"/>
      <c r="C53" s="1032"/>
      <c r="D53" s="145"/>
      <c r="E53" s="145"/>
      <c r="F53" s="145"/>
      <c r="G53" s="145"/>
      <c r="H53" s="145"/>
      <c r="I53" s="145"/>
    </row>
    <row r="54" spans="1:9">
      <c r="A54" s="336"/>
      <c r="B54" s="420"/>
      <c r="C54" s="1032"/>
      <c r="D54" s="145"/>
      <c r="E54" s="145"/>
      <c r="F54" s="145"/>
      <c r="G54" s="145"/>
      <c r="H54" s="145"/>
      <c r="I54" s="145"/>
    </row>
    <row r="55" spans="1:9">
      <c r="A55" s="336"/>
      <c r="B55" s="420"/>
      <c r="C55" s="1032"/>
      <c r="D55" s="145"/>
      <c r="E55" s="145"/>
      <c r="F55" s="145"/>
      <c r="G55" s="145"/>
      <c r="H55" s="145"/>
      <c r="I55" s="145"/>
    </row>
    <row r="56" spans="1:9">
      <c r="A56" s="336"/>
      <c r="B56" s="420"/>
      <c r="C56" s="1032"/>
      <c r="D56" s="145"/>
      <c r="E56" s="145"/>
      <c r="F56" s="145"/>
      <c r="G56" s="145"/>
      <c r="H56" s="145"/>
      <c r="I56" s="145"/>
    </row>
    <row r="57" spans="1:9">
      <c r="A57" s="338"/>
      <c r="B57" s="338"/>
      <c r="C57" s="338"/>
      <c r="D57" s="145"/>
      <c r="E57" s="145"/>
      <c r="F57" s="145"/>
      <c r="G57" s="145"/>
      <c r="H57" s="145"/>
      <c r="I57" s="145"/>
    </row>
    <row r="58" spans="1:9">
      <c r="A58" s="512"/>
      <c r="B58" s="420"/>
      <c r="C58" s="512"/>
      <c r="D58" s="145"/>
      <c r="E58" s="145"/>
      <c r="F58" s="145"/>
      <c r="G58" s="145"/>
      <c r="H58" s="145"/>
      <c r="I58" s="145"/>
    </row>
    <row r="59" spans="1:9">
      <c r="A59" s="512"/>
      <c r="B59" s="512"/>
      <c r="C59" s="512"/>
      <c r="D59" s="145"/>
      <c r="E59" s="145"/>
      <c r="F59" s="145"/>
      <c r="G59" s="145"/>
      <c r="H59" s="145"/>
      <c r="I59" s="145"/>
    </row>
    <row r="60" spans="1:9">
      <c r="F60" s="145"/>
    </row>
    <row r="61" spans="1:9">
      <c r="F61" s="145"/>
    </row>
    <row r="62" spans="1:9">
      <c r="F62" s="145"/>
    </row>
    <row r="63" spans="1:9">
      <c r="F63" s="145"/>
    </row>
    <row r="64" spans="1:9">
      <c r="F64" s="145"/>
    </row>
  </sheetData>
  <sheetProtection password="DF1A" sheet="1" objects="1" scenarios="1"/>
  <phoneticPr fontId="0" type="noConversion"/>
  <pageMargins left="0.75" right="0.75" top="1" bottom="1" header="0.5" footer="0.5"/>
  <pageSetup paperSize="9" orientation="landscape" horizontalDpi="4294967292" verticalDpi="200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BE61"/>
  <sheetViews>
    <sheetView workbookViewId="0" xr3:uid="{CF38D0A5-8EA1-5B53-968E-ECBF6A52A06B}">
      <selection activeCell="B6" sqref="B6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1.570312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5.570312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1.855468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9.85546875" customWidth="1"/>
    <col min="27" max="27" width="4.7109375" customWidth="1"/>
    <col min="28" max="28" width="12.7109375" customWidth="1"/>
    <col min="29" max="29" width="4.7109375" customWidth="1"/>
    <col min="30" max="30" width="9.28515625" customWidth="1"/>
    <col min="31" max="31" width="5.5703125" customWidth="1"/>
    <col min="33" max="33" width="5.5703125" customWidth="1"/>
    <col min="34" max="34" width="12.7109375" customWidth="1"/>
    <col min="35" max="35" width="4.7109375" customWidth="1"/>
    <col min="36" max="36" width="9.5703125" customWidth="1"/>
    <col min="37" max="37" width="4.7109375" customWidth="1"/>
    <col min="38" max="38" width="9.42578125" customWidth="1"/>
    <col min="39" max="39" width="4.7109375" customWidth="1"/>
    <col min="40" max="40" width="13.85546875" customWidth="1"/>
    <col min="41" max="41" width="4.140625" customWidth="1"/>
    <col min="42" max="42" width="10" style="145" customWidth="1"/>
    <col min="43" max="43" width="4.85546875" style="145" customWidth="1"/>
    <col min="44" max="44" width="8.28515625" style="145" customWidth="1"/>
    <col min="45" max="45" width="4.85546875" style="145" customWidth="1"/>
    <col min="46" max="46" width="4.7109375" style="145" customWidth="1"/>
    <col min="47" max="47" width="12.7109375" style="145" customWidth="1"/>
    <col min="48" max="48" width="4.7109375" style="145" customWidth="1"/>
    <col min="49" max="49" width="12.7109375" style="145" customWidth="1"/>
    <col min="50" max="50" width="4.7109375" style="145" customWidth="1"/>
    <col min="51" max="53" width="9.140625" style="145"/>
  </cols>
  <sheetData>
    <row r="1" spans="1:57">
      <c r="A1" s="144" t="s">
        <v>1582</v>
      </c>
      <c r="V1" t="str">
        <f>Summary!V1</f>
        <v>QUARTER ENDED 31 DECEMBER 2004</v>
      </c>
      <c r="AP1" s="336"/>
      <c r="AQ1" s="338"/>
      <c r="AR1" s="338"/>
      <c r="AS1" s="338"/>
      <c r="AT1" s="587"/>
      <c r="AU1" s="338"/>
      <c r="AV1" s="338"/>
      <c r="AW1" s="338"/>
      <c r="AX1" s="338"/>
    </row>
    <row r="2" spans="1:57">
      <c r="A2" s="145"/>
      <c r="AP2" s="338"/>
      <c r="AQ2" s="338"/>
      <c r="AR2" s="338"/>
      <c r="AS2" s="338"/>
      <c r="AT2" s="587"/>
      <c r="AU2" s="338"/>
      <c r="AV2" s="338"/>
      <c r="AW2" s="338"/>
      <c r="AX2" s="338"/>
    </row>
    <row r="3" spans="1:57">
      <c r="A3" s="142" t="s">
        <v>313</v>
      </c>
      <c r="B3" s="168" t="s">
        <v>78</v>
      </c>
      <c r="C3" s="149"/>
      <c r="D3" s="1253" t="s">
        <v>411</v>
      </c>
      <c r="E3" s="149"/>
      <c r="F3" s="439" t="s">
        <v>412</v>
      </c>
      <c r="G3" s="149"/>
      <c r="H3" s="1253" t="s">
        <v>442</v>
      </c>
      <c r="I3" s="149"/>
      <c r="J3" s="430" t="s">
        <v>1583</v>
      </c>
      <c r="K3" s="149"/>
      <c r="L3" s="430" t="s">
        <v>1584</v>
      </c>
      <c r="M3" s="149"/>
      <c r="N3" s="325" t="s">
        <v>471</v>
      </c>
      <c r="O3" s="149"/>
      <c r="P3" s="325" t="s">
        <v>470</v>
      </c>
      <c r="Q3" s="1288"/>
      <c r="R3" s="1253" t="s">
        <v>470</v>
      </c>
      <c r="S3" s="1288"/>
      <c r="T3" s="325" t="s">
        <v>470</v>
      </c>
      <c r="U3" s="149"/>
      <c r="V3" s="439" t="s">
        <v>942</v>
      </c>
      <c r="W3" s="149"/>
      <c r="X3" s="430" t="s">
        <v>1585</v>
      </c>
      <c r="Y3" s="149"/>
      <c r="Z3" s="325" t="s">
        <v>473</v>
      </c>
      <c r="AA3" s="149"/>
      <c r="AB3" s="325" t="s">
        <v>484</v>
      </c>
      <c r="AC3" s="149"/>
      <c r="AD3" s="1249" t="s">
        <v>595</v>
      </c>
      <c r="AE3" s="149"/>
      <c r="AF3" s="1253" t="s">
        <v>1586</v>
      </c>
      <c r="AG3" s="149"/>
      <c r="AH3" s="1010" t="s">
        <v>1587</v>
      </c>
      <c r="AI3" s="149"/>
      <c r="AJ3" s="325" t="s">
        <v>509</v>
      </c>
      <c r="AK3" s="1139"/>
      <c r="AL3" s="325" t="s">
        <v>509</v>
      </c>
      <c r="AM3" s="149"/>
      <c r="AN3" s="325" t="s">
        <v>1189</v>
      </c>
      <c r="AO3" s="149"/>
      <c r="AP3" s="325" t="s">
        <v>1189</v>
      </c>
      <c r="AQ3" s="149"/>
      <c r="AR3" s="1268" t="s">
        <v>1196</v>
      </c>
      <c r="AS3" s="149"/>
      <c r="AT3" s="915"/>
      <c r="AU3" s="520"/>
      <c r="AV3" s="1036"/>
      <c r="AW3" s="520"/>
      <c r="AX3" s="1071"/>
      <c r="AY3" s="520"/>
      <c r="AZ3" s="1071"/>
      <c r="BA3" s="520"/>
      <c r="BB3" s="1036"/>
      <c r="BC3" s="145"/>
      <c r="BD3" s="145"/>
      <c r="BE3" s="145"/>
    </row>
    <row r="4" spans="1:57">
      <c r="A4" s="142"/>
      <c r="B4" s="150"/>
      <c r="C4" s="154"/>
      <c r="D4" s="1258" t="s">
        <v>1588</v>
      </c>
      <c r="E4" s="154"/>
      <c r="F4" s="442" t="s">
        <v>641</v>
      </c>
      <c r="G4" s="154"/>
      <c r="H4" s="1258" t="s">
        <v>707</v>
      </c>
      <c r="I4" s="154"/>
      <c r="J4" s="431" t="s">
        <v>1589</v>
      </c>
      <c r="K4" s="154"/>
      <c r="L4" s="431" t="s">
        <v>1590</v>
      </c>
      <c r="M4" s="154"/>
      <c r="N4" s="169" t="s">
        <v>946</v>
      </c>
      <c r="O4" s="154"/>
      <c r="P4" s="169" t="s">
        <v>946</v>
      </c>
      <c r="Q4" s="1289"/>
      <c r="R4" s="1255" t="s">
        <v>1591</v>
      </c>
      <c r="S4" s="1289"/>
      <c r="T4" s="169" t="s">
        <v>914</v>
      </c>
      <c r="U4" s="154"/>
      <c r="V4" s="504" t="s">
        <v>949</v>
      </c>
      <c r="W4" s="154"/>
      <c r="X4" s="431" t="s">
        <v>1310</v>
      </c>
      <c r="Y4" s="154"/>
      <c r="Z4" s="169" t="s">
        <v>1592</v>
      </c>
      <c r="AA4" s="154"/>
      <c r="AB4" s="169" t="s">
        <v>946</v>
      </c>
      <c r="AC4" s="154"/>
      <c r="AD4" s="1250" t="s">
        <v>914</v>
      </c>
      <c r="AE4" s="154"/>
      <c r="AF4" s="1255" t="s">
        <v>1593</v>
      </c>
      <c r="AG4" s="154"/>
      <c r="AH4" s="1013" t="s">
        <v>1594</v>
      </c>
      <c r="AI4" s="154"/>
      <c r="AJ4" s="169" t="s">
        <v>914</v>
      </c>
      <c r="AK4" s="1140"/>
      <c r="AL4" s="169" t="s">
        <v>1595</v>
      </c>
      <c r="AM4" s="154"/>
      <c r="AN4" s="169" t="s">
        <v>729</v>
      </c>
      <c r="AO4" s="154"/>
      <c r="AP4" s="169" t="s">
        <v>709</v>
      </c>
      <c r="AQ4" s="154"/>
      <c r="AR4" s="1287" t="s">
        <v>1202</v>
      </c>
      <c r="AS4" s="154"/>
      <c r="AT4" s="1036"/>
      <c r="AU4" s="1036"/>
      <c r="AV4" s="1036"/>
      <c r="AW4" s="1036"/>
      <c r="AX4" s="1071"/>
      <c r="AY4" s="1036"/>
      <c r="AZ4" s="1071"/>
      <c r="BA4" s="520"/>
      <c r="BB4" s="1036"/>
      <c r="BC4" s="145"/>
      <c r="BD4" s="145"/>
      <c r="BE4" s="145"/>
    </row>
    <row r="5" spans="1:57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  <c r="AF5" s="156" t="s">
        <v>116</v>
      </c>
      <c r="AG5" s="157" t="s">
        <v>22</v>
      </c>
      <c r="AH5" s="156" t="s">
        <v>116</v>
      </c>
      <c r="AI5" s="157" t="s">
        <v>22</v>
      </c>
      <c r="AJ5" s="156" t="s">
        <v>116</v>
      </c>
      <c r="AK5" s="157" t="s">
        <v>22</v>
      </c>
      <c r="AL5" s="156" t="s">
        <v>116</v>
      </c>
      <c r="AM5" s="157" t="s">
        <v>22</v>
      </c>
      <c r="AN5" s="156" t="s">
        <v>116</v>
      </c>
      <c r="AO5" s="157" t="s">
        <v>22</v>
      </c>
      <c r="AP5" s="156" t="s">
        <v>116</v>
      </c>
      <c r="AQ5" s="157" t="s">
        <v>22</v>
      </c>
      <c r="AR5" s="156" t="s">
        <v>116</v>
      </c>
      <c r="AS5" s="157" t="s">
        <v>22</v>
      </c>
      <c r="AT5" s="338"/>
      <c r="AU5" s="419"/>
      <c r="AV5" s="419"/>
      <c r="AW5" s="419"/>
      <c r="AX5" s="777"/>
      <c r="AY5" s="419"/>
      <c r="AZ5" s="777"/>
      <c r="BA5" s="419"/>
      <c r="BB5" s="419"/>
      <c r="BC5" s="145"/>
      <c r="BD5" s="145"/>
      <c r="BE5" s="145"/>
    </row>
    <row r="6" spans="1:57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  <c r="AM6" s="158"/>
      <c r="AO6" s="158"/>
      <c r="AP6"/>
      <c r="AQ6" s="158"/>
      <c r="AR6"/>
      <c r="AS6" s="158"/>
      <c r="AT6" s="336"/>
      <c r="AU6" s="338"/>
      <c r="AV6" s="338"/>
      <c r="AW6" s="338"/>
      <c r="AX6" s="587"/>
      <c r="AY6" s="338"/>
      <c r="AZ6" s="587"/>
      <c r="BA6" s="338"/>
      <c r="BB6" s="338"/>
      <c r="BC6" s="145"/>
      <c r="BD6" s="145"/>
      <c r="BE6" s="145"/>
    </row>
    <row r="7" spans="1:57">
      <c r="A7" s="172" t="s">
        <v>119</v>
      </c>
      <c r="B7" s="337">
        <f>L7++P7+V7+Z7+AB7+R7+J7+AD7+AF7+AH7+AJ7+AL7+H7+T7+X7+D7+F7+N7+AN7+AP7+AR7</f>
        <v>152.79600009999999</v>
      </c>
      <c r="C7" s="366">
        <f>B7/$B$10*100</f>
        <v>6.2871198759424036</v>
      </c>
      <c r="D7" s="337">
        <v>0</v>
      </c>
      <c r="E7" s="366">
        <f>D7/$D$10*100</f>
        <v>0</v>
      </c>
      <c r="F7" s="337">
        <v>0</v>
      </c>
      <c r="G7" s="366">
        <f>F7/$F$10*100</f>
        <v>0</v>
      </c>
      <c r="H7" s="337">
        <v>0</v>
      </c>
      <c r="I7" s="366">
        <v>0</v>
      </c>
      <c r="J7" s="337">
        <v>0</v>
      </c>
      <c r="K7" s="366">
        <f>J7/$J$10*100</f>
        <v>0</v>
      </c>
      <c r="L7" s="337">
        <v>0</v>
      </c>
      <c r="M7" s="366">
        <f>L7/$J$10*100</f>
        <v>0</v>
      </c>
      <c r="N7" s="337">
        <v>0</v>
      </c>
      <c r="O7" s="366">
        <f>N7/$N$10*100</f>
        <v>0</v>
      </c>
      <c r="P7" s="337">
        <v>0</v>
      </c>
      <c r="Q7" s="366">
        <f>P7/$P$10*100</f>
        <v>0</v>
      </c>
      <c r="R7" s="337">
        <v>9.9999999999999995E-8</v>
      </c>
      <c r="S7" s="366">
        <f>R7/$R$10*100</f>
        <v>50</v>
      </c>
      <c r="T7" s="337">
        <v>0</v>
      </c>
      <c r="U7" s="366">
        <f>T7/$T$10*100</f>
        <v>0</v>
      </c>
      <c r="V7" s="337">
        <v>0</v>
      </c>
      <c r="W7" s="366">
        <f>V7/$V$10*100</f>
        <v>0</v>
      </c>
      <c r="X7" s="337">
        <v>152.79599999999999</v>
      </c>
      <c r="Y7" s="366">
        <f>X7/$X$10*100</f>
        <v>66.072803065028069</v>
      </c>
      <c r="Z7" s="337">
        <f>SUM('FOF3'!CT8:CT11)</f>
        <v>0</v>
      </c>
      <c r="AA7" s="366">
        <f>Z7/$Z$10*100</f>
        <v>0</v>
      </c>
      <c r="AB7" s="337">
        <v>0</v>
      </c>
      <c r="AC7" s="366">
        <f>AB7/$AB$10*100</f>
        <v>0</v>
      </c>
      <c r="AD7" s="337">
        <v>0</v>
      </c>
      <c r="AE7" s="366">
        <f>AD7/$AD$10*100</f>
        <v>0</v>
      </c>
      <c r="AF7" s="337">
        <v>0</v>
      </c>
      <c r="AG7" s="366">
        <f>AF7/$AF$10*100</f>
        <v>0</v>
      </c>
      <c r="AH7" s="337">
        <v>0</v>
      </c>
      <c r="AI7" s="366">
        <f>AH7/$AH$10*100</f>
        <v>0</v>
      </c>
      <c r="AJ7" s="337">
        <v>0</v>
      </c>
      <c r="AK7" s="366">
        <f>AJ7/$AB$10*100</f>
        <v>0</v>
      </c>
      <c r="AL7" s="337">
        <v>0</v>
      </c>
      <c r="AM7" s="366">
        <f>AL7/$AL$10*100</f>
        <v>0</v>
      </c>
      <c r="AN7" s="337">
        <v>0</v>
      </c>
      <c r="AO7" s="366">
        <f>AN7/$AN$10*100</f>
        <v>0</v>
      </c>
      <c r="AP7" s="337">
        <v>0</v>
      </c>
      <c r="AQ7" s="366">
        <f>AP7/$AP$10*100</f>
        <v>0</v>
      </c>
      <c r="AR7" s="337">
        <v>0</v>
      </c>
      <c r="AS7" s="366">
        <f>AR7/$AR$10*100</f>
        <v>0</v>
      </c>
      <c r="AT7" s="336"/>
      <c r="AU7" s="420"/>
      <c r="AV7" s="587"/>
      <c r="AW7" s="338"/>
      <c r="AX7" s="587"/>
      <c r="AY7" s="338"/>
      <c r="AZ7" s="587"/>
      <c r="BA7" s="338"/>
      <c r="BB7" s="587"/>
      <c r="BC7" s="145"/>
      <c r="BD7" s="145"/>
      <c r="BE7" s="145"/>
    </row>
    <row r="8" spans="1:57">
      <c r="A8" s="172" t="s">
        <v>278</v>
      </c>
      <c r="B8" s="337">
        <f>L8++P8+V8+Z8+AB8+R8+J8+AD8+AF8+AH8+AJ8+AL8+H8+T8+X8+D8+F8+N8+AN8+AP8+AR8</f>
        <v>2277.5060000999997</v>
      </c>
      <c r="C8" s="366">
        <f>B8/$B$10*100</f>
        <v>93.712880124057591</v>
      </c>
      <c r="D8" s="337">
        <f>SUM('FOF1'!N8:N12)</f>
        <v>29.262999999999998</v>
      </c>
      <c r="E8" s="366">
        <f>D8/$D$10*100</f>
        <v>100</v>
      </c>
      <c r="F8" s="337">
        <f>SUM('FOF1'!Q8:Q12)</f>
        <v>488.6</v>
      </c>
      <c r="G8" s="366">
        <f>F8/$F$10*100</f>
        <v>100</v>
      </c>
      <c r="H8" s="337">
        <f>SUM('FOF1'!Z48:Z52)</f>
        <v>23.5</v>
      </c>
      <c r="I8" s="366">
        <v>100</v>
      </c>
      <c r="J8" s="337">
        <f>SUM('FOF2'!L48:L52)</f>
        <v>98.1</v>
      </c>
      <c r="K8" s="366">
        <f>J8/$J$10*100</f>
        <v>100</v>
      </c>
      <c r="L8" s="337">
        <f>SUM('FOF3'!L8:L12)</f>
        <v>41</v>
      </c>
      <c r="M8" s="366">
        <f>L8/$J$10*100</f>
        <v>41.794087665647304</v>
      </c>
      <c r="N8" s="337">
        <f>SUM('FOF4'!F8:F12)</f>
        <v>80.78</v>
      </c>
      <c r="O8" s="366">
        <f>N8/$N$10*100</f>
        <v>100</v>
      </c>
      <c r="P8" s="337">
        <f>SUM('FOF3'!L48:L52)</f>
        <v>50</v>
      </c>
      <c r="Q8" s="366">
        <f>P8/$P$10*100</f>
        <v>100</v>
      </c>
      <c r="R8" s="337">
        <f>SUM('FOF3'!R48:R52)</f>
        <v>9.9999999999999995E-8</v>
      </c>
      <c r="S8" s="366">
        <f>R8/$R$10*100</f>
        <v>50</v>
      </c>
      <c r="T8" s="337">
        <f>SUM('FOF3'!I48:I52)</f>
        <v>42</v>
      </c>
      <c r="U8" s="366">
        <f>T8/$T$10*100</f>
        <v>100</v>
      </c>
      <c r="V8" s="337">
        <f>SUM('FOF4'!O8:O12)</f>
        <v>3.25</v>
      </c>
      <c r="W8" s="366">
        <f>V8/$V$10*100</f>
        <v>100</v>
      </c>
      <c r="X8" s="337">
        <v>78.457999999999998</v>
      </c>
      <c r="Y8" s="366">
        <f>X8/$X$10*100</f>
        <v>33.927196934971938</v>
      </c>
      <c r="Z8" s="349">
        <f>SUM('FOF4'!X8:X12)</f>
        <v>57.99</v>
      </c>
      <c r="AA8" s="366">
        <f>Z8/$Z$10*100</f>
        <v>100</v>
      </c>
      <c r="AB8" s="337">
        <f>SUM('FOF5'!I8:I12)</f>
        <v>127.9</v>
      </c>
      <c r="AC8" s="366">
        <f>AB8/$AB$10*100</f>
        <v>100</v>
      </c>
      <c r="AD8" s="337">
        <f>SUM('FOF3'!AG48:AG52)</f>
        <v>50.1</v>
      </c>
      <c r="AE8" s="366">
        <f>AD8/$AD$10*100</f>
        <v>100</v>
      </c>
      <c r="AF8" s="337">
        <f>SUM('FOF5'!AJ8:AJ12)</f>
        <v>3.12</v>
      </c>
      <c r="AG8" s="366">
        <f>AF8/$AF$10*100</f>
        <v>100</v>
      </c>
      <c r="AH8" s="337">
        <f>SUM('FOF5'!AJ48:AJ52)</f>
        <v>74.599999999999994</v>
      </c>
      <c r="AI8" s="366">
        <f>AH8/$AH$10*100</f>
        <v>100</v>
      </c>
      <c r="AJ8" s="337">
        <f>SUM('FOF7'!C8:C12)</f>
        <v>129.6</v>
      </c>
      <c r="AK8" s="366">
        <f>AJ8/$AJ$10*100</f>
        <v>100</v>
      </c>
      <c r="AL8" s="337">
        <f>SUM('FOF7'!I8:I12)</f>
        <v>308.2</v>
      </c>
      <c r="AM8" s="366">
        <f>AL8/$AL$10*100</f>
        <v>100</v>
      </c>
      <c r="AN8" s="337">
        <f>SUM('FOF6'!F48:F52)</f>
        <v>104.437</v>
      </c>
      <c r="AO8" s="366">
        <f>AN8/$AN$10*100</f>
        <v>100</v>
      </c>
      <c r="AP8" s="337">
        <f>SUM('FOF6'!I48:I52)</f>
        <v>11.722999999999999</v>
      </c>
      <c r="AQ8" s="366">
        <f>AP8/$AP$10*100</f>
        <v>100</v>
      </c>
      <c r="AR8" s="337">
        <f>SUM('FOF6'!AG48:AG52)</f>
        <v>474.88499999999999</v>
      </c>
      <c r="AS8" s="366">
        <f>AR8/$AR$10*100</f>
        <v>100</v>
      </c>
      <c r="AT8" s="1136"/>
      <c r="AU8" s="420"/>
      <c r="AV8" s="587"/>
      <c r="AW8" s="338"/>
      <c r="AX8" s="587"/>
      <c r="AY8" s="338"/>
      <c r="AZ8" s="587"/>
      <c r="BA8" s="338"/>
      <c r="BB8" s="587"/>
      <c r="BC8" s="145"/>
      <c r="BD8" s="145"/>
      <c r="BE8" s="145"/>
    </row>
    <row r="9" spans="1:57" ht="13.5" thickBot="1">
      <c r="A9" s="324" t="s">
        <v>121</v>
      </c>
      <c r="B9" s="337">
        <f>L9++P9+V9+Z9+AB9+R9+J9+AD9+AF9+AH9+AJ9+AL9+H9+T9+X9+D9+F9+N9+AN9+AP9+AR9</f>
        <v>0</v>
      </c>
      <c r="C9" s="366">
        <f>B9/$B$10*100</f>
        <v>0</v>
      </c>
      <c r="D9" s="337">
        <v>0</v>
      </c>
      <c r="E9" s="366">
        <f>D9/$D$10*100</f>
        <v>0</v>
      </c>
      <c r="F9" s="337">
        <v>0</v>
      </c>
      <c r="G9" s="366">
        <f>F9/$F$10*100</f>
        <v>0</v>
      </c>
      <c r="H9" s="337">
        <v>0</v>
      </c>
      <c r="I9" s="366">
        <v>0</v>
      </c>
      <c r="J9" s="337">
        <v>0</v>
      </c>
      <c r="K9" s="366">
        <f>J9/$J$10*100</f>
        <v>0</v>
      </c>
      <c r="L9" s="337">
        <v>0</v>
      </c>
      <c r="M9" s="366">
        <f>L9/$J$10*100</f>
        <v>0</v>
      </c>
      <c r="N9" s="337">
        <v>0</v>
      </c>
      <c r="O9" s="366">
        <f>N9/$N$10*100</f>
        <v>0</v>
      </c>
      <c r="P9" s="337">
        <v>0</v>
      </c>
      <c r="Q9" s="366">
        <f>P9/$P$10*100</f>
        <v>0</v>
      </c>
      <c r="R9" s="337">
        <v>0</v>
      </c>
      <c r="S9" s="366">
        <f>R9/$P$10*100</f>
        <v>0</v>
      </c>
      <c r="T9" s="337">
        <v>0</v>
      </c>
      <c r="U9" s="366">
        <f>T9/$T$10*100</f>
        <v>0</v>
      </c>
      <c r="V9" s="337">
        <v>0</v>
      </c>
      <c r="W9" s="366">
        <f>V9/$V$10*100</f>
        <v>0</v>
      </c>
      <c r="X9" s="337"/>
      <c r="Y9" s="366">
        <f>X9/$X$10*100</f>
        <v>0</v>
      </c>
      <c r="Z9" s="337">
        <v>0</v>
      </c>
      <c r="AA9" s="366">
        <f>Z9/$Z$10*100</f>
        <v>0</v>
      </c>
      <c r="AB9" s="337">
        <v>0</v>
      </c>
      <c r="AC9" s="366">
        <f>AB9/$AB$10*100</f>
        <v>0</v>
      </c>
      <c r="AD9" s="337">
        <v>0</v>
      </c>
      <c r="AE9" s="366">
        <f>AD9/$AD$10*100</f>
        <v>0</v>
      </c>
      <c r="AF9" s="337">
        <v>0</v>
      </c>
      <c r="AG9" s="366">
        <f>AF9/$AF$10*100</f>
        <v>0</v>
      </c>
      <c r="AH9" s="337">
        <v>0</v>
      </c>
      <c r="AI9" s="366">
        <f>AH9/$AH$10*100</f>
        <v>0</v>
      </c>
      <c r="AJ9" s="337">
        <v>0</v>
      </c>
      <c r="AK9" s="366">
        <f>AJ9/$AB$10*100</f>
        <v>0</v>
      </c>
      <c r="AL9" s="337">
        <v>0</v>
      </c>
      <c r="AM9" s="366">
        <f>AL9/$AL$10*100</f>
        <v>0</v>
      </c>
      <c r="AN9" s="337">
        <v>0</v>
      </c>
      <c r="AO9" s="366">
        <f>AN9/$AN$10*100</f>
        <v>0</v>
      </c>
      <c r="AP9" s="337">
        <v>0</v>
      </c>
      <c r="AQ9" s="366">
        <f>AP9/$AP$10*100</f>
        <v>0</v>
      </c>
      <c r="AR9" s="337">
        <v>0</v>
      </c>
      <c r="AS9" s="366">
        <f>AR9/$AR$10*100</f>
        <v>0</v>
      </c>
      <c r="AT9" s="519"/>
      <c r="AU9" s="420"/>
      <c r="AV9" s="587"/>
      <c r="AW9" s="338"/>
      <c r="AX9" s="587"/>
      <c r="AY9" s="338"/>
      <c r="AZ9" s="587"/>
      <c r="BA9" s="338"/>
      <c r="BB9" s="587"/>
      <c r="BC9" s="145"/>
      <c r="BD9" s="145"/>
      <c r="BE9" s="145"/>
    </row>
    <row r="10" spans="1:57" ht="16.5" customHeight="1" thickBot="1">
      <c r="A10" s="322" t="s">
        <v>123</v>
      </c>
      <c r="B10" s="355">
        <f t="shared" ref="B10:Q10" si="0">SUM(B7:B9)</f>
        <v>2430.3020001999998</v>
      </c>
      <c r="C10" s="365">
        <f t="shared" si="0"/>
        <v>100</v>
      </c>
      <c r="D10" s="356">
        <f t="shared" si="0"/>
        <v>29.262999999999998</v>
      </c>
      <c r="E10" s="365">
        <f t="shared" si="0"/>
        <v>100</v>
      </c>
      <c r="F10" s="356">
        <f>SUM(F7:F9)</f>
        <v>488.6</v>
      </c>
      <c r="G10" s="365">
        <f>SUM(G7:G9)</f>
        <v>100</v>
      </c>
      <c r="H10" s="356">
        <f t="shared" si="0"/>
        <v>23.5</v>
      </c>
      <c r="I10" s="365">
        <f t="shared" si="0"/>
        <v>100</v>
      </c>
      <c r="J10" s="356">
        <f>SUM(J7:J9)</f>
        <v>98.1</v>
      </c>
      <c r="K10" s="365">
        <f>SUM(K7:K9)</f>
        <v>100</v>
      </c>
      <c r="L10" s="356">
        <f>SUM(L7:L9)</f>
        <v>41</v>
      </c>
      <c r="M10" s="365">
        <f>SUM(M7:M9)</f>
        <v>41.794087665647304</v>
      </c>
      <c r="N10" s="356">
        <f t="shared" si="0"/>
        <v>80.78</v>
      </c>
      <c r="O10" s="365">
        <f t="shared" si="0"/>
        <v>100</v>
      </c>
      <c r="P10" s="356">
        <f t="shared" si="0"/>
        <v>50</v>
      </c>
      <c r="Q10" s="365">
        <f t="shared" si="0"/>
        <v>100</v>
      </c>
      <c r="R10" s="356">
        <f>SUM(R7:R9)</f>
        <v>1.9999999999999999E-7</v>
      </c>
      <c r="S10" s="365">
        <f>SUM(S7:S9)</f>
        <v>100</v>
      </c>
      <c r="T10" s="356">
        <f t="shared" ref="T10:Y10" si="1">SUM(T7:T9)</f>
        <v>42</v>
      </c>
      <c r="U10" s="365">
        <f t="shared" si="1"/>
        <v>100</v>
      </c>
      <c r="V10" s="356">
        <f t="shared" si="1"/>
        <v>3.25</v>
      </c>
      <c r="W10" s="365">
        <f t="shared" si="1"/>
        <v>100</v>
      </c>
      <c r="X10" s="356">
        <v>231.25399999999999</v>
      </c>
      <c r="Y10" s="365">
        <f t="shared" si="1"/>
        <v>100</v>
      </c>
      <c r="Z10" s="356">
        <f t="shared" ref="Z10:AM10" si="2">SUM(Z7:Z9)</f>
        <v>57.99</v>
      </c>
      <c r="AA10" s="365">
        <f t="shared" si="2"/>
        <v>100</v>
      </c>
      <c r="AB10" s="356">
        <f t="shared" si="2"/>
        <v>127.9</v>
      </c>
      <c r="AC10" s="365">
        <f t="shared" si="2"/>
        <v>100</v>
      </c>
      <c r="AD10" s="356">
        <f t="shared" si="2"/>
        <v>50.1</v>
      </c>
      <c r="AE10" s="365">
        <f t="shared" si="2"/>
        <v>100</v>
      </c>
      <c r="AF10" s="356">
        <f t="shared" si="2"/>
        <v>3.12</v>
      </c>
      <c r="AG10" s="365">
        <f t="shared" si="2"/>
        <v>100</v>
      </c>
      <c r="AH10" s="356">
        <f t="shared" si="2"/>
        <v>74.599999999999994</v>
      </c>
      <c r="AI10" s="365">
        <f t="shared" si="2"/>
        <v>100</v>
      </c>
      <c r="AJ10" s="356">
        <f t="shared" si="2"/>
        <v>129.6</v>
      </c>
      <c r="AK10" s="365">
        <f t="shared" si="2"/>
        <v>100</v>
      </c>
      <c r="AL10" s="356">
        <f t="shared" si="2"/>
        <v>308.2</v>
      </c>
      <c r="AM10" s="365">
        <f t="shared" si="2"/>
        <v>100</v>
      </c>
      <c r="AN10" s="356">
        <f t="shared" ref="AN10:AS10" si="3">SUM(AN7:AN9)</f>
        <v>104.437</v>
      </c>
      <c r="AO10" s="365">
        <f t="shared" si="3"/>
        <v>100</v>
      </c>
      <c r="AP10" s="356">
        <f t="shared" si="3"/>
        <v>11.722999999999999</v>
      </c>
      <c r="AQ10" s="365">
        <f t="shared" si="3"/>
        <v>100</v>
      </c>
      <c r="AR10" s="356">
        <f t="shared" si="3"/>
        <v>474.88499999999999</v>
      </c>
      <c r="AS10" s="365">
        <f t="shared" si="3"/>
        <v>100</v>
      </c>
      <c r="AT10" s="419"/>
      <c r="AU10" s="420"/>
      <c r="AV10" s="587"/>
      <c r="AW10" s="338"/>
      <c r="AX10" s="587"/>
      <c r="AY10" s="338"/>
      <c r="AZ10" s="587"/>
      <c r="BA10" s="338"/>
      <c r="BB10" s="587"/>
      <c r="BC10" s="145"/>
      <c r="BD10" s="145"/>
      <c r="BE10" s="145"/>
    </row>
    <row r="11" spans="1:57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  <c r="AP11" s="421"/>
      <c r="AQ11" s="366"/>
      <c r="AR11" s="421"/>
      <c r="AS11" s="366"/>
      <c r="AT11" s="1137"/>
      <c r="AU11" s="420"/>
      <c r="AV11" s="587"/>
      <c r="AW11" s="338"/>
      <c r="AX11" s="587"/>
      <c r="AY11" s="338"/>
      <c r="AZ11" s="587"/>
      <c r="BA11" s="338"/>
      <c r="BB11" s="587"/>
      <c r="BC11" s="145"/>
      <c r="BD11" s="145"/>
      <c r="BE11" s="145"/>
    </row>
    <row r="12" spans="1:57" ht="12.75" customHeight="1">
      <c r="A12" s="351" t="s">
        <v>127</v>
      </c>
      <c r="B12" s="337">
        <f t="shared" ref="B12:B24" si="4">L12++P12+V12+Z12+AB12+R12+J12+AD12+AF12+AH12+AJ12+AL12+H12+T12+X12+D12+F12+N12+AN12+AP12+AR12</f>
        <v>0</v>
      </c>
      <c r="C12" s="425">
        <f t="shared" ref="C12:C24" si="5">B12/$B$27*100</f>
        <v>0</v>
      </c>
      <c r="D12" s="420"/>
      <c r="E12" s="425"/>
      <c r="F12" s="420"/>
      <c r="G12" s="425"/>
      <c r="H12" s="420"/>
      <c r="I12" s="425"/>
      <c r="J12" s="420"/>
      <c r="K12" s="425"/>
      <c r="L12" s="420"/>
      <c r="M12" s="425"/>
      <c r="N12" s="420"/>
      <c r="O12" s="425"/>
      <c r="P12" s="420"/>
      <c r="Q12" s="425"/>
      <c r="R12" s="420"/>
      <c r="S12" s="425"/>
      <c r="T12" s="420"/>
      <c r="U12" s="425"/>
      <c r="V12" s="420"/>
      <c r="W12" s="425"/>
      <c r="X12" s="420"/>
      <c r="Y12" s="425">
        <f>X12/$X$27*100</f>
        <v>0</v>
      </c>
      <c r="Z12" s="420"/>
      <c r="AA12" s="425"/>
      <c r="AB12" s="420"/>
      <c r="AC12" s="425"/>
      <c r="AD12" s="420"/>
      <c r="AE12" s="425"/>
      <c r="AF12" s="420"/>
      <c r="AG12" s="425"/>
      <c r="AH12" s="420"/>
      <c r="AI12" s="425"/>
      <c r="AJ12" s="420"/>
      <c r="AK12" s="425"/>
      <c r="AL12" s="420"/>
      <c r="AM12" s="425"/>
      <c r="AN12" s="420"/>
      <c r="AO12" s="425"/>
      <c r="AP12" s="420"/>
      <c r="AQ12" s="425"/>
      <c r="AR12" s="420"/>
      <c r="AS12" s="425"/>
      <c r="AT12" s="1138"/>
      <c r="AU12" s="420"/>
      <c r="AV12" s="587"/>
      <c r="AW12" s="338"/>
      <c r="AX12" s="587"/>
      <c r="AY12" s="338"/>
      <c r="AZ12" s="587"/>
      <c r="BA12" s="338"/>
      <c r="BB12" s="587"/>
      <c r="BC12" s="145"/>
      <c r="BD12" s="145"/>
      <c r="BE12" s="145"/>
    </row>
    <row r="13" spans="1:57">
      <c r="A13" s="351" t="s">
        <v>129</v>
      </c>
      <c r="B13" s="337">
        <f t="shared" si="4"/>
        <v>0</v>
      </c>
      <c r="C13" s="425">
        <f t="shared" si="5"/>
        <v>0</v>
      </c>
      <c r="D13" s="420"/>
      <c r="E13" s="425"/>
      <c r="F13" s="420"/>
      <c r="G13" s="425"/>
      <c r="H13" s="420"/>
      <c r="I13" s="425"/>
      <c r="J13" s="420"/>
      <c r="K13" s="425"/>
      <c r="L13" s="420"/>
      <c r="M13" s="425"/>
      <c r="N13" s="420"/>
      <c r="O13" s="425"/>
      <c r="P13" s="420"/>
      <c r="Q13" s="425"/>
      <c r="R13" s="420"/>
      <c r="S13" s="425"/>
      <c r="T13" s="420"/>
      <c r="U13" s="425"/>
      <c r="V13" s="420"/>
      <c r="W13" s="425"/>
      <c r="X13" s="420"/>
      <c r="Y13" s="425">
        <f t="shared" ref="Y13:Y24" si="6">X13/$X$27*100</f>
        <v>0</v>
      </c>
      <c r="Z13" s="420"/>
      <c r="AA13" s="425"/>
      <c r="AB13" s="420"/>
      <c r="AC13" s="425"/>
      <c r="AD13" s="420"/>
      <c r="AE13" s="425"/>
      <c r="AF13" s="420"/>
      <c r="AG13" s="425"/>
      <c r="AH13" s="420"/>
      <c r="AI13" s="425"/>
      <c r="AJ13" s="420"/>
      <c r="AK13" s="425"/>
      <c r="AL13" s="420"/>
      <c r="AM13" s="425"/>
      <c r="AN13" s="420"/>
      <c r="AO13" s="425"/>
      <c r="AP13" s="420"/>
      <c r="AQ13" s="425"/>
      <c r="AR13" s="420"/>
      <c r="AS13" s="425"/>
      <c r="AT13" s="336"/>
      <c r="AU13" s="338"/>
      <c r="AV13" s="587"/>
      <c r="AW13" s="338"/>
      <c r="AX13" s="587"/>
      <c r="AY13" s="338"/>
      <c r="AZ13" s="587"/>
      <c r="BA13" s="338"/>
      <c r="BB13" s="587"/>
      <c r="BC13" s="145"/>
      <c r="BD13" s="145"/>
      <c r="BE13" s="145"/>
    </row>
    <row r="14" spans="1:57">
      <c r="A14" s="351" t="s">
        <v>130</v>
      </c>
      <c r="B14" s="337">
        <f t="shared" si="4"/>
        <v>0</v>
      </c>
      <c r="C14" s="425">
        <f t="shared" si="5"/>
        <v>0</v>
      </c>
      <c r="D14" s="420"/>
      <c r="E14" s="425"/>
      <c r="F14" s="420"/>
      <c r="G14" s="425"/>
      <c r="H14" s="420"/>
      <c r="I14" s="425"/>
      <c r="J14" s="420"/>
      <c r="K14" s="425"/>
      <c r="L14" s="420"/>
      <c r="M14" s="425"/>
      <c r="N14" s="420"/>
      <c r="O14" s="425"/>
      <c r="P14" s="420"/>
      <c r="Q14" s="425"/>
      <c r="R14" s="420"/>
      <c r="S14" s="425"/>
      <c r="T14" s="420"/>
      <c r="U14" s="425"/>
      <c r="V14" s="420"/>
      <c r="W14" s="425"/>
      <c r="X14" s="420"/>
      <c r="Y14" s="425">
        <f t="shared" si="6"/>
        <v>0</v>
      </c>
      <c r="Z14" s="420"/>
      <c r="AA14" s="425"/>
      <c r="AB14" s="420"/>
      <c r="AC14" s="425"/>
      <c r="AD14" s="420"/>
      <c r="AE14" s="425"/>
      <c r="AF14" s="420"/>
      <c r="AG14" s="425"/>
      <c r="AH14" s="420"/>
      <c r="AI14" s="425"/>
      <c r="AJ14" s="420"/>
      <c r="AK14" s="425"/>
      <c r="AL14" s="420"/>
      <c r="AM14" s="425"/>
      <c r="AN14" s="420"/>
      <c r="AO14" s="425"/>
      <c r="AP14" s="420"/>
      <c r="AQ14" s="425"/>
      <c r="AR14" s="420"/>
      <c r="AS14" s="425"/>
      <c r="AT14" s="336"/>
      <c r="AU14" s="338"/>
      <c r="AV14" s="587"/>
      <c r="AW14" s="338"/>
      <c r="AX14" s="587"/>
      <c r="AY14" s="338"/>
      <c r="AZ14" s="587"/>
      <c r="BA14" s="338"/>
      <c r="BB14" s="587"/>
      <c r="BC14" s="145"/>
      <c r="BD14" s="145"/>
      <c r="BE14" s="145"/>
    </row>
    <row r="15" spans="1:57">
      <c r="A15" s="351" t="s">
        <v>284</v>
      </c>
      <c r="B15" s="337">
        <f t="shared" si="4"/>
        <v>0</v>
      </c>
      <c r="C15" s="425">
        <f t="shared" si="5"/>
        <v>0</v>
      </c>
      <c r="D15" s="420"/>
      <c r="E15" s="425"/>
      <c r="F15" s="420"/>
      <c r="G15" s="425"/>
      <c r="H15" s="420"/>
      <c r="I15" s="425"/>
      <c r="J15" s="420"/>
      <c r="K15" s="425"/>
      <c r="L15" s="420"/>
      <c r="M15" s="425"/>
      <c r="N15" s="420"/>
      <c r="O15" s="425"/>
      <c r="P15" s="420"/>
      <c r="Q15" s="425"/>
      <c r="R15" s="420"/>
      <c r="S15" s="425"/>
      <c r="T15" s="420"/>
      <c r="U15" s="425"/>
      <c r="V15" s="420"/>
      <c r="W15" s="425"/>
      <c r="X15" s="420"/>
      <c r="Y15" s="425">
        <f t="shared" si="6"/>
        <v>0</v>
      </c>
      <c r="Z15" s="420"/>
      <c r="AA15" s="425"/>
      <c r="AB15" s="420"/>
      <c r="AC15" s="425"/>
      <c r="AD15" s="420"/>
      <c r="AE15" s="425"/>
      <c r="AF15" s="420"/>
      <c r="AG15" s="425"/>
      <c r="AH15" s="420"/>
      <c r="AI15" s="425"/>
      <c r="AJ15" s="420"/>
      <c r="AK15" s="425"/>
      <c r="AL15" s="420"/>
      <c r="AM15" s="425"/>
      <c r="AN15" s="420"/>
      <c r="AO15" s="425"/>
      <c r="AP15" s="420"/>
      <c r="AQ15" s="425"/>
      <c r="AR15" s="420"/>
      <c r="AS15" s="425"/>
      <c r="AT15" s="519"/>
      <c r="AU15" s="420"/>
      <c r="AV15" s="1032"/>
      <c r="AW15" s="420"/>
      <c r="AX15" s="1032"/>
      <c r="AY15" s="420"/>
      <c r="AZ15" s="1032"/>
      <c r="BA15" s="420"/>
      <c r="BB15" s="587"/>
      <c r="BC15" s="145"/>
      <c r="BD15" s="145"/>
      <c r="BE15" s="145"/>
    </row>
    <row r="16" spans="1:57">
      <c r="A16" s="351" t="s">
        <v>285</v>
      </c>
      <c r="B16" s="337">
        <f t="shared" si="4"/>
        <v>0</v>
      </c>
      <c r="C16" s="425">
        <f t="shared" si="5"/>
        <v>0</v>
      </c>
      <c r="D16" s="420"/>
      <c r="E16" s="425"/>
      <c r="F16" s="420"/>
      <c r="G16" s="425"/>
      <c r="H16" s="420"/>
      <c r="I16" s="425"/>
      <c r="J16" s="420"/>
      <c r="K16" s="425"/>
      <c r="L16" s="420"/>
      <c r="M16" s="425"/>
      <c r="N16" s="420"/>
      <c r="O16" s="425"/>
      <c r="P16" s="420"/>
      <c r="Q16" s="425"/>
      <c r="R16" s="420"/>
      <c r="S16" s="425"/>
      <c r="T16" s="420"/>
      <c r="U16" s="425"/>
      <c r="V16" s="420"/>
      <c r="W16" s="425"/>
      <c r="X16" s="420"/>
      <c r="Y16" s="425">
        <f t="shared" si="6"/>
        <v>0</v>
      </c>
      <c r="Z16" s="420"/>
      <c r="AA16" s="425"/>
      <c r="AB16" s="420"/>
      <c r="AC16" s="425"/>
      <c r="AD16" s="420"/>
      <c r="AE16" s="425"/>
      <c r="AF16" s="420"/>
      <c r="AG16" s="425"/>
      <c r="AH16" s="420"/>
      <c r="AI16" s="425"/>
      <c r="AJ16" s="420"/>
      <c r="AK16" s="425"/>
      <c r="AL16" s="420"/>
      <c r="AM16" s="425"/>
      <c r="AN16" s="420"/>
      <c r="AO16" s="425"/>
      <c r="AP16" s="420"/>
      <c r="AQ16" s="425"/>
      <c r="AR16" s="420"/>
      <c r="AS16" s="425"/>
      <c r="AT16" s="519"/>
      <c r="AU16" s="420"/>
      <c r="AV16" s="1032"/>
      <c r="AW16" s="420"/>
      <c r="AX16" s="1032"/>
      <c r="AY16" s="420"/>
      <c r="AZ16" s="1032"/>
      <c r="BA16" s="420"/>
      <c r="BB16" s="587"/>
      <c r="BC16" s="145"/>
      <c r="BD16" s="145"/>
      <c r="BE16" s="145"/>
    </row>
    <row r="17" spans="1:57">
      <c r="A17" s="351" t="s">
        <v>136</v>
      </c>
      <c r="B17" s="337">
        <f t="shared" si="4"/>
        <v>0</v>
      </c>
      <c r="C17" s="425">
        <f t="shared" si="5"/>
        <v>0</v>
      </c>
      <c r="D17" s="420"/>
      <c r="E17" s="425"/>
      <c r="F17" s="420"/>
      <c r="G17" s="425"/>
      <c r="H17" s="420"/>
      <c r="I17" s="425"/>
      <c r="J17" s="420"/>
      <c r="K17" s="425"/>
      <c r="L17" s="420"/>
      <c r="M17" s="425"/>
      <c r="N17" s="420"/>
      <c r="O17" s="425"/>
      <c r="P17" s="420"/>
      <c r="Q17" s="425"/>
      <c r="R17" s="420"/>
      <c r="S17" s="425"/>
      <c r="T17" s="420"/>
      <c r="U17" s="425"/>
      <c r="V17" s="420"/>
      <c r="W17" s="425"/>
      <c r="X17" s="420"/>
      <c r="Y17" s="425">
        <f t="shared" si="6"/>
        <v>0</v>
      </c>
      <c r="Z17" s="420"/>
      <c r="AA17" s="425"/>
      <c r="AB17" s="420"/>
      <c r="AC17" s="425"/>
      <c r="AD17" s="420"/>
      <c r="AE17" s="425"/>
      <c r="AF17" s="420"/>
      <c r="AG17" s="425"/>
      <c r="AH17" s="420"/>
      <c r="AI17" s="425"/>
      <c r="AJ17" s="420"/>
      <c r="AK17" s="425"/>
      <c r="AL17" s="420"/>
      <c r="AM17" s="425"/>
      <c r="AN17" s="420"/>
      <c r="AO17" s="425"/>
      <c r="AP17" s="420"/>
      <c r="AQ17" s="425"/>
      <c r="AR17" s="420"/>
      <c r="AS17" s="425"/>
      <c r="AT17" s="519"/>
      <c r="AU17" s="420"/>
      <c r="AV17" s="1032"/>
      <c r="AW17" s="420"/>
      <c r="AX17" s="1032"/>
      <c r="AY17" s="420"/>
      <c r="AZ17" s="1032"/>
      <c r="BA17" s="420"/>
      <c r="BB17" s="587"/>
      <c r="BC17" s="145"/>
      <c r="BD17" s="145"/>
      <c r="BE17" s="145"/>
    </row>
    <row r="18" spans="1:57" ht="16.5" customHeight="1">
      <c r="A18" s="351" t="s">
        <v>138</v>
      </c>
      <c r="B18" s="337">
        <f t="shared" si="4"/>
        <v>0</v>
      </c>
      <c r="C18" s="425">
        <f t="shared" si="5"/>
        <v>0</v>
      </c>
      <c r="D18" s="420"/>
      <c r="E18" s="425"/>
      <c r="F18" s="420"/>
      <c r="G18" s="425"/>
      <c r="H18" s="420"/>
      <c r="I18" s="425"/>
      <c r="J18" s="420"/>
      <c r="K18" s="425"/>
      <c r="L18" s="420"/>
      <c r="M18" s="425"/>
      <c r="N18" s="420"/>
      <c r="O18" s="425"/>
      <c r="P18" s="420"/>
      <c r="Q18" s="425"/>
      <c r="R18" s="420"/>
      <c r="S18" s="425"/>
      <c r="T18" s="420"/>
      <c r="U18" s="425"/>
      <c r="V18" s="420"/>
      <c r="W18" s="425"/>
      <c r="X18" s="420"/>
      <c r="Y18" s="425">
        <f t="shared" si="6"/>
        <v>0</v>
      </c>
      <c r="Z18" s="420"/>
      <c r="AA18" s="425"/>
      <c r="AB18" s="420"/>
      <c r="AC18" s="425"/>
      <c r="AD18" s="420"/>
      <c r="AE18" s="425"/>
      <c r="AF18" s="420"/>
      <c r="AG18" s="425"/>
      <c r="AH18" s="420"/>
      <c r="AI18" s="425"/>
      <c r="AJ18" s="420"/>
      <c r="AK18" s="425"/>
      <c r="AL18" s="420"/>
      <c r="AM18" s="425"/>
      <c r="AN18" s="420"/>
      <c r="AO18" s="425"/>
      <c r="AP18" s="420"/>
      <c r="AQ18" s="425"/>
      <c r="AR18" s="420"/>
      <c r="AS18" s="425"/>
      <c r="AT18" s="519"/>
      <c r="AU18" s="420"/>
      <c r="AV18" s="1032"/>
      <c r="AW18" s="420"/>
      <c r="AX18" s="1032"/>
      <c r="AY18" s="420"/>
      <c r="AZ18" s="1032"/>
      <c r="BA18" s="420"/>
      <c r="BB18" s="587"/>
      <c r="BC18" s="145"/>
      <c r="BD18" s="145"/>
      <c r="BE18" s="145"/>
    </row>
    <row r="19" spans="1:57" ht="16.5" customHeight="1">
      <c r="A19" s="351" t="s">
        <v>140</v>
      </c>
      <c r="B19" s="337">
        <f t="shared" si="4"/>
        <v>0</v>
      </c>
      <c r="C19" s="425">
        <f t="shared" si="5"/>
        <v>0</v>
      </c>
      <c r="D19" s="420"/>
      <c r="E19" s="425"/>
      <c r="F19" s="420"/>
      <c r="G19" s="425"/>
      <c r="H19" s="420"/>
      <c r="I19" s="425"/>
      <c r="J19" s="420"/>
      <c r="K19" s="425"/>
      <c r="L19" s="420"/>
      <c r="M19" s="425"/>
      <c r="N19" s="420"/>
      <c r="O19" s="425"/>
      <c r="P19" s="420"/>
      <c r="Q19" s="425"/>
      <c r="R19" s="420"/>
      <c r="S19" s="425"/>
      <c r="T19" s="420"/>
      <c r="U19" s="425"/>
      <c r="V19" s="420"/>
      <c r="W19" s="425"/>
      <c r="X19" s="420"/>
      <c r="Y19" s="425">
        <f t="shared" si="6"/>
        <v>0</v>
      </c>
      <c r="Z19" s="420"/>
      <c r="AA19" s="425"/>
      <c r="AB19" s="420"/>
      <c r="AC19" s="425"/>
      <c r="AD19" s="420"/>
      <c r="AE19" s="425"/>
      <c r="AF19" s="420"/>
      <c r="AG19" s="425"/>
      <c r="AH19" s="420"/>
      <c r="AI19" s="425"/>
      <c r="AJ19" s="420"/>
      <c r="AK19" s="425"/>
      <c r="AL19" s="420"/>
      <c r="AM19" s="425"/>
      <c r="AN19" s="420"/>
      <c r="AO19" s="425"/>
      <c r="AP19" s="420"/>
      <c r="AQ19" s="425"/>
      <c r="AR19" s="420"/>
      <c r="AS19" s="425"/>
      <c r="AT19" s="519"/>
      <c r="AU19" s="420"/>
      <c r="AV19" s="1032"/>
      <c r="AW19" s="420"/>
      <c r="AX19" s="1032"/>
      <c r="AY19" s="420"/>
      <c r="AZ19" s="1032"/>
      <c r="BA19" s="420"/>
      <c r="BB19" s="587"/>
      <c r="BC19" s="145"/>
      <c r="BD19" s="145"/>
      <c r="BE19" s="145"/>
    </row>
    <row r="20" spans="1:57" ht="16.5" customHeight="1">
      <c r="A20" s="351" t="s">
        <v>142</v>
      </c>
      <c r="B20" s="337">
        <f t="shared" si="4"/>
        <v>0</v>
      </c>
      <c r="C20" s="425">
        <f t="shared" si="5"/>
        <v>0</v>
      </c>
      <c r="D20" s="420"/>
      <c r="E20" s="425"/>
      <c r="F20" s="420"/>
      <c r="G20" s="425"/>
      <c r="H20" s="420"/>
      <c r="I20" s="425"/>
      <c r="J20" s="420"/>
      <c r="K20" s="425"/>
      <c r="L20" s="420"/>
      <c r="M20" s="425"/>
      <c r="N20" s="420"/>
      <c r="O20" s="425"/>
      <c r="P20" s="420"/>
      <c r="Q20" s="425"/>
      <c r="R20" s="420"/>
      <c r="S20" s="425"/>
      <c r="T20" s="420"/>
      <c r="U20" s="425"/>
      <c r="V20" s="420"/>
      <c r="W20" s="425"/>
      <c r="X20" s="420"/>
      <c r="Y20" s="425">
        <f t="shared" si="6"/>
        <v>0</v>
      </c>
      <c r="Z20" s="420"/>
      <c r="AA20" s="425"/>
      <c r="AB20" s="420"/>
      <c r="AC20" s="425"/>
      <c r="AD20" s="420"/>
      <c r="AE20" s="425"/>
      <c r="AF20" s="420"/>
      <c r="AG20" s="425"/>
      <c r="AH20" s="420"/>
      <c r="AI20" s="425"/>
      <c r="AJ20" s="420"/>
      <c r="AK20" s="425"/>
      <c r="AL20" s="420"/>
      <c r="AM20" s="425"/>
      <c r="AN20" s="420"/>
      <c r="AO20" s="425"/>
      <c r="AP20" s="420"/>
      <c r="AQ20" s="425"/>
      <c r="AR20" s="420"/>
      <c r="AS20" s="425"/>
      <c r="AT20" s="519"/>
      <c r="AU20" s="420"/>
      <c r="AV20" s="1032"/>
      <c r="AW20" s="420"/>
      <c r="AX20" s="1032"/>
      <c r="AY20" s="420"/>
      <c r="AZ20" s="1032"/>
      <c r="BA20" s="420"/>
      <c r="BB20" s="587"/>
      <c r="BC20" s="145"/>
      <c r="BD20" s="145"/>
      <c r="BE20" s="145"/>
    </row>
    <row r="21" spans="1:57">
      <c r="A21" s="351" t="s">
        <v>144</v>
      </c>
      <c r="B21" s="337">
        <f t="shared" si="4"/>
        <v>0</v>
      </c>
      <c r="C21" s="425">
        <f t="shared" si="5"/>
        <v>0</v>
      </c>
      <c r="D21" s="420"/>
      <c r="E21" s="425"/>
      <c r="F21" s="420"/>
      <c r="G21" s="425"/>
      <c r="H21" s="420"/>
      <c r="I21" s="425"/>
      <c r="J21" s="420"/>
      <c r="K21" s="425"/>
      <c r="L21" s="420"/>
      <c r="M21" s="425"/>
      <c r="N21" s="420"/>
      <c r="O21" s="425"/>
      <c r="P21" s="420"/>
      <c r="Q21" s="425"/>
      <c r="R21" s="420"/>
      <c r="S21" s="425"/>
      <c r="T21" s="420"/>
      <c r="U21" s="425"/>
      <c r="V21" s="420"/>
      <c r="W21" s="425"/>
      <c r="X21" s="420"/>
      <c r="Y21" s="425">
        <f t="shared" si="6"/>
        <v>0</v>
      </c>
      <c r="Z21" s="420"/>
      <c r="AA21" s="425"/>
      <c r="AB21" s="420"/>
      <c r="AC21" s="425"/>
      <c r="AD21" s="420"/>
      <c r="AE21" s="425"/>
      <c r="AF21" s="420"/>
      <c r="AG21" s="425"/>
      <c r="AH21" s="420"/>
      <c r="AI21" s="425"/>
      <c r="AJ21" s="420"/>
      <c r="AK21" s="425"/>
      <c r="AL21" s="420"/>
      <c r="AM21" s="425"/>
      <c r="AN21" s="420"/>
      <c r="AO21" s="425"/>
      <c r="AP21" s="420"/>
      <c r="AQ21" s="425"/>
      <c r="AR21" s="420"/>
      <c r="AS21" s="425"/>
      <c r="AT21" s="336"/>
      <c r="AU21" s="420"/>
      <c r="AV21" s="1032"/>
      <c r="AW21" s="420"/>
      <c r="AX21" s="1032"/>
      <c r="AY21" s="420"/>
      <c r="AZ21" s="1032"/>
      <c r="BA21" s="420"/>
      <c r="BB21" s="1032"/>
      <c r="BC21" s="145"/>
      <c r="BD21" s="145"/>
      <c r="BE21" s="145"/>
    </row>
    <row r="22" spans="1:57" ht="12.75" customHeight="1">
      <c r="A22" s="351" t="s">
        <v>146</v>
      </c>
      <c r="B22" s="337">
        <f t="shared" si="4"/>
        <v>0</v>
      </c>
      <c r="C22" s="425">
        <f t="shared" si="5"/>
        <v>0</v>
      </c>
      <c r="D22" s="420"/>
      <c r="E22" s="425"/>
      <c r="F22" s="420"/>
      <c r="G22" s="425"/>
      <c r="H22" s="420"/>
      <c r="I22" s="425"/>
      <c r="J22" s="420"/>
      <c r="K22" s="425"/>
      <c r="L22" s="420"/>
      <c r="M22" s="425"/>
      <c r="N22" s="420"/>
      <c r="O22" s="425"/>
      <c r="P22" s="420"/>
      <c r="Q22" s="425"/>
      <c r="R22" s="420"/>
      <c r="S22" s="425"/>
      <c r="T22" s="420"/>
      <c r="U22" s="425"/>
      <c r="V22" s="420"/>
      <c r="W22" s="425"/>
      <c r="X22" s="420"/>
      <c r="Y22" s="425">
        <f t="shared" si="6"/>
        <v>0</v>
      </c>
      <c r="Z22" s="420"/>
      <c r="AA22" s="425"/>
      <c r="AB22" s="420"/>
      <c r="AC22" s="425"/>
      <c r="AD22" s="420"/>
      <c r="AE22" s="425"/>
      <c r="AF22" s="420"/>
      <c r="AG22" s="425"/>
      <c r="AH22" s="420"/>
      <c r="AI22" s="425"/>
      <c r="AJ22" s="420"/>
      <c r="AK22" s="425"/>
      <c r="AL22" s="420"/>
      <c r="AM22" s="425"/>
      <c r="AN22" s="420"/>
      <c r="AO22" s="425"/>
      <c r="AP22" s="420"/>
      <c r="AQ22" s="425"/>
      <c r="AR22" s="420"/>
      <c r="AS22" s="425"/>
      <c r="AT22" s="336"/>
      <c r="AU22" s="420"/>
      <c r="AV22" s="1032"/>
      <c r="AW22" s="420"/>
      <c r="AX22" s="1032"/>
      <c r="AY22" s="420"/>
      <c r="AZ22" s="1032"/>
      <c r="BA22" s="420"/>
      <c r="BB22" s="587"/>
      <c r="BC22" s="145"/>
      <c r="BD22" s="145"/>
      <c r="BE22" s="145"/>
    </row>
    <row r="23" spans="1:57">
      <c r="A23" s="351" t="s">
        <v>148</v>
      </c>
      <c r="B23" s="337">
        <f t="shared" si="4"/>
        <v>0</v>
      </c>
      <c r="C23" s="425">
        <f t="shared" si="5"/>
        <v>0</v>
      </c>
      <c r="D23" s="420"/>
      <c r="E23" s="425"/>
      <c r="F23" s="420"/>
      <c r="G23" s="425"/>
      <c r="H23" s="420"/>
      <c r="I23" s="425"/>
      <c r="J23" s="420"/>
      <c r="K23" s="425"/>
      <c r="L23" s="420"/>
      <c r="M23" s="425"/>
      <c r="N23" s="420"/>
      <c r="O23" s="425"/>
      <c r="P23" s="420"/>
      <c r="Q23" s="425"/>
      <c r="R23" s="420"/>
      <c r="S23" s="425"/>
      <c r="T23" s="420"/>
      <c r="U23" s="425"/>
      <c r="V23" s="420"/>
      <c r="W23" s="425"/>
      <c r="X23" s="420"/>
      <c r="Y23" s="425">
        <f t="shared" si="6"/>
        <v>0</v>
      </c>
      <c r="Z23" s="420"/>
      <c r="AA23" s="425"/>
      <c r="AB23" s="420"/>
      <c r="AC23" s="425"/>
      <c r="AD23" s="420"/>
      <c r="AE23" s="425"/>
      <c r="AF23" s="420"/>
      <c r="AG23" s="425"/>
      <c r="AH23" s="420"/>
      <c r="AI23" s="425"/>
      <c r="AJ23" s="420"/>
      <c r="AK23" s="425"/>
      <c r="AL23" s="420"/>
      <c r="AM23" s="425"/>
      <c r="AN23" s="420"/>
      <c r="AO23" s="425"/>
      <c r="AP23" s="420"/>
      <c r="AQ23" s="425"/>
      <c r="AR23" s="420"/>
      <c r="AS23" s="425"/>
      <c r="AT23" s="336"/>
      <c r="AU23" s="420"/>
      <c r="AV23" s="1032"/>
      <c r="AW23" s="420"/>
      <c r="AX23" s="1032"/>
      <c r="AY23" s="420"/>
      <c r="AZ23" s="1032"/>
      <c r="BA23" s="420"/>
      <c r="BB23" s="1032"/>
      <c r="BC23" s="145"/>
      <c r="BD23" s="145"/>
      <c r="BE23" s="145"/>
    </row>
    <row r="24" spans="1:57" ht="13.5" thickBot="1">
      <c r="A24" s="351" t="s">
        <v>150</v>
      </c>
      <c r="B24" s="337">
        <f t="shared" si="4"/>
        <v>0</v>
      </c>
      <c r="C24" s="425">
        <f t="shared" si="5"/>
        <v>0</v>
      </c>
      <c r="D24" s="420"/>
      <c r="E24" s="425"/>
      <c r="F24" s="420"/>
      <c r="G24" s="425"/>
      <c r="H24" s="420"/>
      <c r="I24" s="425"/>
      <c r="J24" s="420"/>
      <c r="K24" s="425"/>
      <c r="L24" s="420"/>
      <c r="M24" s="425"/>
      <c r="N24" s="420"/>
      <c r="O24" s="425"/>
      <c r="P24" s="420"/>
      <c r="Q24" s="425"/>
      <c r="R24" s="420"/>
      <c r="S24" s="425"/>
      <c r="T24" s="420"/>
      <c r="U24" s="425"/>
      <c r="V24" s="420"/>
      <c r="W24" s="425"/>
      <c r="X24" s="420"/>
      <c r="Y24" s="425">
        <f t="shared" si="6"/>
        <v>0</v>
      </c>
      <c r="Z24" s="420"/>
      <c r="AA24" s="425"/>
      <c r="AB24" s="420"/>
      <c r="AC24" s="425"/>
      <c r="AD24" s="420"/>
      <c r="AE24" s="425"/>
      <c r="AF24" s="420"/>
      <c r="AG24" s="425"/>
      <c r="AH24" s="420"/>
      <c r="AI24" s="425"/>
      <c r="AJ24" s="420"/>
      <c r="AK24" s="425"/>
      <c r="AL24" s="420"/>
      <c r="AM24" s="425"/>
      <c r="AN24" s="420"/>
      <c r="AO24" s="425"/>
      <c r="AP24" s="420"/>
      <c r="AQ24" s="425"/>
      <c r="AR24" s="420"/>
      <c r="AS24" s="425"/>
      <c r="AT24" s="338"/>
      <c r="AU24" s="338"/>
      <c r="AV24" s="338"/>
      <c r="AW24" s="420"/>
      <c r="AX24" s="1032"/>
      <c r="AY24" s="420"/>
      <c r="AZ24" s="1032"/>
      <c r="BA24" s="420"/>
      <c r="BB24" s="1032"/>
      <c r="BC24" s="145"/>
      <c r="BD24" s="145"/>
      <c r="BE24" s="145"/>
    </row>
    <row r="25" spans="1:57" ht="13.5" thickBot="1">
      <c r="A25" s="362" t="s">
        <v>152</v>
      </c>
      <c r="B25" s="355">
        <f t="shared" ref="B25:G25" si="7">SUM(B12:B24)</f>
        <v>0</v>
      </c>
      <c r="C25" s="426">
        <f t="shared" si="7"/>
        <v>0</v>
      </c>
      <c r="D25" s="422">
        <f t="shared" si="7"/>
        <v>0</v>
      </c>
      <c r="E25" s="365">
        <f t="shared" si="7"/>
        <v>0</v>
      </c>
      <c r="F25" s="422">
        <f t="shared" si="7"/>
        <v>0</v>
      </c>
      <c r="G25" s="365">
        <f t="shared" si="7"/>
        <v>0</v>
      </c>
      <c r="H25" s="422">
        <f>SUM(H12:H21)</f>
        <v>0</v>
      </c>
      <c r="I25" s="365">
        <f>SUM(I12:I21)</f>
        <v>0</v>
      </c>
      <c r="J25" s="422">
        <f>SUM(J12:J24)</f>
        <v>0</v>
      </c>
      <c r="K25" s="365">
        <f>SUM(K12:K24)</f>
        <v>0</v>
      </c>
      <c r="L25" s="422">
        <f>SUM(L12:L24)</f>
        <v>0</v>
      </c>
      <c r="M25" s="365">
        <f>SUM(M12:M24)</f>
        <v>0</v>
      </c>
      <c r="N25" s="422">
        <f t="shared" ref="N25:S25" si="8">SUM(N12:N24)</f>
        <v>0</v>
      </c>
      <c r="O25" s="1295">
        <f t="shared" si="8"/>
        <v>0</v>
      </c>
      <c r="P25" s="422">
        <f t="shared" si="8"/>
        <v>0</v>
      </c>
      <c r="Q25" s="365">
        <f t="shared" si="8"/>
        <v>0</v>
      </c>
      <c r="R25" s="422">
        <f t="shared" si="8"/>
        <v>0</v>
      </c>
      <c r="S25" s="365">
        <f t="shared" si="8"/>
        <v>0</v>
      </c>
      <c r="T25" s="422">
        <f>SUM(T12:T21)</f>
        <v>0</v>
      </c>
      <c r="U25" s="365">
        <f>SUM(U12:U21)</f>
        <v>0</v>
      </c>
      <c r="V25" s="422">
        <f>SUM(V12:V21)</f>
        <v>0</v>
      </c>
      <c r="W25" s="365">
        <f>SUM(W12:W21)</f>
        <v>0</v>
      </c>
      <c r="X25" s="422">
        <v>0</v>
      </c>
      <c r="Y25" s="365">
        <f>SUM(Y12:Y24)</f>
        <v>0</v>
      </c>
      <c r="Z25" s="422">
        <f>SUM(Z12:Z24)</f>
        <v>0</v>
      </c>
      <c r="AA25" s="365">
        <f>SUM(AA12:AA24)</f>
        <v>0</v>
      </c>
      <c r="AB25" s="422">
        <f t="shared" ref="AB25:AS25" si="9">SUM(AB12:AB21)</f>
        <v>0</v>
      </c>
      <c r="AC25" s="365">
        <f t="shared" si="9"/>
        <v>0</v>
      </c>
      <c r="AD25" s="422">
        <f t="shared" si="9"/>
        <v>0</v>
      </c>
      <c r="AE25" s="365">
        <f t="shared" si="9"/>
        <v>0</v>
      </c>
      <c r="AF25" s="422">
        <f t="shared" si="9"/>
        <v>0</v>
      </c>
      <c r="AG25" s="365">
        <f t="shared" si="9"/>
        <v>0</v>
      </c>
      <c r="AH25" s="422">
        <f t="shared" si="9"/>
        <v>0</v>
      </c>
      <c r="AI25" s="365">
        <f t="shared" si="9"/>
        <v>0</v>
      </c>
      <c r="AJ25" s="422">
        <f t="shared" si="9"/>
        <v>0</v>
      </c>
      <c r="AK25" s="365">
        <f t="shared" si="9"/>
        <v>0</v>
      </c>
      <c r="AL25" s="422">
        <f t="shared" si="9"/>
        <v>0</v>
      </c>
      <c r="AM25" s="365">
        <f t="shared" si="9"/>
        <v>0</v>
      </c>
      <c r="AN25" s="422">
        <f t="shared" si="9"/>
        <v>0</v>
      </c>
      <c r="AO25" s="365">
        <f t="shared" si="9"/>
        <v>0</v>
      </c>
      <c r="AP25" s="422">
        <f t="shared" si="9"/>
        <v>0</v>
      </c>
      <c r="AQ25" s="365">
        <f t="shared" si="9"/>
        <v>0</v>
      </c>
      <c r="AR25" s="422">
        <f t="shared" si="9"/>
        <v>0</v>
      </c>
      <c r="AS25" s="365">
        <f t="shared" si="9"/>
        <v>0</v>
      </c>
      <c r="AT25" s="512"/>
      <c r="AU25" s="420"/>
      <c r="AV25" s="512"/>
      <c r="AW25" s="1035"/>
      <c r="AX25" s="1032"/>
      <c r="AY25" s="1035"/>
      <c r="AZ25" s="1032"/>
      <c r="BA25" s="1035"/>
      <c r="BB25" s="1032"/>
      <c r="BC25" s="145"/>
      <c r="BD25" s="145"/>
      <c r="BE25" s="145"/>
    </row>
    <row r="26" spans="1:57" ht="13.5" thickBot="1">
      <c r="A26" s="362" t="s">
        <v>154</v>
      </c>
      <c r="B26" s="337">
        <f>L26++P26+V26+Z26+AB26+R26+J26+AD26+AF26+AH26+AJ26+AL26+H26+T26+X26+D26+F26+N26+AN26+AP26+AR26</f>
        <v>152.79599999999999</v>
      </c>
      <c r="C26" s="426">
        <f>B26/B27*100</f>
        <v>100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v>0</v>
      </c>
      <c r="X26" s="422">
        <v>152.79599999999999</v>
      </c>
      <c r="Y26" s="365">
        <f>X26/$X27*100</f>
        <v>100</v>
      </c>
      <c r="Z26" s="422">
        <v>0</v>
      </c>
      <c r="AA26" s="365">
        <v>0</v>
      </c>
      <c r="AB26" s="422">
        <v>0</v>
      </c>
      <c r="AC26" s="365">
        <v>0</v>
      </c>
      <c r="AD26" s="422">
        <v>0</v>
      </c>
      <c r="AE26" s="365">
        <v>0</v>
      </c>
      <c r="AF26" s="422">
        <v>0</v>
      </c>
      <c r="AG26" s="365">
        <v>0</v>
      </c>
      <c r="AH26" s="422">
        <v>0</v>
      </c>
      <c r="AI26" s="365">
        <v>0</v>
      </c>
      <c r="AJ26" s="422">
        <v>0</v>
      </c>
      <c r="AK26" s="365">
        <v>0</v>
      </c>
      <c r="AL26" s="422">
        <v>0</v>
      </c>
      <c r="AM26" s="365">
        <v>0</v>
      </c>
      <c r="AN26" s="422">
        <v>0</v>
      </c>
      <c r="AO26" s="365">
        <v>0</v>
      </c>
      <c r="AP26" s="422">
        <v>0</v>
      </c>
      <c r="AQ26" s="365">
        <v>0</v>
      </c>
      <c r="AR26" s="422">
        <v>0</v>
      </c>
      <c r="AS26" s="365">
        <v>0</v>
      </c>
      <c r="AT26" s="512"/>
      <c r="AU26" s="512"/>
      <c r="AV26" s="512"/>
      <c r="AW26" s="1035"/>
      <c r="AX26" s="1032"/>
      <c r="AY26" s="1035"/>
      <c r="AZ26" s="1032"/>
      <c r="BA26" s="1035"/>
      <c r="BB26" s="1032"/>
      <c r="BC26" s="145"/>
      <c r="BD26" s="145"/>
      <c r="BE26" s="145"/>
    </row>
    <row r="27" spans="1:57" ht="13.5" thickBot="1">
      <c r="A27" s="362" t="s">
        <v>156</v>
      </c>
      <c r="B27" s="355">
        <f t="shared" ref="B27:W27" si="10">SUM(B25:B26)</f>
        <v>152.79599999999999</v>
      </c>
      <c r="C27" s="426">
        <f t="shared" si="10"/>
        <v>100</v>
      </c>
      <c r="D27" s="422">
        <f t="shared" si="10"/>
        <v>0</v>
      </c>
      <c r="E27" s="365">
        <f t="shared" si="10"/>
        <v>0</v>
      </c>
      <c r="F27" s="422">
        <f t="shared" si="10"/>
        <v>0</v>
      </c>
      <c r="G27" s="365">
        <f t="shared" si="10"/>
        <v>0</v>
      </c>
      <c r="H27" s="422">
        <f t="shared" si="10"/>
        <v>0</v>
      </c>
      <c r="I27" s="365">
        <f t="shared" si="10"/>
        <v>0</v>
      </c>
      <c r="J27" s="422">
        <f t="shared" si="10"/>
        <v>0</v>
      </c>
      <c r="K27" s="365">
        <f t="shared" si="10"/>
        <v>0</v>
      </c>
      <c r="L27" s="422">
        <f t="shared" si="10"/>
        <v>0</v>
      </c>
      <c r="M27" s="365">
        <f t="shared" si="10"/>
        <v>0</v>
      </c>
      <c r="N27" s="422">
        <f t="shared" si="10"/>
        <v>0</v>
      </c>
      <c r="O27" s="365">
        <f t="shared" si="10"/>
        <v>0</v>
      </c>
      <c r="P27" s="422">
        <f t="shared" si="10"/>
        <v>0</v>
      </c>
      <c r="Q27" s="365">
        <f t="shared" si="10"/>
        <v>0</v>
      </c>
      <c r="R27" s="422">
        <f t="shared" si="10"/>
        <v>0</v>
      </c>
      <c r="S27" s="365">
        <f t="shared" si="10"/>
        <v>0</v>
      </c>
      <c r="T27" s="422">
        <f t="shared" si="10"/>
        <v>0</v>
      </c>
      <c r="U27" s="365">
        <f t="shared" si="10"/>
        <v>0</v>
      </c>
      <c r="V27" s="422">
        <f t="shared" si="10"/>
        <v>0</v>
      </c>
      <c r="W27" s="365">
        <f t="shared" si="10"/>
        <v>0</v>
      </c>
      <c r="X27" s="422">
        <v>152.79599999999999</v>
      </c>
      <c r="Y27" s="365">
        <f t="shared" ref="Y27:AJ27" si="11">SUM(Y25:Y26)</f>
        <v>100</v>
      </c>
      <c r="Z27" s="422">
        <f t="shared" si="11"/>
        <v>0</v>
      </c>
      <c r="AA27" s="365">
        <f t="shared" si="11"/>
        <v>0</v>
      </c>
      <c r="AB27" s="422">
        <f t="shared" si="11"/>
        <v>0</v>
      </c>
      <c r="AC27" s="365">
        <f t="shared" si="11"/>
        <v>0</v>
      </c>
      <c r="AD27" s="422">
        <f t="shared" si="11"/>
        <v>0</v>
      </c>
      <c r="AE27" s="365">
        <f t="shared" si="11"/>
        <v>0</v>
      </c>
      <c r="AF27" s="422">
        <f t="shared" si="11"/>
        <v>0</v>
      </c>
      <c r="AG27" s="365">
        <f t="shared" si="11"/>
        <v>0</v>
      </c>
      <c r="AH27" s="422">
        <f t="shared" si="11"/>
        <v>0</v>
      </c>
      <c r="AI27" s="365">
        <f t="shared" si="11"/>
        <v>0</v>
      </c>
      <c r="AJ27" s="422">
        <f t="shared" si="11"/>
        <v>0</v>
      </c>
      <c r="AK27" s="365">
        <v>0</v>
      </c>
      <c r="AL27" s="422">
        <f>SUM(AL25:AL26)</f>
        <v>0</v>
      </c>
      <c r="AM27" s="365">
        <f>AM25+AM26</f>
        <v>0</v>
      </c>
      <c r="AN27" s="422">
        <f>SUM(AN25:AN26)</f>
        <v>0</v>
      </c>
      <c r="AO27" s="365">
        <f>AO25+AO26</f>
        <v>0</v>
      </c>
      <c r="AP27" s="422">
        <f>SUM(AP25:AP26)</f>
        <v>0</v>
      </c>
      <c r="AQ27" s="365">
        <f>AQ25+AQ26</f>
        <v>0</v>
      </c>
      <c r="AR27" s="422">
        <f>SUM(AR25:AR26)</f>
        <v>0</v>
      </c>
      <c r="AS27" s="365">
        <f>AS25+AS26</f>
        <v>0</v>
      </c>
      <c r="BB27" s="145"/>
      <c r="BC27" s="145"/>
      <c r="BD27" s="145"/>
      <c r="BE27" s="145"/>
    </row>
    <row r="28" spans="1:57">
      <c r="A28" s="348" t="s">
        <v>1304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  <c r="AP28" s="421"/>
      <c r="AQ28" s="366"/>
      <c r="AR28" s="421"/>
      <c r="AS28" s="366"/>
      <c r="BB28" s="145"/>
      <c r="BC28" s="145"/>
      <c r="BD28" s="145"/>
      <c r="BE28" s="145"/>
    </row>
    <row r="29" spans="1:57" ht="16.5" customHeight="1">
      <c r="A29" s="351" t="s">
        <v>160</v>
      </c>
      <c r="B29" s="337">
        <f t="shared" ref="B29:B35" si="12">L29++P29+V29+Z29+AB29+R29+J29+AD29+AF29+AH29+AJ29+AL29+H29+T29+X29+D29+F29+N29+AN29+AP29+AR29</f>
        <v>0</v>
      </c>
      <c r="C29" s="425">
        <f>B29/$B$41*100</f>
        <v>0</v>
      </c>
      <c r="D29" s="420"/>
      <c r="E29" s="425"/>
      <c r="F29" s="420"/>
      <c r="G29" s="425"/>
      <c r="H29" s="420"/>
      <c r="I29" s="425"/>
      <c r="J29" s="420"/>
      <c r="K29" s="425"/>
      <c r="L29" s="420"/>
      <c r="M29" s="425"/>
      <c r="N29" s="420"/>
      <c r="O29" s="425"/>
      <c r="P29" s="420"/>
      <c r="Q29" s="425"/>
      <c r="R29" s="420"/>
      <c r="S29" s="425"/>
      <c r="T29" s="420"/>
      <c r="U29" s="425"/>
      <c r="V29" s="420"/>
      <c r="W29" s="425"/>
      <c r="X29" s="420"/>
      <c r="Y29" s="425">
        <f>X29/$X$41*100</f>
        <v>0</v>
      </c>
      <c r="Z29" s="420"/>
      <c r="AA29" s="425"/>
      <c r="AB29" s="420"/>
      <c r="AC29" s="425"/>
      <c r="AD29" s="420"/>
      <c r="AE29" s="425"/>
      <c r="AF29" s="420"/>
      <c r="AG29" s="425"/>
      <c r="AH29" s="420"/>
      <c r="AI29" s="425"/>
      <c r="AJ29" s="420"/>
      <c r="AK29" s="425"/>
      <c r="AL29" s="420"/>
      <c r="AM29" s="425"/>
      <c r="AN29" s="420"/>
      <c r="AO29" s="425"/>
      <c r="AP29" s="420"/>
      <c r="AQ29" s="425"/>
      <c r="AR29" s="420"/>
      <c r="AS29" s="425"/>
      <c r="AT29" s="915"/>
      <c r="AU29" s="520"/>
      <c r="AV29" s="1036"/>
      <c r="AW29" s="1049"/>
      <c r="AX29" s="1071"/>
      <c r="BB29" s="145"/>
      <c r="BC29" s="145"/>
      <c r="BD29" s="145"/>
      <c r="BE29" s="145"/>
    </row>
    <row r="30" spans="1:57">
      <c r="A30" s="351" t="s">
        <v>162</v>
      </c>
      <c r="B30" s="337">
        <f t="shared" si="12"/>
        <v>0</v>
      </c>
      <c r="C30" s="425">
        <f t="shared" ref="C30:C39" si="13">B30/$B$41*100</f>
        <v>0</v>
      </c>
      <c r="D30" s="420"/>
      <c r="E30" s="425"/>
      <c r="F30" s="420"/>
      <c r="G30" s="425"/>
      <c r="H30" s="420"/>
      <c r="I30" s="425"/>
      <c r="J30" s="420"/>
      <c r="K30" s="425"/>
      <c r="L30" s="420"/>
      <c r="M30" s="425"/>
      <c r="N30" s="420"/>
      <c r="O30" s="425"/>
      <c r="P30" s="420"/>
      <c r="Q30" s="425"/>
      <c r="R30" s="420"/>
      <c r="S30" s="425"/>
      <c r="T30" s="420"/>
      <c r="U30" s="425"/>
      <c r="V30" s="420"/>
      <c r="W30" s="425"/>
      <c r="X30" s="420"/>
      <c r="Y30" s="425">
        <f t="shared" ref="Y30:Y35" si="14">X30/$X$41*100</f>
        <v>0</v>
      </c>
      <c r="Z30" s="420"/>
      <c r="AA30" s="425"/>
      <c r="AB30" s="420"/>
      <c r="AC30" s="425"/>
      <c r="AD30" s="420"/>
      <c r="AE30" s="425"/>
      <c r="AF30" s="420"/>
      <c r="AG30" s="425"/>
      <c r="AH30" s="420"/>
      <c r="AI30" s="425"/>
      <c r="AJ30" s="420"/>
      <c r="AK30" s="425"/>
      <c r="AL30" s="420"/>
      <c r="AM30" s="425"/>
      <c r="AN30" s="420"/>
      <c r="AO30" s="425"/>
      <c r="AP30" s="420"/>
      <c r="AQ30" s="425"/>
      <c r="AR30" s="420"/>
      <c r="AS30" s="425"/>
      <c r="AT30" s="1036"/>
      <c r="AU30" s="1036"/>
      <c r="AV30" s="1036"/>
      <c r="AW30" s="520"/>
      <c r="AX30" s="1071"/>
      <c r="BB30" s="145"/>
      <c r="BC30" s="145"/>
      <c r="BD30" s="145"/>
      <c r="BE30" s="145"/>
    </row>
    <row r="31" spans="1:57">
      <c r="A31" s="351" t="s">
        <v>164</v>
      </c>
      <c r="B31" s="337">
        <f t="shared" si="12"/>
        <v>0</v>
      </c>
      <c r="C31" s="425">
        <f t="shared" si="13"/>
        <v>0</v>
      </c>
      <c r="D31" s="420"/>
      <c r="E31" s="425"/>
      <c r="F31" s="420"/>
      <c r="G31" s="425"/>
      <c r="H31" s="420"/>
      <c r="I31" s="425"/>
      <c r="J31" s="420"/>
      <c r="K31" s="425"/>
      <c r="L31" s="420"/>
      <c r="M31" s="425"/>
      <c r="N31" s="420"/>
      <c r="O31" s="425"/>
      <c r="P31" s="420"/>
      <c r="Q31" s="425"/>
      <c r="R31" s="420"/>
      <c r="S31" s="425"/>
      <c r="T31" s="420"/>
      <c r="U31" s="425"/>
      <c r="V31" s="420"/>
      <c r="W31" s="425"/>
      <c r="X31" s="420"/>
      <c r="Y31" s="425">
        <f t="shared" si="14"/>
        <v>0</v>
      </c>
      <c r="Z31" s="420"/>
      <c r="AA31" s="425"/>
      <c r="AB31" s="420"/>
      <c r="AC31" s="425"/>
      <c r="AD31" s="420"/>
      <c r="AE31" s="425"/>
      <c r="AF31" s="420"/>
      <c r="AG31" s="425"/>
      <c r="AH31" s="420"/>
      <c r="AI31" s="425"/>
      <c r="AJ31" s="420"/>
      <c r="AK31" s="425"/>
      <c r="AL31" s="420"/>
      <c r="AM31" s="425"/>
      <c r="AN31" s="420"/>
      <c r="AO31" s="425"/>
      <c r="AP31" s="420"/>
      <c r="AQ31" s="425"/>
      <c r="AR31" s="420"/>
      <c r="AS31" s="425"/>
      <c r="AT31" s="338"/>
      <c r="AU31" s="419"/>
      <c r="AV31" s="419"/>
      <c r="AW31" s="419"/>
      <c r="AX31" s="777"/>
      <c r="BB31" s="145"/>
      <c r="BC31" s="145"/>
      <c r="BD31" s="145"/>
      <c r="BE31" s="145"/>
    </row>
    <row r="32" spans="1:57">
      <c r="A32" s="351" t="s">
        <v>166</v>
      </c>
      <c r="B32" s="337">
        <f t="shared" si="12"/>
        <v>0</v>
      </c>
      <c r="C32" s="425">
        <f t="shared" si="13"/>
        <v>0</v>
      </c>
      <c r="D32" s="420"/>
      <c r="E32" s="425"/>
      <c r="F32" s="420"/>
      <c r="G32" s="425"/>
      <c r="H32" s="420"/>
      <c r="I32" s="425"/>
      <c r="J32" s="420"/>
      <c r="K32" s="425"/>
      <c r="L32" s="420"/>
      <c r="M32" s="425"/>
      <c r="N32" s="420"/>
      <c r="O32" s="425"/>
      <c r="P32" s="420"/>
      <c r="Q32" s="425"/>
      <c r="R32" s="420"/>
      <c r="S32" s="425"/>
      <c r="T32" s="420"/>
      <c r="U32" s="425"/>
      <c r="V32" s="420"/>
      <c r="W32" s="425"/>
      <c r="X32" s="420"/>
      <c r="Y32" s="425">
        <f t="shared" si="14"/>
        <v>0</v>
      </c>
      <c r="Z32" s="420"/>
      <c r="AA32" s="425"/>
      <c r="AB32" s="420"/>
      <c r="AC32" s="425"/>
      <c r="AD32" s="420"/>
      <c r="AE32" s="425"/>
      <c r="AF32" s="420"/>
      <c r="AG32" s="425"/>
      <c r="AH32" s="420"/>
      <c r="AI32" s="425"/>
      <c r="AJ32" s="420"/>
      <c r="AK32" s="425"/>
      <c r="AL32" s="420"/>
      <c r="AM32" s="425"/>
      <c r="AN32" s="420"/>
      <c r="AO32" s="425"/>
      <c r="AP32" s="420"/>
      <c r="AQ32" s="425"/>
      <c r="AR32" s="420"/>
      <c r="AS32" s="425"/>
      <c r="AT32" s="336"/>
      <c r="AU32" s="338"/>
      <c r="AV32" s="338"/>
      <c r="AW32" s="338"/>
      <c r="AX32" s="587"/>
      <c r="BB32" s="145"/>
      <c r="BC32" s="145"/>
      <c r="BD32" s="145"/>
      <c r="BE32" s="145"/>
    </row>
    <row r="33" spans="1:57" ht="16.5" customHeight="1">
      <c r="A33" s="351" t="s">
        <v>168</v>
      </c>
      <c r="B33" s="337">
        <f t="shared" si="12"/>
        <v>0</v>
      </c>
      <c r="C33" s="425">
        <f t="shared" si="13"/>
        <v>0</v>
      </c>
      <c r="D33" s="420"/>
      <c r="E33" s="425"/>
      <c r="F33" s="420"/>
      <c r="G33" s="425"/>
      <c r="H33" s="420"/>
      <c r="I33" s="425"/>
      <c r="J33" s="420"/>
      <c r="K33" s="425"/>
      <c r="L33" s="420"/>
      <c r="M33" s="425"/>
      <c r="N33" s="420"/>
      <c r="O33" s="425"/>
      <c r="P33" s="420"/>
      <c r="Q33" s="425"/>
      <c r="R33" s="420"/>
      <c r="S33" s="425"/>
      <c r="T33" s="420"/>
      <c r="U33" s="425"/>
      <c r="V33" s="420"/>
      <c r="W33" s="425"/>
      <c r="X33" s="420"/>
      <c r="Y33" s="425">
        <f t="shared" si="14"/>
        <v>0</v>
      </c>
      <c r="Z33" s="420"/>
      <c r="AA33" s="425"/>
      <c r="AB33" s="420"/>
      <c r="AC33" s="425"/>
      <c r="AD33" s="420"/>
      <c r="AE33" s="425"/>
      <c r="AF33" s="420"/>
      <c r="AG33" s="425"/>
      <c r="AH33" s="420"/>
      <c r="AI33" s="425"/>
      <c r="AJ33" s="420"/>
      <c r="AK33" s="425"/>
      <c r="AL33" s="420"/>
      <c r="AM33" s="425"/>
      <c r="AN33" s="420"/>
      <c r="AO33" s="425"/>
      <c r="AP33" s="420"/>
      <c r="AQ33" s="425"/>
      <c r="AR33" s="420"/>
      <c r="AS33" s="425"/>
      <c r="AT33" s="336"/>
      <c r="AU33" s="420"/>
      <c r="AV33" s="587"/>
      <c r="AW33" s="338"/>
      <c r="AX33" s="587"/>
      <c r="BB33" s="145"/>
      <c r="BC33" s="145"/>
      <c r="BD33" s="145"/>
      <c r="BE33" s="145"/>
    </row>
    <row r="34" spans="1:57" ht="16.5" customHeight="1">
      <c r="A34" s="351" t="s">
        <v>170</v>
      </c>
      <c r="B34" s="337">
        <f t="shared" si="12"/>
        <v>8.81</v>
      </c>
      <c r="C34" s="425">
        <f t="shared" si="13"/>
        <v>11.229080897816637</v>
      </c>
      <c r="D34" s="420"/>
      <c r="E34" s="425"/>
      <c r="F34" s="420"/>
      <c r="G34" s="425"/>
      <c r="H34" s="420"/>
      <c r="I34" s="425"/>
      <c r="J34" s="420"/>
      <c r="K34" s="425"/>
      <c r="L34" s="420"/>
      <c r="M34" s="425"/>
      <c r="N34" s="420"/>
      <c r="O34" s="425"/>
      <c r="P34" s="420"/>
      <c r="Q34" s="425"/>
      <c r="R34" s="420"/>
      <c r="S34" s="425"/>
      <c r="T34" s="420"/>
      <c r="U34" s="425"/>
      <c r="V34" s="420"/>
      <c r="W34" s="425"/>
      <c r="X34" s="420">
        <v>8.81</v>
      </c>
      <c r="Y34" s="425">
        <f t="shared" si="14"/>
        <v>11.229080897816637</v>
      </c>
      <c r="Z34" s="420"/>
      <c r="AA34" s="425"/>
      <c r="AB34" s="420"/>
      <c r="AC34" s="425"/>
      <c r="AD34" s="420"/>
      <c r="AE34" s="425"/>
      <c r="AF34" s="420"/>
      <c r="AG34" s="425"/>
      <c r="AH34" s="420"/>
      <c r="AI34" s="425"/>
      <c r="AJ34" s="420"/>
      <c r="AK34" s="425"/>
      <c r="AL34" s="420"/>
      <c r="AM34" s="425"/>
      <c r="AN34" s="420"/>
      <c r="AO34" s="425"/>
      <c r="AP34" s="420"/>
      <c r="AQ34" s="425"/>
      <c r="AR34" s="420"/>
      <c r="AS34" s="425"/>
      <c r="AT34" s="1136"/>
      <c r="AU34" s="420"/>
      <c r="AV34" s="587"/>
      <c r="AW34" s="338"/>
      <c r="AX34" s="587"/>
      <c r="BB34" s="145"/>
      <c r="BC34" s="145"/>
      <c r="BD34" s="145"/>
      <c r="BE34" s="145"/>
    </row>
    <row r="35" spans="1:57" ht="13.5" thickBot="1">
      <c r="A35" s="351" t="s">
        <v>172</v>
      </c>
      <c r="B35" s="337">
        <f t="shared" si="12"/>
        <v>0</v>
      </c>
      <c r="C35" s="425">
        <f t="shared" si="13"/>
        <v>0</v>
      </c>
      <c r="D35" s="420"/>
      <c r="E35" s="425"/>
      <c r="F35" s="420"/>
      <c r="G35" s="425"/>
      <c r="H35" s="420"/>
      <c r="I35" s="425"/>
      <c r="J35" s="420"/>
      <c r="K35" s="425"/>
      <c r="L35" s="420"/>
      <c r="M35" s="425"/>
      <c r="N35" s="420"/>
      <c r="O35" s="425"/>
      <c r="P35" s="420"/>
      <c r="Q35" s="425"/>
      <c r="R35" s="420"/>
      <c r="S35" s="425"/>
      <c r="T35" s="420"/>
      <c r="U35" s="425"/>
      <c r="V35" s="420"/>
      <c r="W35" s="425"/>
      <c r="X35" s="420"/>
      <c r="Y35" s="425">
        <f t="shared" si="14"/>
        <v>0</v>
      </c>
      <c r="Z35" s="420"/>
      <c r="AA35" s="425"/>
      <c r="AB35" s="420"/>
      <c r="AC35" s="425"/>
      <c r="AD35" s="420"/>
      <c r="AE35" s="425"/>
      <c r="AF35" s="420"/>
      <c r="AG35" s="425"/>
      <c r="AH35" s="420"/>
      <c r="AI35" s="425"/>
      <c r="AJ35" s="420"/>
      <c r="AK35" s="425"/>
      <c r="AL35" s="420"/>
      <c r="AM35" s="425"/>
      <c r="AN35" s="420"/>
      <c r="AO35" s="425"/>
      <c r="AP35" s="420"/>
      <c r="AQ35" s="425"/>
      <c r="AR35" s="420"/>
      <c r="AS35" s="425"/>
      <c r="AT35" s="519"/>
      <c r="AU35" s="420"/>
      <c r="AV35" s="587"/>
      <c r="AW35" s="338"/>
      <c r="AX35" s="587"/>
      <c r="BB35" s="145"/>
      <c r="BC35" s="145"/>
      <c r="BD35" s="145"/>
      <c r="BE35" s="145"/>
    </row>
    <row r="36" spans="1:57" ht="16.5" customHeight="1" thickBot="1">
      <c r="A36" s="362" t="s">
        <v>174</v>
      </c>
      <c r="B36" s="355">
        <f>SUM(B29:B35)</f>
        <v>8.81</v>
      </c>
      <c r="C36" s="426">
        <f>SUM(C29:C35)</f>
        <v>11.229080897816637</v>
      </c>
      <c r="D36" s="422">
        <f>SUM(D28:D35)</f>
        <v>0</v>
      </c>
      <c r="E36" s="426">
        <f>SUM(E29:E35)</f>
        <v>0</v>
      </c>
      <c r="F36" s="422">
        <f>SUM(F28:F35)</f>
        <v>0</v>
      </c>
      <c r="G36" s="426">
        <f>SUM(G29:G35)</f>
        <v>0</v>
      </c>
      <c r="H36" s="422">
        <f>SUM(H28:H35)</f>
        <v>0</v>
      </c>
      <c r="I36" s="426">
        <f>SUM(I29:I35)</f>
        <v>0</v>
      </c>
      <c r="J36" s="422">
        <f>SUM(J29:J35)</f>
        <v>0</v>
      </c>
      <c r="K36" s="426">
        <f>SUM(K29:K35)</f>
        <v>0</v>
      </c>
      <c r="L36" s="422">
        <f>SUM(L29:L35)</f>
        <v>0</v>
      </c>
      <c r="M36" s="426">
        <f>SUM(M29:M35)</f>
        <v>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>SUM(U29:U35)</f>
        <v>0</v>
      </c>
      <c r="V36" s="422">
        <f>SUM(V28:V35)</f>
        <v>0</v>
      </c>
      <c r="W36" s="426">
        <f>SUM(W29:W35)</f>
        <v>0</v>
      </c>
      <c r="X36" s="422">
        <v>8.81</v>
      </c>
      <c r="Y36" s="426">
        <f>SUM(Y29:Y35)</f>
        <v>11.229080897816637</v>
      </c>
      <c r="Z36" s="422">
        <f>SUM(Z28:Z35)</f>
        <v>0</v>
      </c>
      <c r="AA36" s="426">
        <f>SUM(AA29:AA35)</f>
        <v>0</v>
      </c>
      <c r="AB36" s="422">
        <f>SUM(AB28:AB35)</f>
        <v>0</v>
      </c>
      <c r="AC36" s="426">
        <f>SUM(AC29:AC35)</f>
        <v>0</v>
      </c>
      <c r="AD36" s="422">
        <f>SUM(AD28:AD35)</f>
        <v>0</v>
      </c>
      <c r="AE36" s="426">
        <f>SUM(AE29:AE35)</f>
        <v>0</v>
      </c>
      <c r="AF36" s="422">
        <f>SUM(AF28:AF35)</f>
        <v>0</v>
      </c>
      <c r="AG36" s="426">
        <f>SUM(AG29:AG35)</f>
        <v>0</v>
      </c>
      <c r="AH36" s="422">
        <f>SUM(AH28:AH35)</f>
        <v>0</v>
      </c>
      <c r="AI36" s="426">
        <f>SUM(AI29:AI35)</f>
        <v>0</v>
      </c>
      <c r="AJ36" s="422">
        <f>SUM(AJ28:AJ35)</f>
        <v>0</v>
      </c>
      <c r="AK36" s="426">
        <f>SUM(AK29:AK35)</f>
        <v>0</v>
      </c>
      <c r="AL36" s="422">
        <f>SUM(AL28:AL35)</f>
        <v>0</v>
      </c>
      <c r="AM36" s="426">
        <f>SUM(AM29:AM35)</f>
        <v>0</v>
      </c>
      <c r="AN36" s="422">
        <f>SUM(AN28:AN35)</f>
        <v>0</v>
      </c>
      <c r="AO36" s="426">
        <f>SUM(AO29:AO35)</f>
        <v>0</v>
      </c>
      <c r="AP36" s="422">
        <f>SUM(AP28:AP35)</f>
        <v>0</v>
      </c>
      <c r="AQ36" s="426">
        <f>SUM(AQ29:AQ35)</f>
        <v>0</v>
      </c>
      <c r="AR36" s="422">
        <f>SUM(AR28:AR35)</f>
        <v>0</v>
      </c>
      <c r="AS36" s="426">
        <f>SUM(AS29:AS35)</f>
        <v>0</v>
      </c>
      <c r="AT36" s="419"/>
      <c r="AU36" s="420"/>
      <c r="AV36" s="587"/>
      <c r="AW36" s="338"/>
      <c r="AX36" s="587"/>
      <c r="BB36" s="145"/>
      <c r="BC36" s="145"/>
      <c r="BD36" s="145"/>
      <c r="BE36" s="145"/>
    </row>
    <row r="37" spans="1:57" s="385" customFormat="1" ht="16.5" customHeight="1">
      <c r="A37" s="351" t="s">
        <v>325</v>
      </c>
      <c r="B37" s="337">
        <f>L37++P37+V37+Z37+AB37+R37+J37+AD37+AF37+AH37+AJ37+AL37+H37+T37+X37+D37+F37+N37+AN37+AP37+AR37</f>
        <v>61.088000000000001</v>
      </c>
      <c r="C37" s="425">
        <f t="shared" si="13"/>
        <v>77.861758670354448</v>
      </c>
      <c r="D37" s="420"/>
      <c r="E37" s="425"/>
      <c r="F37" s="420"/>
      <c r="G37" s="425"/>
      <c r="H37" s="420"/>
      <c r="I37" s="425"/>
      <c r="J37" s="420"/>
      <c r="K37" s="425"/>
      <c r="L37" s="420"/>
      <c r="M37" s="425"/>
      <c r="N37" s="420"/>
      <c r="O37" s="425"/>
      <c r="P37" s="420"/>
      <c r="Q37" s="425"/>
      <c r="R37" s="420"/>
      <c r="S37" s="425"/>
      <c r="T37" s="420"/>
      <c r="U37" s="425"/>
      <c r="V37" s="420"/>
      <c r="W37" s="425"/>
      <c r="X37" s="420">
        <v>61.088000000000001</v>
      </c>
      <c r="Y37" s="425">
        <f>X37/$X$41*100</f>
        <v>77.861758670354448</v>
      </c>
      <c r="Z37" s="420"/>
      <c r="AA37" s="425"/>
      <c r="AB37" s="420"/>
      <c r="AC37" s="425"/>
      <c r="AD37" s="420"/>
      <c r="AE37" s="425"/>
      <c r="AF37" s="420"/>
      <c r="AG37" s="425"/>
      <c r="AH37" s="420"/>
      <c r="AI37" s="425"/>
      <c r="AJ37" s="420"/>
      <c r="AK37" s="425"/>
      <c r="AL37" s="420"/>
      <c r="AM37" s="425"/>
      <c r="AN37" s="420"/>
      <c r="AO37" s="425"/>
      <c r="AP37" s="420"/>
      <c r="AQ37" s="425"/>
      <c r="AR37" s="420"/>
      <c r="AS37" s="425"/>
      <c r="AT37" s="1137"/>
      <c r="AU37" s="420"/>
      <c r="AV37" s="587"/>
      <c r="AW37" s="338"/>
      <c r="AX37" s="587"/>
      <c r="AY37" s="512"/>
      <c r="AZ37" s="512"/>
      <c r="BA37" s="512"/>
      <c r="BB37" s="512"/>
      <c r="BC37" s="512"/>
      <c r="BD37" s="512"/>
      <c r="BE37" s="512"/>
    </row>
    <row r="38" spans="1:57">
      <c r="A38" s="351" t="s">
        <v>326</v>
      </c>
      <c r="B38" s="337">
        <f>L38++P38+V38+Z38+AB38+R38+J38+AD38+AF38+AH38+AJ38+AL38+H38+T38+X38+D38+F38+N38+AN38+AP38+AR38</f>
        <v>8.5589999999999993</v>
      </c>
      <c r="C38" s="425">
        <f t="shared" si="13"/>
        <v>10.909160431828898</v>
      </c>
      <c r="D38" s="420"/>
      <c r="E38" s="425"/>
      <c r="F38" s="420"/>
      <c r="G38" s="425"/>
      <c r="H38" s="420"/>
      <c r="I38" s="425"/>
      <c r="J38" s="420"/>
      <c r="K38" s="425"/>
      <c r="L38" s="420"/>
      <c r="M38" s="425"/>
      <c r="N38" s="420"/>
      <c r="O38" s="425"/>
      <c r="P38" s="420"/>
      <c r="Q38" s="425"/>
      <c r="R38" s="420"/>
      <c r="S38" s="425"/>
      <c r="T38" s="420"/>
      <c r="U38" s="425"/>
      <c r="V38" s="420"/>
      <c r="W38" s="425"/>
      <c r="X38" s="420">
        <v>8.5589999999999993</v>
      </c>
      <c r="Y38" s="425">
        <f>X38/$X$41*100</f>
        <v>10.909160431828898</v>
      </c>
      <c r="Z38" s="420"/>
      <c r="AA38" s="425"/>
      <c r="AB38" s="420"/>
      <c r="AC38" s="425"/>
      <c r="AD38" s="420"/>
      <c r="AE38" s="425"/>
      <c r="AF38" s="420"/>
      <c r="AG38" s="425"/>
      <c r="AH38" s="420"/>
      <c r="AI38" s="425"/>
      <c r="AJ38" s="420"/>
      <c r="AK38" s="425"/>
      <c r="AL38" s="420"/>
      <c r="AM38" s="425"/>
      <c r="AN38" s="420"/>
      <c r="AO38" s="425"/>
      <c r="AP38" s="420"/>
      <c r="AQ38" s="425"/>
      <c r="AR38" s="420"/>
      <c r="AS38" s="425"/>
      <c r="AT38" s="1138"/>
      <c r="AU38" s="420"/>
      <c r="AV38" s="587"/>
      <c r="AW38" s="338"/>
      <c r="AX38" s="587"/>
      <c r="BB38" s="145"/>
      <c r="BC38" s="145"/>
      <c r="BD38" s="145"/>
      <c r="BE38" s="145"/>
    </row>
    <row r="39" spans="1:57" ht="13.5" thickBot="1">
      <c r="A39" s="351" t="s">
        <v>327</v>
      </c>
      <c r="B39" s="337">
        <f>L39++P39+V39+Z39+AB39+R39+J39+AD39+AF39+AH39+AJ39+AL39+H39+T39+X39+D39+F39+N39+AN39+AP39+AR39</f>
        <v>0</v>
      </c>
      <c r="C39" s="425">
        <f t="shared" si="13"/>
        <v>0</v>
      </c>
      <c r="D39" s="420"/>
      <c r="E39" s="425"/>
      <c r="F39" s="420"/>
      <c r="G39" s="425"/>
      <c r="H39" s="420"/>
      <c r="I39" s="425"/>
      <c r="J39" s="420"/>
      <c r="K39" s="425"/>
      <c r="L39" s="420"/>
      <c r="M39" s="425"/>
      <c r="N39" s="420"/>
      <c r="O39" s="425"/>
      <c r="P39" s="420"/>
      <c r="Q39" s="425"/>
      <c r="R39" s="420"/>
      <c r="S39" s="425"/>
      <c r="T39" s="420"/>
      <c r="U39" s="425"/>
      <c r="V39" s="420"/>
      <c r="W39" s="425"/>
      <c r="X39" s="420"/>
      <c r="Y39" s="425">
        <f>X39/$X$41*100</f>
        <v>0</v>
      </c>
      <c r="Z39" s="420"/>
      <c r="AA39" s="425"/>
      <c r="AB39" s="420"/>
      <c r="AC39" s="425"/>
      <c r="AD39" s="420"/>
      <c r="AE39" s="425"/>
      <c r="AF39" s="420"/>
      <c r="AG39" s="425"/>
      <c r="AH39" s="420"/>
      <c r="AI39" s="425"/>
      <c r="AJ39" s="420"/>
      <c r="AK39" s="425"/>
      <c r="AL39" s="420"/>
      <c r="AM39" s="425"/>
      <c r="AN39" s="420"/>
      <c r="AO39" s="425"/>
      <c r="AP39" s="420"/>
      <c r="AQ39" s="425"/>
      <c r="AR39" s="420"/>
      <c r="AS39" s="425"/>
      <c r="AT39" s="336"/>
      <c r="AU39" s="338"/>
      <c r="AV39" s="587"/>
      <c r="AW39" s="338"/>
      <c r="AX39" s="587"/>
      <c r="BB39" s="145"/>
      <c r="BC39" s="145"/>
      <c r="BD39" s="145"/>
      <c r="BE39" s="145"/>
    </row>
    <row r="40" spans="1:57" ht="13.5" thickBot="1">
      <c r="A40" s="362" t="s">
        <v>176</v>
      </c>
      <c r="B40" s="1304">
        <f>B37+B38+B39</f>
        <v>69.647000000000006</v>
      </c>
      <c r="C40" s="426">
        <f>B40/B41*100</f>
        <v>88.770919102183356</v>
      </c>
      <c r="D40" s="422">
        <f>SUM(D37:D39)</f>
        <v>0</v>
      </c>
      <c r="E40" s="426">
        <v>0</v>
      </c>
      <c r="F40" s="422">
        <f>SUM(F37:F39)</f>
        <v>0</v>
      </c>
      <c r="G40" s="426">
        <v>0</v>
      </c>
      <c r="H40" s="422">
        <v>0</v>
      </c>
      <c r="I40" s="426">
        <v>0</v>
      </c>
      <c r="J40" s="422">
        <f>SUM(J37:J39)</f>
        <v>0</v>
      </c>
      <c r="K40" s="426">
        <v>0</v>
      </c>
      <c r="L40" s="422">
        <f>SUM(L37:L39)</f>
        <v>0</v>
      </c>
      <c r="M40" s="426">
        <v>1</v>
      </c>
      <c r="N40" s="422">
        <v>0</v>
      </c>
      <c r="O40" s="426">
        <v>0</v>
      </c>
      <c r="P40" s="422">
        <f>SUM(P37:P39)</f>
        <v>0</v>
      </c>
      <c r="Q40" s="426">
        <v>0</v>
      </c>
      <c r="R40" s="422">
        <v>0</v>
      </c>
      <c r="S40" s="426">
        <v>0</v>
      </c>
      <c r="T40" s="422">
        <v>0</v>
      </c>
      <c r="U40" s="426">
        <v>0</v>
      </c>
      <c r="V40" s="422">
        <v>0</v>
      </c>
      <c r="W40" s="426">
        <v>0</v>
      </c>
      <c r="X40" s="422">
        <v>69.647000000000006</v>
      </c>
      <c r="Y40" s="426">
        <f>X40/$X$41*100</f>
        <v>88.770919102183356</v>
      </c>
      <c r="Z40" s="422">
        <v>0</v>
      </c>
      <c r="AA40" s="426">
        <v>0</v>
      </c>
      <c r="AB40" s="422">
        <v>0</v>
      </c>
      <c r="AC40" s="426">
        <v>0</v>
      </c>
      <c r="AD40" s="422">
        <v>0</v>
      </c>
      <c r="AE40" s="426">
        <v>0</v>
      </c>
      <c r="AF40" s="422">
        <v>0</v>
      </c>
      <c r="AG40" s="426">
        <v>0</v>
      </c>
      <c r="AH40" s="422">
        <v>0</v>
      </c>
      <c r="AI40" s="426">
        <v>0</v>
      </c>
      <c r="AJ40" s="422">
        <v>0</v>
      </c>
      <c r="AK40" s="426">
        <v>0</v>
      </c>
      <c r="AL40" s="422">
        <v>0</v>
      </c>
      <c r="AM40" s="426">
        <v>0</v>
      </c>
      <c r="AN40" s="422">
        <v>0</v>
      </c>
      <c r="AO40" s="426">
        <v>0</v>
      </c>
      <c r="AP40" s="422">
        <v>0</v>
      </c>
      <c r="AQ40" s="426">
        <v>0</v>
      </c>
      <c r="AR40" s="422">
        <v>0</v>
      </c>
      <c r="AS40" s="426">
        <v>0</v>
      </c>
      <c r="AT40" s="336"/>
      <c r="AU40" s="338"/>
      <c r="AV40" s="587"/>
      <c r="AW40" s="338"/>
      <c r="AX40" s="587"/>
      <c r="BB40" s="145"/>
      <c r="BC40" s="145"/>
      <c r="BD40" s="145"/>
      <c r="BE40" s="145"/>
    </row>
    <row r="41" spans="1:57" ht="13.5" thickBot="1">
      <c r="A41" s="362" t="s">
        <v>178</v>
      </c>
      <c r="B41" s="355">
        <f>B36+B40</f>
        <v>78.457000000000008</v>
      </c>
      <c r="C41" s="426">
        <f>SUM(C36:C40)</f>
        <v>188.77091910218331</v>
      </c>
      <c r="D41" s="355">
        <f>D36+D40</f>
        <v>0</v>
      </c>
      <c r="E41" s="426">
        <f>SUM(E36:E40)</f>
        <v>0</v>
      </c>
      <c r="F41" s="355">
        <f>F36+F40</f>
        <v>0</v>
      </c>
      <c r="G41" s="426">
        <f>SUM(G36:G40)</f>
        <v>0</v>
      </c>
      <c r="H41" s="355">
        <f>H36+H40</f>
        <v>0</v>
      </c>
      <c r="I41" s="426">
        <f>SUM(I36:I40)</f>
        <v>0</v>
      </c>
      <c r="J41" s="355">
        <f>SUM(J40+J36)</f>
        <v>0</v>
      </c>
      <c r="K41" s="1476">
        <f>SUM(K40+K36)</f>
        <v>0</v>
      </c>
      <c r="L41" s="355">
        <f>SUM(L40+L36)</f>
        <v>0</v>
      </c>
      <c r="M41" s="1476">
        <f>SUM(M40+M36)</f>
        <v>1</v>
      </c>
      <c r="N41" s="355">
        <f>N36+N40</f>
        <v>0</v>
      </c>
      <c r="O41" s="426">
        <f>SUM(O36:O40)</f>
        <v>0</v>
      </c>
      <c r="P41" s="355">
        <f>P36+P40</f>
        <v>0</v>
      </c>
      <c r="Q41" s="426">
        <f>SUM(Q36:Q40)</f>
        <v>0</v>
      </c>
      <c r="R41" s="355">
        <f>R36+R40</f>
        <v>0</v>
      </c>
      <c r="S41" s="426">
        <f>SUM(S36:S40)</f>
        <v>0</v>
      </c>
      <c r="T41" s="355">
        <f>T36+T40</f>
        <v>0</v>
      </c>
      <c r="U41" s="426">
        <f>SUM(U36:U40)</f>
        <v>0</v>
      </c>
      <c r="V41" s="355">
        <f>V36+V40</f>
        <v>0</v>
      </c>
      <c r="W41" s="426">
        <f>SUM(W36:W40)</f>
        <v>0</v>
      </c>
      <c r="X41" s="355">
        <v>78.457000000000008</v>
      </c>
      <c r="Y41" s="426">
        <f>Y36+Y40</f>
        <v>100</v>
      </c>
      <c r="Z41" s="355">
        <f>Z36+Z40</f>
        <v>0</v>
      </c>
      <c r="AA41" s="426">
        <f>SUM(AA36:AA40)</f>
        <v>0</v>
      </c>
      <c r="AB41" s="355">
        <f>AB36+AB40</f>
        <v>0</v>
      </c>
      <c r="AC41" s="426">
        <f>SUM(AC36:AC40)</f>
        <v>0</v>
      </c>
      <c r="AD41" s="355">
        <f>AD36+AD40</f>
        <v>0</v>
      </c>
      <c r="AE41" s="426">
        <f>SUM(AE36:AE40)</f>
        <v>0</v>
      </c>
      <c r="AF41" s="355">
        <f>AF36+AF40</f>
        <v>0</v>
      </c>
      <c r="AG41" s="426">
        <f>SUM(AG36:AG40)</f>
        <v>0</v>
      </c>
      <c r="AH41" s="355">
        <f>AH36+AH40</f>
        <v>0</v>
      </c>
      <c r="AI41" s="426">
        <f>SUM(AI36:AI40)</f>
        <v>0</v>
      </c>
      <c r="AJ41" s="355">
        <f>AJ36+AJ40</f>
        <v>0</v>
      </c>
      <c r="AK41" s="426">
        <f>SUM(AK36:AK40)</f>
        <v>0</v>
      </c>
      <c r="AL41" s="355">
        <f>AL36+AL40</f>
        <v>0</v>
      </c>
      <c r="AM41" s="426">
        <f>SUM(AM36:AM40)</f>
        <v>0</v>
      </c>
      <c r="AN41" s="355">
        <f>AN36+AN40</f>
        <v>0</v>
      </c>
      <c r="AO41" s="426">
        <f>SUM(AO36:AO40)</f>
        <v>0</v>
      </c>
      <c r="AP41" s="355">
        <f>AP36+AP40</f>
        <v>0</v>
      </c>
      <c r="AQ41" s="426">
        <f>SUM(AQ36:AQ40)</f>
        <v>0</v>
      </c>
      <c r="AR41" s="355">
        <f>AR36+AR40</f>
        <v>0</v>
      </c>
      <c r="AS41" s="426">
        <f>SUM(AS36:AS40)</f>
        <v>0</v>
      </c>
      <c r="AT41" s="519"/>
      <c r="AU41" s="420"/>
      <c r="AV41" s="1032"/>
      <c r="AW41" s="420"/>
      <c r="AX41" s="1032"/>
      <c r="BB41" s="145"/>
      <c r="BC41" s="145"/>
      <c r="BD41" s="145"/>
      <c r="BE41" s="145"/>
    </row>
    <row r="42" spans="1:57" ht="13.5" thickBot="1">
      <c r="B42" s="1384"/>
      <c r="C42" s="470"/>
      <c r="D42" s="466"/>
      <c r="E42" s="470"/>
      <c r="F42" s="466"/>
      <c r="G42" s="470"/>
      <c r="H42" s="466"/>
      <c r="I42" s="470"/>
      <c r="J42" s="466"/>
      <c r="K42" s="470"/>
      <c r="L42" s="466"/>
      <c r="M42" s="470"/>
      <c r="N42" s="466"/>
      <c r="O42" s="470"/>
      <c r="P42" s="466"/>
      <c r="Q42" s="470"/>
      <c r="R42" s="466"/>
      <c r="S42" s="470"/>
      <c r="T42" s="466"/>
      <c r="U42" s="470"/>
      <c r="V42" s="466"/>
      <c r="W42" s="470"/>
      <c r="X42" s="466"/>
      <c r="Y42" s="470"/>
      <c r="Z42" s="466"/>
      <c r="AA42" s="470"/>
      <c r="AB42" s="466"/>
      <c r="AC42" s="470"/>
      <c r="AD42" s="466"/>
      <c r="AE42" s="470"/>
      <c r="AF42" s="466"/>
      <c r="AG42" s="470"/>
      <c r="AH42" s="466"/>
      <c r="AI42" s="470"/>
      <c r="AJ42" s="466"/>
      <c r="AK42" s="470"/>
      <c r="AL42" s="466"/>
      <c r="AM42" s="470"/>
      <c r="AN42" s="466"/>
      <c r="AO42" s="470"/>
      <c r="AP42" s="466"/>
      <c r="AQ42" s="470"/>
      <c r="AR42" s="466"/>
      <c r="AS42" s="470"/>
      <c r="AT42" s="519"/>
      <c r="AU42" s="420"/>
      <c r="AV42" s="1032"/>
      <c r="AW42" s="420"/>
      <c r="AX42" s="1032"/>
      <c r="BB42" s="145"/>
      <c r="BC42" s="145"/>
      <c r="BD42" s="145"/>
      <c r="BE42" s="145"/>
    </row>
    <row r="43" spans="1:57">
      <c r="A43" s="328" t="s">
        <v>181</v>
      </c>
      <c r="B43" s="337">
        <f>L43++P43+V43+Z43+AB43+R43+J43+AD43+AF43+AH43+AJ43+AL43+H43+T43+X43+D43+F43+N43+AN43+AP43+AR43</f>
        <v>14288</v>
      </c>
      <c r="C43" s="453"/>
      <c r="D43" s="468">
        <v>1</v>
      </c>
      <c r="E43" s="453"/>
      <c r="F43" s="468">
        <v>1</v>
      </c>
      <c r="G43" s="453"/>
      <c r="H43" s="468">
        <f>'FOF1'!Z79</f>
        <v>67</v>
      </c>
      <c r="I43" s="453"/>
      <c r="J43" s="468">
        <v>0</v>
      </c>
      <c r="K43" s="453"/>
      <c r="L43" s="468">
        <v>1</v>
      </c>
      <c r="M43" s="453"/>
      <c r="N43" s="468">
        <f>'FOF4'!F39</f>
        <v>234</v>
      </c>
      <c r="O43" s="453"/>
      <c r="P43" s="468">
        <f>'FOF3'!L79</f>
        <v>342</v>
      </c>
      <c r="Q43" s="453"/>
      <c r="R43" s="468">
        <f>'FOF3'!R79</f>
        <v>0</v>
      </c>
      <c r="S43" s="453"/>
      <c r="T43" s="468">
        <f>'FOF3'!I79</f>
        <v>10</v>
      </c>
      <c r="U43" s="453"/>
      <c r="V43" s="468">
        <f>'FOF3'!K79</f>
        <v>0</v>
      </c>
      <c r="W43" s="453"/>
      <c r="X43" s="468">
        <v>3049</v>
      </c>
      <c r="Y43" s="453"/>
      <c r="Z43" s="468">
        <f>'FOF4'!AA39</f>
        <v>2997</v>
      </c>
      <c r="AA43" s="453"/>
      <c r="AB43" s="468">
        <f>'FOF5'!I39</f>
        <v>6352</v>
      </c>
      <c r="AC43" s="453"/>
      <c r="AD43" s="468">
        <f>'FOF5'!K39</f>
        <v>0</v>
      </c>
      <c r="AE43" s="453"/>
      <c r="AF43" s="468">
        <f>'FOF5'!M39</f>
        <v>0</v>
      </c>
      <c r="AG43" s="453"/>
      <c r="AH43" s="468">
        <f>'FOF5'!K39</f>
        <v>0</v>
      </c>
      <c r="AI43" s="453"/>
      <c r="AJ43" s="468">
        <f>'FOF7'!C39</f>
        <v>606</v>
      </c>
      <c r="AK43" s="453"/>
      <c r="AL43" s="468">
        <f>'FOF7'!I39</f>
        <v>627</v>
      </c>
      <c r="AM43" s="453"/>
      <c r="AN43" s="468">
        <f>'FOF7'!K39</f>
        <v>0</v>
      </c>
      <c r="AO43" s="453"/>
      <c r="AP43" s="468">
        <f>'FOF7'!M39</f>
        <v>0</v>
      </c>
      <c r="AQ43" s="453"/>
      <c r="AR43" s="468">
        <v>1</v>
      </c>
      <c r="AS43" s="453"/>
      <c r="AT43" s="519"/>
      <c r="AU43" s="420"/>
      <c r="AV43" s="1032"/>
      <c r="AW43" s="420"/>
      <c r="AX43" s="1032"/>
      <c r="BB43" s="145"/>
      <c r="BC43" s="145"/>
      <c r="BD43" s="145"/>
      <c r="BE43" s="145"/>
    </row>
    <row r="44" spans="1:57" ht="13.5" thickBot="1">
      <c r="A44" s="1393" t="s">
        <v>182</v>
      </c>
      <c r="B44" s="414">
        <f>B10/B43*1000000</f>
        <v>170093.92498600224</v>
      </c>
      <c r="C44" s="478"/>
      <c r="D44" s="469">
        <f>D10/D43*1000000</f>
        <v>29262999.999999996</v>
      </c>
      <c r="E44" s="478"/>
      <c r="F44" s="469">
        <f>F10/F43*1000000</f>
        <v>488600000</v>
      </c>
      <c r="G44" s="478"/>
      <c r="H44" s="469">
        <f>H10/H43*1000000</f>
        <v>350746.26865671645</v>
      </c>
      <c r="I44" s="478"/>
      <c r="J44" s="469" t="e">
        <f>J10/J43*1000000</f>
        <v>#DIV/0!</v>
      </c>
      <c r="K44" s="478"/>
      <c r="L44" s="469">
        <f>L10/L43*1000000</f>
        <v>41000000</v>
      </c>
      <c r="M44" s="478"/>
      <c r="N44" s="469">
        <f>N10/N43*1000000</f>
        <v>345213.67521367525</v>
      </c>
      <c r="O44" s="478"/>
      <c r="P44" s="469">
        <f>P10/P43*1000000</f>
        <v>146198.83040935671</v>
      </c>
      <c r="Q44" s="478"/>
      <c r="R44" s="469" t="e">
        <f>R10/R43*1000000</f>
        <v>#DIV/0!</v>
      </c>
      <c r="S44" s="478"/>
      <c r="T44" s="469">
        <f>T10/T43*1000000</f>
        <v>4200000</v>
      </c>
      <c r="U44" s="478"/>
      <c r="V44" s="469" t="e">
        <f>V10/V43*1000000</f>
        <v>#DIV/0!</v>
      </c>
      <c r="W44" s="478"/>
      <c r="X44" s="469">
        <f>X10/X43*1000000</f>
        <v>75845.851098720887</v>
      </c>
      <c r="Y44" s="478"/>
      <c r="Z44" s="469">
        <f>Z10/Z43*1000000</f>
        <v>19349.349349349352</v>
      </c>
      <c r="AA44" s="478"/>
      <c r="AB44" s="469">
        <f>AB10/AB43*1000000</f>
        <v>20135.390428211587</v>
      </c>
      <c r="AC44" s="478"/>
      <c r="AD44" s="469" t="e">
        <f>AD10/AD43*1000000</f>
        <v>#DIV/0!</v>
      </c>
      <c r="AE44" s="478"/>
      <c r="AF44" s="469" t="e">
        <f>AF10/AF43*1000000</f>
        <v>#DIV/0!</v>
      </c>
      <c r="AG44" s="478"/>
      <c r="AH44" s="469" t="e">
        <f>AH10/AH43*1000000</f>
        <v>#DIV/0!</v>
      </c>
      <c r="AI44" s="478"/>
      <c r="AJ44" s="469">
        <f>AJ10/AJ43*1000000</f>
        <v>213861.38613861386</v>
      </c>
      <c r="AK44" s="478"/>
      <c r="AL44" s="469">
        <f>AL10/AL43*1000000</f>
        <v>491547.04944178631</v>
      </c>
      <c r="AM44" s="478"/>
      <c r="AN44" s="469" t="e">
        <f>AN10/AN43*1000000</f>
        <v>#DIV/0!</v>
      </c>
      <c r="AO44" s="478"/>
      <c r="AP44" s="469" t="e">
        <f>AP10/AP43*1000000</f>
        <v>#DIV/0!</v>
      </c>
      <c r="AQ44" s="478"/>
      <c r="AR44" s="469">
        <f>AR10/AR43*1000000</f>
        <v>474885000</v>
      </c>
      <c r="AS44" s="478"/>
      <c r="AT44" s="519"/>
      <c r="AU44" s="420"/>
      <c r="AV44" s="1032"/>
      <c r="AW44" s="420"/>
      <c r="AX44" s="1032"/>
      <c r="BB44" s="145"/>
      <c r="BC44" s="145"/>
      <c r="BD44" s="145"/>
      <c r="BE44" s="145"/>
    </row>
    <row r="45" spans="1:57">
      <c r="AP45"/>
      <c r="AQ45"/>
      <c r="AR45"/>
      <c r="AS45"/>
      <c r="AT45" s="519"/>
      <c r="AU45" s="420"/>
      <c r="AV45" s="1032"/>
      <c r="AW45" s="420"/>
      <c r="AX45" s="1032"/>
      <c r="BB45" s="145"/>
      <c r="BC45" s="145"/>
      <c r="BD45" s="145"/>
      <c r="BE45" s="145"/>
    </row>
    <row r="46" spans="1:57">
      <c r="A46" s="141" t="s">
        <v>329</v>
      </c>
      <c r="B46" s="168" t="s">
        <v>78</v>
      </c>
      <c r="C46" s="149"/>
      <c r="D46" s="325" t="s">
        <v>411</v>
      </c>
      <c r="E46" s="149"/>
      <c r="F46" s="439" t="s">
        <v>412</v>
      </c>
      <c r="G46" s="149"/>
      <c r="H46" s="325" t="s">
        <v>442</v>
      </c>
      <c r="I46" s="149"/>
      <c r="J46" s="430" t="s">
        <v>1583</v>
      </c>
      <c r="K46" s="1434"/>
      <c r="L46" s="430" t="s">
        <v>1584</v>
      </c>
      <c r="M46" s="1434"/>
      <c r="N46" s="325" t="s">
        <v>471</v>
      </c>
      <c r="O46" s="149"/>
      <c r="P46" s="325" t="s">
        <v>470</v>
      </c>
      <c r="Q46" s="149"/>
      <c r="R46" s="325" t="s">
        <v>470</v>
      </c>
      <c r="S46" s="149"/>
      <c r="T46" s="325" t="s">
        <v>470</v>
      </c>
      <c r="U46" s="149"/>
      <c r="V46" s="439" t="s">
        <v>942</v>
      </c>
      <c r="W46" s="149"/>
      <c r="X46" s="430" t="s">
        <v>1585</v>
      </c>
      <c r="Y46" s="1434"/>
      <c r="Z46" s="325" t="s">
        <v>473</v>
      </c>
      <c r="AA46" s="149"/>
      <c r="AB46" s="325" t="s">
        <v>484</v>
      </c>
      <c r="AC46" s="325"/>
      <c r="AD46" s="1249" t="s">
        <v>595</v>
      </c>
      <c r="AE46" s="325"/>
      <c r="AF46" s="1253" t="s">
        <v>1586</v>
      </c>
      <c r="AG46" s="325"/>
      <c r="AH46" s="1010" t="s">
        <v>1587</v>
      </c>
      <c r="AI46" s="325"/>
      <c r="AJ46" s="325" t="s">
        <v>509</v>
      </c>
      <c r="AK46" s="149"/>
      <c r="AL46" s="325" t="s">
        <v>509</v>
      </c>
      <c r="AM46" s="149"/>
      <c r="AN46" s="325" t="s">
        <v>1189</v>
      </c>
      <c r="AO46" s="149"/>
      <c r="AP46" s="325" t="s">
        <v>1189</v>
      </c>
      <c r="AQ46" s="149"/>
      <c r="AR46" s="1268" t="s">
        <v>1196</v>
      </c>
      <c r="AS46" s="149"/>
      <c r="AT46" s="519"/>
      <c r="AU46" s="420"/>
      <c r="AV46" s="1032"/>
      <c r="AW46" s="420"/>
      <c r="AX46" s="1032"/>
      <c r="BB46" s="145"/>
      <c r="BC46" s="145"/>
      <c r="BD46" s="145"/>
      <c r="BE46" s="145"/>
    </row>
    <row r="47" spans="1:57">
      <c r="A47" s="142"/>
      <c r="B47" s="150"/>
      <c r="C47" s="154"/>
      <c r="D47" s="1168" t="s">
        <v>1588</v>
      </c>
      <c r="E47" s="154"/>
      <c r="F47" s="442" t="s">
        <v>641</v>
      </c>
      <c r="G47" s="154"/>
      <c r="H47" s="1168" t="s">
        <v>707</v>
      </c>
      <c r="I47" s="154"/>
      <c r="J47" s="431" t="s">
        <v>1589</v>
      </c>
      <c r="K47" s="151"/>
      <c r="L47" s="431" t="s">
        <v>1590</v>
      </c>
      <c r="M47" s="151"/>
      <c r="N47" s="169" t="s">
        <v>946</v>
      </c>
      <c r="O47" s="154"/>
      <c r="P47" s="169" t="s">
        <v>946</v>
      </c>
      <c r="Q47" s="154"/>
      <c r="R47" s="169" t="s">
        <v>1591</v>
      </c>
      <c r="S47" s="154"/>
      <c r="T47" s="169" t="s">
        <v>914</v>
      </c>
      <c r="U47" s="154"/>
      <c r="V47" s="504" t="s">
        <v>949</v>
      </c>
      <c r="W47" s="154"/>
      <c r="X47" s="431" t="s">
        <v>1310</v>
      </c>
      <c r="Y47" s="151"/>
      <c r="Z47" s="169" t="s">
        <v>1596</v>
      </c>
      <c r="AA47" s="154"/>
      <c r="AB47" s="169" t="s">
        <v>946</v>
      </c>
      <c r="AC47" s="154"/>
      <c r="AD47" s="1250" t="s">
        <v>914</v>
      </c>
      <c r="AE47" s="154"/>
      <c r="AF47" s="1255" t="s">
        <v>1593</v>
      </c>
      <c r="AG47" s="154"/>
      <c r="AH47" s="1013" t="s">
        <v>1594</v>
      </c>
      <c r="AI47" s="154"/>
      <c r="AJ47" s="169" t="s">
        <v>914</v>
      </c>
      <c r="AK47" s="154"/>
      <c r="AL47" s="169" t="s">
        <v>1595</v>
      </c>
      <c r="AM47" s="154"/>
      <c r="AN47" s="169" t="s">
        <v>729</v>
      </c>
      <c r="AO47" s="154"/>
      <c r="AP47" s="169" t="s">
        <v>709</v>
      </c>
      <c r="AQ47" s="154"/>
      <c r="AR47" s="1287" t="s">
        <v>1202</v>
      </c>
      <c r="AS47" s="154"/>
      <c r="AT47" s="336"/>
      <c r="AU47" s="420"/>
      <c r="AV47" s="1032"/>
      <c r="AW47" s="420"/>
      <c r="AX47" s="1032"/>
      <c r="BB47" s="145"/>
      <c r="BC47" s="145"/>
      <c r="BD47" s="145"/>
      <c r="BE47" s="145"/>
    </row>
    <row r="48" spans="1:57">
      <c r="A48" s="142"/>
      <c r="B48" s="155" t="s">
        <v>116</v>
      </c>
      <c r="C48" s="157" t="s">
        <v>22</v>
      </c>
      <c r="D48" s="156" t="s">
        <v>116</v>
      </c>
      <c r="E48" s="157" t="s">
        <v>22</v>
      </c>
      <c r="F48" s="156" t="s">
        <v>116</v>
      </c>
      <c r="G48" s="157" t="s">
        <v>22</v>
      </c>
      <c r="H48" s="156" t="s">
        <v>116</v>
      </c>
      <c r="I48" s="157" t="s">
        <v>22</v>
      </c>
      <c r="J48" s="156"/>
      <c r="K48" s="156"/>
      <c r="L48" s="156"/>
      <c r="M48" s="156"/>
      <c r="N48" s="156" t="s">
        <v>116</v>
      </c>
      <c r="O48" s="157" t="s">
        <v>22</v>
      </c>
      <c r="P48" s="156" t="s">
        <v>116</v>
      </c>
      <c r="Q48" s="157" t="s">
        <v>22</v>
      </c>
      <c r="R48" s="156" t="s">
        <v>116</v>
      </c>
      <c r="S48" s="157" t="s">
        <v>22</v>
      </c>
      <c r="T48" s="156" t="s">
        <v>116</v>
      </c>
      <c r="U48" s="157" t="s">
        <v>22</v>
      </c>
      <c r="V48" s="156" t="s">
        <v>116</v>
      </c>
      <c r="W48" s="157" t="s">
        <v>22</v>
      </c>
      <c r="X48" s="156"/>
      <c r="Y48" s="156"/>
      <c r="Z48" s="156" t="s">
        <v>116</v>
      </c>
      <c r="AA48" s="157" t="s">
        <v>22</v>
      </c>
      <c r="AB48" s="156" t="s">
        <v>116</v>
      </c>
      <c r="AC48" s="157" t="s">
        <v>22</v>
      </c>
      <c r="AD48" s="156" t="s">
        <v>116</v>
      </c>
      <c r="AE48" s="157" t="s">
        <v>22</v>
      </c>
      <c r="AF48" s="156" t="s">
        <v>116</v>
      </c>
      <c r="AG48" s="157" t="s">
        <v>22</v>
      </c>
      <c r="AH48" s="156" t="s">
        <v>116</v>
      </c>
      <c r="AI48" s="157" t="s">
        <v>22</v>
      </c>
      <c r="AJ48" s="156" t="s">
        <v>116</v>
      </c>
      <c r="AK48" s="157" t="s">
        <v>22</v>
      </c>
      <c r="AL48" s="156" t="s">
        <v>116</v>
      </c>
      <c r="AM48" s="157" t="s">
        <v>22</v>
      </c>
      <c r="AN48" s="156" t="s">
        <v>116</v>
      </c>
      <c r="AO48" s="157" t="s">
        <v>22</v>
      </c>
      <c r="AP48" s="156" t="s">
        <v>116</v>
      </c>
      <c r="AQ48" s="157" t="s">
        <v>22</v>
      </c>
      <c r="AR48" s="156" t="s">
        <v>116</v>
      </c>
      <c r="AS48" s="157" t="s">
        <v>22</v>
      </c>
      <c r="AT48" s="336"/>
      <c r="AU48" s="420"/>
      <c r="AV48" s="1032"/>
      <c r="AW48" s="420"/>
      <c r="AX48" s="1032"/>
      <c r="BB48" s="145"/>
      <c r="BC48" s="145"/>
      <c r="BD48" s="145"/>
      <c r="BE48" s="145"/>
    </row>
    <row r="49" spans="1:57">
      <c r="A49" s="141" t="s">
        <v>186</v>
      </c>
      <c r="B49" s="337">
        <f t="shared" ref="B49:B56" si="15">L49++P49+V49+Z49+AB49+R49+J49+AD49+AF49+AH49+AJ49+AL49+H49+T49+X49+D49+F49+N49+AN49+AP49+AR49</f>
        <v>17.37</v>
      </c>
      <c r="C49" s="366">
        <f>B49/$B$57*100</f>
        <v>22.139233730148618</v>
      </c>
      <c r="D49" s="337"/>
      <c r="E49" s="366"/>
      <c r="F49" s="337"/>
      <c r="G49" s="366"/>
      <c r="H49" s="337"/>
      <c r="I49" s="366"/>
      <c r="J49" s="337"/>
      <c r="K49" s="366"/>
      <c r="L49" s="337"/>
      <c r="M49" s="366"/>
      <c r="N49" s="337"/>
      <c r="O49" s="366"/>
      <c r="P49" s="337"/>
      <c r="Q49" s="366"/>
      <c r="R49" s="337"/>
      <c r="S49" s="366"/>
      <c r="T49" s="337"/>
      <c r="U49" s="366"/>
      <c r="V49" s="337"/>
      <c r="W49" s="366"/>
      <c r="X49" s="337">
        <v>17.37</v>
      </c>
      <c r="Y49" s="366">
        <f>X49/$X$57*100</f>
        <v>22.139233730148618</v>
      </c>
      <c r="Z49" s="337"/>
      <c r="AA49" s="366"/>
      <c r="AB49" s="337"/>
      <c r="AC49" s="366"/>
      <c r="AD49" s="337"/>
      <c r="AE49" s="366"/>
      <c r="AF49" s="337"/>
      <c r="AG49" s="366"/>
      <c r="AH49" s="337"/>
      <c r="AI49" s="366"/>
      <c r="AJ49" s="337"/>
      <c r="AK49" s="366"/>
      <c r="AL49" s="337"/>
      <c r="AM49" s="366"/>
      <c r="AN49" s="337"/>
      <c r="AO49" s="366"/>
      <c r="AP49" s="337"/>
      <c r="AQ49" s="366"/>
      <c r="AR49" s="337"/>
      <c r="AS49" s="366"/>
      <c r="AT49" s="336"/>
      <c r="AU49" s="420"/>
      <c r="AV49" s="1032"/>
      <c r="AW49" s="420"/>
      <c r="AX49" s="1032"/>
      <c r="BB49" s="145"/>
      <c r="BC49" s="145"/>
      <c r="BD49" s="145"/>
      <c r="BE49" s="145"/>
    </row>
    <row r="50" spans="1:57" ht="16.5" customHeight="1">
      <c r="A50" s="172" t="s">
        <v>188</v>
      </c>
      <c r="B50" s="337">
        <f t="shared" si="15"/>
        <v>0</v>
      </c>
      <c r="C50" s="366">
        <f t="shared" ref="C50:C56" si="16">B50/$B$57*100</f>
        <v>0</v>
      </c>
      <c r="D50" s="337"/>
      <c r="E50" s="366"/>
      <c r="F50" s="337"/>
      <c r="G50" s="366"/>
      <c r="H50" s="337"/>
      <c r="I50" s="366"/>
      <c r="J50" s="337"/>
      <c r="K50" s="366"/>
      <c r="L50" s="337"/>
      <c r="M50" s="366"/>
      <c r="N50" s="337"/>
      <c r="O50" s="366"/>
      <c r="P50" s="337"/>
      <c r="Q50" s="366"/>
      <c r="R50" s="337"/>
      <c r="S50" s="366"/>
      <c r="T50" s="337"/>
      <c r="U50" s="366"/>
      <c r="V50" s="337"/>
      <c r="W50" s="366"/>
      <c r="X50" s="337"/>
      <c r="Y50" s="366">
        <f t="shared" ref="Y50:Y55" si="17">X50/$X$57*100</f>
        <v>0</v>
      </c>
      <c r="Z50" s="337"/>
      <c r="AA50" s="366"/>
      <c r="AB50" s="337"/>
      <c r="AC50" s="366"/>
      <c r="AD50" s="337"/>
      <c r="AE50" s="366"/>
      <c r="AF50" s="337"/>
      <c r="AG50" s="366"/>
      <c r="AH50" s="337"/>
      <c r="AI50" s="366"/>
      <c r="AJ50" s="337"/>
      <c r="AK50" s="366"/>
      <c r="AL50" s="337"/>
      <c r="AM50" s="366"/>
      <c r="AN50" s="337"/>
      <c r="AO50" s="366"/>
      <c r="AP50" s="337"/>
      <c r="AQ50" s="366"/>
      <c r="AR50" s="337"/>
      <c r="AS50" s="366"/>
      <c r="AT50" s="338"/>
      <c r="AU50" s="338"/>
      <c r="AV50" s="338"/>
      <c r="AW50" s="420"/>
      <c r="AX50" s="1032"/>
      <c r="BB50" s="145"/>
      <c r="BC50" s="145"/>
      <c r="BD50" s="145"/>
      <c r="BE50" s="145"/>
    </row>
    <row r="51" spans="1:57">
      <c r="A51" s="172" t="s">
        <v>189</v>
      </c>
      <c r="B51" s="337">
        <f t="shared" si="15"/>
        <v>0</v>
      </c>
      <c r="C51" s="366">
        <f t="shared" si="16"/>
        <v>0</v>
      </c>
      <c r="D51" s="337"/>
      <c r="E51" s="366"/>
      <c r="F51" s="337"/>
      <c r="G51" s="366"/>
      <c r="H51" s="337"/>
      <c r="I51" s="366"/>
      <c r="J51" s="337"/>
      <c r="K51" s="366"/>
      <c r="L51" s="337"/>
      <c r="M51" s="366"/>
      <c r="N51" s="337"/>
      <c r="O51" s="366"/>
      <c r="P51" s="337"/>
      <c r="Q51" s="366"/>
      <c r="R51" s="337"/>
      <c r="S51" s="366"/>
      <c r="T51" s="337"/>
      <c r="U51" s="366"/>
      <c r="V51" s="337"/>
      <c r="W51" s="366"/>
      <c r="X51" s="337"/>
      <c r="Y51" s="366">
        <f t="shared" si="17"/>
        <v>0</v>
      </c>
      <c r="Z51" s="337"/>
      <c r="AA51" s="366"/>
      <c r="AB51" s="337"/>
      <c r="AC51" s="366"/>
      <c r="AD51" s="337"/>
      <c r="AE51" s="366"/>
      <c r="AF51" s="337"/>
      <c r="AG51" s="366"/>
      <c r="AH51" s="337"/>
      <c r="AI51" s="366"/>
      <c r="AJ51" s="337"/>
      <c r="AK51" s="366"/>
      <c r="AL51" s="337"/>
      <c r="AM51" s="366"/>
      <c r="AN51" s="337"/>
      <c r="AO51" s="366"/>
      <c r="AP51" s="337"/>
      <c r="AQ51" s="366"/>
      <c r="AR51" s="337"/>
      <c r="AS51" s="366"/>
      <c r="AT51" s="512"/>
      <c r="AU51" s="420"/>
      <c r="AV51" s="512"/>
      <c r="AW51" s="1035"/>
      <c r="AX51" s="1032"/>
      <c r="BB51" s="145"/>
      <c r="BC51" s="145"/>
      <c r="BD51" s="145"/>
      <c r="BE51" s="145"/>
    </row>
    <row r="52" spans="1:57" ht="16.5" customHeight="1">
      <c r="A52" s="172" t="s">
        <v>190</v>
      </c>
      <c r="B52" s="337">
        <f t="shared" si="15"/>
        <v>0</v>
      </c>
      <c r="C52" s="366">
        <f t="shared" si="16"/>
        <v>0</v>
      </c>
      <c r="D52" s="337"/>
      <c r="E52" s="366"/>
      <c r="F52" s="337"/>
      <c r="G52" s="366"/>
      <c r="H52" s="337"/>
      <c r="I52" s="366"/>
      <c r="J52" s="337"/>
      <c r="K52" s="366"/>
      <c r="L52" s="337"/>
      <c r="M52" s="366"/>
      <c r="N52" s="337"/>
      <c r="O52" s="366"/>
      <c r="P52" s="337"/>
      <c r="Q52" s="366"/>
      <c r="R52" s="337"/>
      <c r="S52" s="366"/>
      <c r="T52" s="337"/>
      <c r="U52" s="366"/>
      <c r="V52" s="337"/>
      <c r="W52" s="366"/>
      <c r="X52" s="337"/>
      <c r="Y52" s="366">
        <f t="shared" si="17"/>
        <v>0</v>
      </c>
      <c r="Z52" s="337"/>
      <c r="AA52" s="366"/>
      <c r="AB52" s="337"/>
      <c r="AC52" s="366"/>
      <c r="AD52" s="337"/>
      <c r="AE52" s="366"/>
      <c r="AF52" s="337"/>
      <c r="AG52" s="366"/>
      <c r="AH52" s="337"/>
      <c r="AI52" s="366"/>
      <c r="AJ52" s="337"/>
      <c r="AK52" s="366"/>
      <c r="AL52" s="337"/>
      <c r="AM52" s="366"/>
      <c r="AN52" s="337"/>
      <c r="AO52" s="366"/>
      <c r="AP52" s="337"/>
      <c r="AQ52" s="366"/>
      <c r="AR52" s="337"/>
      <c r="AS52" s="366"/>
      <c r="AT52" s="512"/>
      <c r="AU52" s="512"/>
      <c r="AV52" s="512"/>
      <c r="AW52" s="1035"/>
      <c r="AX52" s="1032"/>
      <c r="BB52" s="145"/>
      <c r="BC52" s="145"/>
      <c r="BD52" s="145"/>
      <c r="BE52" s="145"/>
    </row>
    <row r="53" spans="1:57" ht="16.5" customHeight="1">
      <c r="A53" s="172" t="s">
        <v>191</v>
      </c>
      <c r="B53" s="337">
        <f t="shared" si="15"/>
        <v>16.253</v>
      </c>
      <c r="C53" s="366">
        <f t="shared" si="16"/>
        <v>20.715542073466057</v>
      </c>
      <c r="D53" s="337"/>
      <c r="E53" s="366"/>
      <c r="F53" s="337"/>
      <c r="G53" s="366"/>
      <c r="H53" s="337"/>
      <c r="I53" s="366"/>
      <c r="J53" s="337"/>
      <c r="K53" s="366"/>
      <c r="L53" s="337"/>
      <c r="M53" s="366"/>
      <c r="N53" s="337"/>
      <c r="O53" s="366"/>
      <c r="P53" s="337"/>
      <c r="Q53" s="366"/>
      <c r="R53" s="337"/>
      <c r="S53" s="366"/>
      <c r="T53" s="337"/>
      <c r="U53" s="366"/>
      <c r="V53" s="337"/>
      <c r="W53" s="366"/>
      <c r="X53" s="337">
        <v>16.253</v>
      </c>
      <c r="Y53" s="366">
        <f t="shared" si="17"/>
        <v>20.715542073466057</v>
      </c>
      <c r="Z53" s="337"/>
      <c r="AA53" s="366"/>
      <c r="AB53" s="337"/>
      <c r="AC53" s="366"/>
      <c r="AD53" s="337"/>
      <c r="AE53" s="366"/>
      <c r="AF53" s="337"/>
      <c r="AG53" s="366"/>
      <c r="AH53" s="337"/>
      <c r="AI53" s="366"/>
      <c r="AJ53" s="337"/>
      <c r="AK53" s="366"/>
      <c r="AL53" s="337"/>
      <c r="AM53" s="366"/>
      <c r="AN53" s="337"/>
      <c r="AO53" s="366"/>
      <c r="AP53" s="337"/>
      <c r="AQ53" s="366"/>
      <c r="AR53" s="337"/>
      <c r="AS53" s="366"/>
      <c r="BB53" s="145"/>
      <c r="BC53" s="145"/>
      <c r="BD53" s="145"/>
      <c r="BE53" s="145"/>
    </row>
    <row r="54" spans="1:57" ht="16.5" customHeight="1">
      <c r="A54" s="172" t="s">
        <v>192</v>
      </c>
      <c r="B54" s="337">
        <f t="shared" si="15"/>
        <v>25.369</v>
      </c>
      <c r="C54" s="366">
        <f t="shared" si="16"/>
        <v>32.334497438119755</v>
      </c>
      <c r="D54" s="337"/>
      <c r="E54" s="366"/>
      <c r="F54" s="337"/>
      <c r="G54" s="366"/>
      <c r="H54" s="337"/>
      <c r="I54" s="366"/>
      <c r="J54" s="337"/>
      <c r="K54" s="366"/>
      <c r="L54" s="337"/>
      <c r="M54" s="366"/>
      <c r="N54" s="337"/>
      <c r="O54" s="366"/>
      <c r="P54" s="337"/>
      <c r="Q54" s="366"/>
      <c r="R54" s="337"/>
      <c r="S54" s="366"/>
      <c r="T54" s="337"/>
      <c r="U54" s="366"/>
      <c r="V54" s="337"/>
      <c r="W54" s="366"/>
      <c r="X54" s="337">
        <v>25.369</v>
      </c>
      <c r="Y54" s="366">
        <f t="shared" si="17"/>
        <v>32.334497438119755</v>
      </c>
      <c r="Z54" s="337"/>
      <c r="AA54" s="366"/>
      <c r="AB54" s="337"/>
      <c r="AC54" s="366"/>
      <c r="AD54" s="337"/>
      <c r="AE54" s="366"/>
      <c r="AF54" s="337"/>
      <c r="AG54" s="366"/>
      <c r="AH54" s="337"/>
      <c r="AI54" s="366"/>
      <c r="AJ54" s="337"/>
      <c r="AK54" s="366"/>
      <c r="AL54" s="337"/>
      <c r="AM54" s="366"/>
      <c r="AN54" s="337"/>
      <c r="AO54" s="366"/>
      <c r="AP54" s="337"/>
      <c r="AQ54" s="366"/>
      <c r="AR54" s="337"/>
      <c r="AS54" s="366"/>
      <c r="BB54" s="145"/>
      <c r="BC54" s="145"/>
      <c r="BD54" s="145"/>
      <c r="BE54" s="145"/>
    </row>
    <row r="55" spans="1:57">
      <c r="A55" s="172" t="s">
        <v>193</v>
      </c>
      <c r="B55" s="337">
        <f t="shared" si="15"/>
        <v>19.466000000000001</v>
      </c>
      <c r="C55" s="366">
        <f t="shared" si="16"/>
        <v>24.81072675826557</v>
      </c>
      <c r="D55" s="337"/>
      <c r="E55" s="366"/>
      <c r="F55" s="337"/>
      <c r="G55" s="366"/>
      <c r="H55" s="337"/>
      <c r="I55" s="366"/>
      <c r="J55" s="337"/>
      <c r="K55" s="366"/>
      <c r="L55" s="337"/>
      <c r="M55" s="366"/>
      <c r="N55" s="337"/>
      <c r="O55" s="366"/>
      <c r="P55" s="337"/>
      <c r="Q55" s="366"/>
      <c r="R55" s="337"/>
      <c r="S55" s="366"/>
      <c r="T55" s="337"/>
      <c r="U55" s="366"/>
      <c r="V55" s="337"/>
      <c r="W55" s="366"/>
      <c r="X55" s="337">
        <v>19.466000000000001</v>
      </c>
      <c r="Y55" s="366">
        <f t="shared" si="17"/>
        <v>24.81072675826557</v>
      </c>
      <c r="Z55" s="337"/>
      <c r="AA55" s="366"/>
      <c r="AB55" s="337"/>
      <c r="AC55" s="366"/>
      <c r="AD55" s="337"/>
      <c r="AE55" s="366"/>
      <c r="AF55" s="337"/>
      <c r="AG55" s="366"/>
      <c r="AH55" s="337"/>
      <c r="AI55" s="366"/>
      <c r="AJ55" s="337"/>
      <c r="AK55" s="366"/>
      <c r="AL55" s="337"/>
      <c r="AM55" s="366"/>
      <c r="AN55" s="337"/>
      <c r="AO55" s="366"/>
      <c r="AP55" s="337"/>
      <c r="AQ55" s="366"/>
      <c r="AR55" s="337"/>
      <c r="AS55" s="366"/>
      <c r="BB55" s="145"/>
      <c r="BC55" s="145"/>
      <c r="BD55" s="145"/>
      <c r="BE55" s="145"/>
    </row>
    <row r="56" spans="1:57" ht="13.5" thickBot="1">
      <c r="A56" s="172" t="s">
        <v>194</v>
      </c>
      <c r="B56" s="337">
        <f t="shared" si="15"/>
        <v>0</v>
      </c>
      <c r="C56" s="366">
        <f t="shared" si="16"/>
        <v>0</v>
      </c>
      <c r="D56" s="337"/>
      <c r="E56" s="366"/>
      <c r="F56" s="337"/>
      <c r="G56" s="366"/>
      <c r="H56" s="337"/>
      <c r="I56" s="366"/>
      <c r="J56" s="337"/>
      <c r="K56" s="366"/>
      <c r="L56" s="337"/>
      <c r="M56" s="366"/>
      <c r="N56" s="337"/>
      <c r="O56" s="366"/>
      <c r="P56" s="337"/>
      <c r="Q56" s="366"/>
      <c r="R56" s="337"/>
      <c r="S56" s="366"/>
      <c r="T56" s="337"/>
      <c r="U56" s="366"/>
      <c r="V56" s="337"/>
      <c r="W56" s="366"/>
      <c r="X56" s="337">
        <v>0</v>
      </c>
      <c r="Y56" s="366">
        <f>X56/$X$57*100</f>
        <v>0</v>
      </c>
      <c r="Z56" s="337"/>
      <c r="AA56" s="366"/>
      <c r="AB56" s="337"/>
      <c r="AC56" s="366"/>
      <c r="AD56" s="337"/>
      <c r="AE56" s="366"/>
      <c r="AF56" s="337"/>
      <c r="AG56" s="366"/>
      <c r="AH56" s="337"/>
      <c r="AI56" s="366"/>
      <c r="AJ56" s="337"/>
      <c r="AK56" s="366"/>
      <c r="AL56" s="337"/>
      <c r="AM56" s="366"/>
      <c r="AN56" s="337"/>
      <c r="AO56" s="366"/>
      <c r="AP56" s="337"/>
      <c r="AQ56" s="366"/>
      <c r="AR56" s="337"/>
      <c r="AS56" s="366"/>
      <c r="BB56" s="145"/>
      <c r="BC56" s="145"/>
      <c r="BD56" s="145"/>
      <c r="BE56" s="145"/>
    </row>
    <row r="57" spans="1:57" ht="13.5" thickBot="1">
      <c r="A57" s="164" t="s">
        <v>18</v>
      </c>
      <c r="B57" s="355">
        <f>SUM(B49:B56)</f>
        <v>78.457999999999998</v>
      </c>
      <c r="C57" s="365">
        <f>SUM(C49:C56)</f>
        <v>100</v>
      </c>
      <c r="D57" s="356">
        <v>0</v>
      </c>
      <c r="E57" s="365">
        <v>0</v>
      </c>
      <c r="F57" s="356">
        <v>0</v>
      </c>
      <c r="G57" s="365">
        <v>0</v>
      </c>
      <c r="H57" s="356">
        <v>0</v>
      </c>
      <c r="I57" s="365">
        <v>0</v>
      </c>
      <c r="J57" s="356">
        <f>SUM(J49:J56)</f>
        <v>0</v>
      </c>
      <c r="K57" s="365">
        <f>SUM(K49:K56)</f>
        <v>0</v>
      </c>
      <c r="L57" s="356">
        <f>SUM(L49:L56)</f>
        <v>0</v>
      </c>
      <c r="M57" s="365">
        <f>SUM(M49:M56)</f>
        <v>0</v>
      </c>
      <c r="N57" s="356">
        <v>0</v>
      </c>
      <c r="O57" s="365">
        <v>0</v>
      </c>
      <c r="P57" s="356">
        <v>0</v>
      </c>
      <c r="Q57" s="365">
        <v>0</v>
      </c>
      <c r="R57" s="356">
        <v>0</v>
      </c>
      <c r="S57" s="365">
        <v>0</v>
      </c>
      <c r="T57" s="356">
        <v>0</v>
      </c>
      <c r="U57" s="365">
        <v>0</v>
      </c>
      <c r="V57" s="356">
        <v>0</v>
      </c>
      <c r="W57" s="365">
        <v>0</v>
      </c>
      <c r="X57" s="356">
        <f>SUM(X49:X56)</f>
        <v>78.457999999999998</v>
      </c>
      <c r="Y57" s="365">
        <f>SUM(Y49:Y56)</f>
        <v>100</v>
      </c>
      <c r="Z57" s="356">
        <v>0</v>
      </c>
      <c r="AA57" s="365">
        <v>0</v>
      </c>
      <c r="AB57" s="356">
        <f t="shared" ref="AB57:AM57" si="18">SUM(AB49:AB56)</f>
        <v>0</v>
      </c>
      <c r="AC57" s="365">
        <f t="shared" si="18"/>
        <v>0</v>
      </c>
      <c r="AD57" s="356">
        <f t="shared" ref="AD57:AI57" si="19">SUM(AD49:AD56)</f>
        <v>0</v>
      </c>
      <c r="AE57" s="365">
        <f t="shared" si="19"/>
        <v>0</v>
      </c>
      <c r="AF57" s="356">
        <f t="shared" si="19"/>
        <v>0</v>
      </c>
      <c r="AG57" s="365">
        <f t="shared" si="19"/>
        <v>0</v>
      </c>
      <c r="AH57" s="356">
        <f t="shared" si="19"/>
        <v>0</v>
      </c>
      <c r="AI57" s="365">
        <f t="shared" si="19"/>
        <v>0</v>
      </c>
      <c r="AJ57" s="356">
        <f t="shared" si="18"/>
        <v>0</v>
      </c>
      <c r="AK57" s="365">
        <f t="shared" si="18"/>
        <v>0</v>
      </c>
      <c r="AL57" s="356">
        <f t="shared" si="18"/>
        <v>0</v>
      </c>
      <c r="AM57" s="365">
        <f t="shared" si="18"/>
        <v>0</v>
      </c>
      <c r="AN57" s="356">
        <f t="shared" ref="AN57:AS57" si="20">SUM(AN49:AN56)</f>
        <v>0</v>
      </c>
      <c r="AO57" s="365">
        <f t="shared" si="20"/>
        <v>0</v>
      </c>
      <c r="AP57" s="356">
        <f t="shared" si="20"/>
        <v>0</v>
      </c>
      <c r="AQ57" s="365">
        <f t="shared" si="20"/>
        <v>0</v>
      </c>
      <c r="AR57" s="356">
        <f t="shared" si="20"/>
        <v>0</v>
      </c>
      <c r="AS57" s="365">
        <f t="shared" si="20"/>
        <v>0</v>
      </c>
      <c r="BB57" s="145"/>
      <c r="BC57" s="145"/>
      <c r="BD57" s="145"/>
      <c r="BE57" s="145"/>
    </row>
    <row r="58" spans="1:57" ht="13.5" thickBot="1">
      <c r="D58" s="337"/>
      <c r="E58" s="367"/>
      <c r="F58" s="337"/>
      <c r="G58" s="367"/>
      <c r="H58" s="337"/>
      <c r="I58" s="367"/>
      <c r="J58" s="337"/>
      <c r="L58" s="337"/>
      <c r="N58" s="337"/>
      <c r="O58" s="367"/>
      <c r="P58" s="337"/>
      <c r="Q58" s="367"/>
      <c r="R58" s="337"/>
      <c r="S58" s="367"/>
      <c r="T58" s="337"/>
      <c r="U58" s="367"/>
      <c r="V58" s="337"/>
      <c r="W58" s="367"/>
      <c r="X58" s="337"/>
      <c r="Z58" s="337"/>
      <c r="AA58" s="367"/>
      <c r="AB58" s="337"/>
      <c r="AC58" s="367"/>
      <c r="AD58" s="337"/>
      <c r="AE58" s="367"/>
      <c r="AF58" s="337"/>
      <c r="AG58" s="367"/>
      <c r="AH58" s="337"/>
      <c r="AI58" s="367"/>
      <c r="AJ58" s="337"/>
      <c r="AK58" s="367"/>
      <c r="AL58" s="337"/>
      <c r="AM58" s="367"/>
      <c r="AN58" s="337"/>
      <c r="AO58" s="367"/>
      <c r="AP58" s="337"/>
      <c r="AQ58" s="367"/>
      <c r="AR58" s="337"/>
      <c r="AS58" s="367"/>
      <c r="BB58" s="145"/>
      <c r="BC58" s="145"/>
      <c r="BD58" s="145"/>
      <c r="BE58" s="145"/>
    </row>
    <row r="59" spans="1:57">
      <c r="A59" s="328" t="s">
        <v>1464</v>
      </c>
      <c r="B59" s="160"/>
      <c r="C59" s="166"/>
      <c r="D59" s="361">
        <v>0</v>
      </c>
      <c r="E59" s="372"/>
      <c r="F59" s="361">
        <v>0</v>
      </c>
      <c r="G59" s="372"/>
      <c r="H59" s="361">
        <v>0</v>
      </c>
      <c r="I59" s="372"/>
      <c r="J59" s="361">
        <v>0</v>
      </c>
      <c r="K59" s="166"/>
      <c r="L59" s="361">
        <v>0</v>
      </c>
      <c r="M59" s="166"/>
      <c r="N59" s="361">
        <v>0</v>
      </c>
      <c r="O59" s="372"/>
      <c r="P59" s="361">
        <v>0</v>
      </c>
      <c r="Q59" s="372"/>
      <c r="R59" s="361">
        <v>0</v>
      </c>
      <c r="S59" s="372"/>
      <c r="T59" s="361">
        <v>0</v>
      </c>
      <c r="U59" s="372"/>
      <c r="V59" s="361">
        <v>0</v>
      </c>
      <c r="W59" s="372"/>
      <c r="X59" s="361">
        <v>4.68</v>
      </c>
      <c r="Y59" s="166"/>
      <c r="Z59" s="361">
        <v>0</v>
      </c>
      <c r="AA59" s="372"/>
      <c r="AB59" s="361">
        <v>0</v>
      </c>
      <c r="AC59" s="372"/>
      <c r="AD59" s="361">
        <v>0</v>
      </c>
      <c r="AE59" s="372"/>
      <c r="AF59" s="361">
        <v>0</v>
      </c>
      <c r="AG59" s="372"/>
      <c r="AH59" s="361">
        <v>0</v>
      </c>
      <c r="AI59" s="372"/>
      <c r="AJ59" s="361">
        <v>0</v>
      </c>
      <c r="AK59" s="372"/>
      <c r="AL59" s="361">
        <v>0</v>
      </c>
      <c r="AM59" s="372"/>
      <c r="AN59" s="361">
        <v>0</v>
      </c>
      <c r="AO59" s="372"/>
      <c r="AP59" s="361">
        <v>0</v>
      </c>
      <c r="AQ59" s="372"/>
      <c r="AR59" s="361">
        <v>0</v>
      </c>
      <c r="AS59" s="372"/>
      <c r="BB59" s="145"/>
      <c r="BC59" s="145"/>
      <c r="BD59" s="145"/>
      <c r="BE59" s="145"/>
    </row>
    <row r="60" spans="1:57" ht="13.5" thickBot="1">
      <c r="A60" s="329" t="s">
        <v>1465</v>
      </c>
      <c r="B60" s="327"/>
      <c r="C60" s="154"/>
      <c r="D60" s="344">
        <v>0</v>
      </c>
      <c r="E60" s="369"/>
      <c r="F60" s="344">
        <v>0</v>
      </c>
      <c r="G60" s="369"/>
      <c r="H60" s="344">
        <v>0</v>
      </c>
      <c r="I60" s="369"/>
      <c r="J60" s="344">
        <v>1</v>
      </c>
      <c r="K60" s="154"/>
      <c r="L60" s="344">
        <v>1</v>
      </c>
      <c r="M60" s="154"/>
      <c r="N60" s="344">
        <v>0</v>
      </c>
      <c r="O60" s="369"/>
      <c r="P60" s="344">
        <v>0</v>
      </c>
      <c r="Q60" s="369"/>
      <c r="R60" s="344">
        <v>0</v>
      </c>
      <c r="S60" s="369"/>
      <c r="T60" s="344">
        <v>0</v>
      </c>
      <c r="U60" s="369"/>
      <c r="V60" s="344">
        <v>0</v>
      </c>
      <c r="W60" s="369"/>
      <c r="X60" s="344">
        <v>0</v>
      </c>
      <c r="Y60" s="154"/>
      <c r="Z60" s="344">
        <v>0</v>
      </c>
      <c r="AA60" s="369"/>
      <c r="AB60" s="344">
        <v>0</v>
      </c>
      <c r="AC60" s="369"/>
      <c r="AD60" s="344">
        <v>0</v>
      </c>
      <c r="AE60" s="369"/>
      <c r="AF60" s="344">
        <v>0</v>
      </c>
      <c r="AG60" s="369"/>
      <c r="AH60" s="344">
        <v>0</v>
      </c>
      <c r="AI60" s="369"/>
      <c r="AJ60" s="344">
        <v>0</v>
      </c>
      <c r="AK60" s="369"/>
      <c r="AL60" s="344">
        <v>0</v>
      </c>
      <c r="AM60" s="369"/>
      <c r="AN60" s="344">
        <v>0</v>
      </c>
      <c r="AO60" s="369"/>
      <c r="AP60" s="344">
        <v>0</v>
      </c>
      <c r="AQ60" s="369"/>
      <c r="AR60" s="344">
        <v>0</v>
      </c>
      <c r="AS60" s="369"/>
      <c r="BB60" s="145"/>
      <c r="BC60" s="145"/>
      <c r="BD60" s="145"/>
      <c r="BE60" s="145"/>
    </row>
    <row r="61" spans="1:57" ht="13.5" thickBot="1">
      <c r="A61" s="162" t="s">
        <v>1466</v>
      </c>
      <c r="B61" s="162"/>
      <c r="C61" s="167"/>
      <c r="D61" s="381">
        <v>0</v>
      </c>
      <c r="E61" s="373"/>
      <c r="F61" s="381">
        <v>0</v>
      </c>
      <c r="G61" s="373"/>
      <c r="H61" s="381">
        <v>0</v>
      </c>
      <c r="I61" s="373"/>
      <c r="J61" s="381">
        <v>1</v>
      </c>
      <c r="K61" s="167"/>
      <c r="L61" s="381">
        <v>1</v>
      </c>
      <c r="M61" s="167"/>
      <c r="N61" s="381">
        <v>0</v>
      </c>
      <c r="O61" s="373"/>
      <c r="P61" s="381">
        <v>0</v>
      </c>
      <c r="Q61" s="373"/>
      <c r="R61" s="381">
        <v>0</v>
      </c>
      <c r="S61" s="373"/>
      <c r="T61" s="381">
        <v>0</v>
      </c>
      <c r="U61" s="373"/>
      <c r="V61" s="381">
        <v>0</v>
      </c>
      <c r="W61" s="373"/>
      <c r="X61" s="381">
        <v>3.77</v>
      </c>
      <c r="Y61" s="167"/>
      <c r="Z61" s="381">
        <v>0</v>
      </c>
      <c r="AA61" s="373"/>
      <c r="AB61" s="381">
        <v>0</v>
      </c>
      <c r="AC61" s="373"/>
      <c r="AD61" s="381">
        <v>0</v>
      </c>
      <c r="AE61" s="373"/>
      <c r="AF61" s="381">
        <v>0</v>
      </c>
      <c r="AG61" s="373"/>
      <c r="AH61" s="381">
        <v>0</v>
      </c>
      <c r="AI61" s="373"/>
      <c r="AJ61" s="381">
        <v>0</v>
      </c>
      <c r="AK61" s="373"/>
      <c r="AL61" s="381">
        <v>0</v>
      </c>
      <c r="AM61" s="373"/>
      <c r="AN61" s="381">
        <v>0</v>
      </c>
      <c r="AO61" s="373"/>
      <c r="AP61" s="381">
        <v>0</v>
      </c>
      <c r="AQ61" s="373"/>
      <c r="AR61" s="381">
        <v>0</v>
      </c>
      <c r="AS61" s="373"/>
      <c r="BB61" s="145"/>
      <c r="BC61" s="145"/>
      <c r="BD61" s="145"/>
      <c r="BE61" s="145"/>
    </row>
  </sheetData>
  <sheetProtection password="DF1A" sheet="1" objects="1" scenarios="1"/>
  <phoneticPr fontId="0" type="noConversion"/>
  <pageMargins left="0.75" right="0.75" top="1" bottom="1" header="0.5" footer="0.5"/>
  <pageSetup paperSize="9" scale="33" orientation="landscape" horizontalDpi="300" verticalDpi="300" r:id="rId1"/>
  <headerFooter alignWithMargins="0">
    <oddHeader>&amp;CASSOCIATION OF COLLECTIVE INVESTMENTS
QUARTERLY REPORT</oddHeader>
    <oddFooter>&amp;LNote: The figures for Funds of Funds are included for information purposes only. Please refer to the Funds of Funds page for detailed portfolio information.&amp;RPAGE 49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Q43"/>
  <sheetViews>
    <sheetView workbookViewId="0" xr3:uid="{DF95F3C3-FF18-5858-A1B1-8F27687753E1}">
      <selection activeCell="A2" sqref="A2"/>
    </sheetView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2.85546875" style="337" customWidth="1"/>
    <col min="5" max="5" width="4.7109375" style="337" customWidth="1"/>
    <col min="6" max="6" width="12.7109375" style="337" customWidth="1"/>
    <col min="7" max="7" width="4.85546875" style="367" customWidth="1"/>
    <col min="8" max="8" width="12.85546875" style="367" customWidth="1"/>
    <col min="9" max="9" width="4.85546875" style="367" customWidth="1"/>
    <col min="10" max="10" width="12.7109375" style="337" customWidth="1"/>
    <col min="11" max="11" width="4.85546875" style="337" customWidth="1"/>
    <col min="12" max="12" width="12.7109375" style="337" customWidth="1"/>
    <col min="13" max="13" width="5.42578125" style="337" customWidth="1"/>
    <col min="14" max="14" width="12.7109375" style="337" customWidth="1"/>
    <col min="15" max="15" width="5.7109375" style="337" customWidth="1"/>
    <col min="16" max="16" width="14" style="337" customWidth="1"/>
    <col min="17" max="17" width="6.28515625" style="337" customWidth="1"/>
    <col min="18" max="16384" width="9.140625" style="337"/>
  </cols>
  <sheetData>
    <row r="1" spans="1:17">
      <c r="A1" s="336" t="s">
        <v>15</v>
      </c>
      <c r="L1" s="337" t="str">
        <f>Summary!V1</f>
        <v>QUARTER ENDED 31 DECEMBER 2004</v>
      </c>
    </row>
    <row r="2" spans="1:17">
      <c r="A2" s="338"/>
    </row>
    <row r="3" spans="1:17">
      <c r="A3" s="339" t="s">
        <v>310</v>
      </c>
      <c r="B3" s="378" t="s">
        <v>78</v>
      </c>
      <c r="C3" s="340"/>
      <c r="D3" s="1280" t="s">
        <v>698</v>
      </c>
      <c r="E3" s="368"/>
      <c r="F3" s="439" t="s">
        <v>589</v>
      </c>
      <c r="G3" s="368"/>
      <c r="H3" s="439" t="s">
        <v>1597</v>
      </c>
      <c r="I3" s="368"/>
      <c r="J3" s="439" t="s">
        <v>530</v>
      </c>
      <c r="K3" s="368"/>
      <c r="L3" s="439" t="s">
        <v>941</v>
      </c>
      <c r="M3" s="368"/>
      <c r="N3" s="439" t="s">
        <v>1598</v>
      </c>
      <c r="O3" s="368"/>
      <c r="P3" s="439" t="s">
        <v>1587</v>
      </c>
      <c r="Q3" s="368"/>
    </row>
    <row r="4" spans="1:17">
      <c r="A4" s="339"/>
      <c r="B4" s="342"/>
      <c r="C4" s="343"/>
      <c r="D4" s="1407" t="s">
        <v>704</v>
      </c>
      <c r="E4" s="369"/>
      <c r="F4" s="442" t="s">
        <v>1599</v>
      </c>
      <c r="G4" s="369"/>
      <c r="H4" s="442" t="s">
        <v>1600</v>
      </c>
      <c r="I4" s="369"/>
      <c r="J4" s="442" t="s">
        <v>834</v>
      </c>
      <c r="K4" s="369"/>
      <c r="L4" s="442" t="s">
        <v>947</v>
      </c>
      <c r="M4" s="369"/>
      <c r="N4" s="442" t="s">
        <v>1601</v>
      </c>
      <c r="O4" s="369"/>
      <c r="P4" s="442" t="s">
        <v>1489</v>
      </c>
      <c r="Q4" s="369"/>
    </row>
    <row r="5" spans="1:17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</row>
    <row r="6" spans="1:17">
      <c r="A6" s="348" t="s">
        <v>117</v>
      </c>
      <c r="C6" s="349"/>
      <c r="E6" s="366"/>
      <c r="G6" s="366"/>
      <c r="H6" s="337"/>
      <c r="I6" s="366"/>
      <c r="K6" s="366"/>
      <c r="M6" s="366"/>
      <c r="O6" s="366"/>
      <c r="Q6" s="366"/>
    </row>
    <row r="7" spans="1:17">
      <c r="A7" s="348" t="s">
        <v>335</v>
      </c>
      <c r="C7" s="349"/>
      <c r="E7" s="366"/>
      <c r="G7" s="366"/>
      <c r="H7" s="337"/>
      <c r="I7" s="366"/>
      <c r="K7" s="366"/>
      <c r="M7" s="366"/>
      <c r="O7" s="366"/>
      <c r="Q7" s="366"/>
    </row>
    <row r="8" spans="1:17" ht="12.75" customHeight="1">
      <c r="A8" s="351" t="s">
        <v>318</v>
      </c>
      <c r="B8" s="420">
        <f>D8+F8+H8+J8+L8+P8+N8</f>
        <v>0</v>
      </c>
      <c r="C8" s="425">
        <f t="shared" ref="C8:C14" si="0">B8/$B$20*100</f>
        <v>0</v>
      </c>
      <c r="D8" s="420">
        <v>0</v>
      </c>
      <c r="E8" s="425">
        <f>D8/$D$20*100</f>
        <v>0</v>
      </c>
      <c r="F8" s="420">
        <v>0</v>
      </c>
      <c r="G8" s="425">
        <f t="shared" ref="G8:G14" si="1">F8/$F$20*100</f>
        <v>0</v>
      </c>
      <c r="H8" s="420">
        <v>0</v>
      </c>
      <c r="I8" s="425">
        <f t="shared" ref="I8:I14" si="2">H8/$H$20*100</f>
        <v>0</v>
      </c>
      <c r="J8" s="420">
        <v>0</v>
      </c>
      <c r="K8" s="425">
        <f t="shared" ref="K8:K14" si="3">J8/$J$20*100</f>
        <v>0</v>
      </c>
      <c r="L8" s="420">
        <v>0</v>
      </c>
      <c r="M8" s="425">
        <f t="shared" ref="M8:M14" si="4">L8/$L$20*100</f>
        <v>0</v>
      </c>
      <c r="N8" s="420">
        <v>0</v>
      </c>
      <c r="O8" s="425">
        <f t="shared" ref="O8:O14" si="5">N8/$N$20*100</f>
        <v>0</v>
      </c>
      <c r="P8" s="420">
        <v>0</v>
      </c>
      <c r="Q8" s="425">
        <f>P8/$P$20*100</f>
        <v>0</v>
      </c>
    </row>
    <row r="9" spans="1:17">
      <c r="A9" s="351" t="s">
        <v>319</v>
      </c>
      <c r="B9" s="420">
        <f t="shared" ref="B9:B18" si="6">D9+F9+H9+J9+L9+P9+N9</f>
        <v>0</v>
      </c>
      <c r="C9" s="425">
        <f t="shared" si="0"/>
        <v>0</v>
      </c>
      <c r="D9" s="420">
        <v>0</v>
      </c>
      <c r="E9" s="425">
        <f t="shared" ref="E9:E18" si="7">D9/$D$20*100</f>
        <v>0</v>
      </c>
      <c r="F9" s="420">
        <v>0</v>
      </c>
      <c r="G9" s="425">
        <f t="shared" si="1"/>
        <v>0</v>
      </c>
      <c r="H9" s="420">
        <v>0</v>
      </c>
      <c r="I9" s="425">
        <f t="shared" si="2"/>
        <v>0</v>
      </c>
      <c r="J9" s="420">
        <v>0</v>
      </c>
      <c r="K9" s="425">
        <f t="shared" si="3"/>
        <v>0</v>
      </c>
      <c r="L9" s="420">
        <v>0</v>
      </c>
      <c r="M9" s="425">
        <f t="shared" si="4"/>
        <v>0</v>
      </c>
      <c r="N9" s="420">
        <v>0</v>
      </c>
      <c r="O9" s="425">
        <f t="shared" si="5"/>
        <v>0</v>
      </c>
      <c r="P9" s="420">
        <v>0</v>
      </c>
      <c r="Q9" s="425">
        <f t="shared" ref="Q9:Q14" si="8">P9/$P$20*100</f>
        <v>0</v>
      </c>
    </row>
    <row r="10" spans="1:17">
      <c r="A10" s="351" t="s">
        <v>320</v>
      </c>
      <c r="B10" s="420">
        <f t="shared" si="6"/>
        <v>0</v>
      </c>
      <c r="C10" s="425">
        <f t="shared" si="0"/>
        <v>0</v>
      </c>
      <c r="D10" s="420">
        <v>0</v>
      </c>
      <c r="E10" s="425">
        <f t="shared" si="7"/>
        <v>0</v>
      </c>
      <c r="F10" s="420">
        <v>0</v>
      </c>
      <c r="G10" s="425">
        <f t="shared" si="1"/>
        <v>0</v>
      </c>
      <c r="H10" s="420">
        <v>0</v>
      </c>
      <c r="I10" s="425">
        <f t="shared" si="2"/>
        <v>0</v>
      </c>
      <c r="J10" s="420">
        <v>0</v>
      </c>
      <c r="K10" s="425">
        <f t="shared" si="3"/>
        <v>0</v>
      </c>
      <c r="L10" s="420">
        <v>0</v>
      </c>
      <c r="M10" s="425">
        <f t="shared" si="4"/>
        <v>0</v>
      </c>
      <c r="N10" s="420">
        <v>0</v>
      </c>
      <c r="O10" s="425">
        <f t="shared" si="5"/>
        <v>0</v>
      </c>
      <c r="P10" s="420">
        <v>0</v>
      </c>
      <c r="Q10" s="425">
        <f t="shared" si="8"/>
        <v>0</v>
      </c>
    </row>
    <row r="11" spans="1:17">
      <c r="A11" s="351" t="s">
        <v>321</v>
      </c>
      <c r="B11" s="420">
        <f t="shared" si="6"/>
        <v>0</v>
      </c>
      <c r="C11" s="425">
        <f t="shared" si="0"/>
        <v>0</v>
      </c>
      <c r="D11" s="420">
        <v>0</v>
      </c>
      <c r="E11" s="425">
        <f t="shared" si="7"/>
        <v>0</v>
      </c>
      <c r="F11" s="420">
        <v>0</v>
      </c>
      <c r="G11" s="425">
        <f t="shared" si="1"/>
        <v>0</v>
      </c>
      <c r="H11" s="420">
        <v>0</v>
      </c>
      <c r="I11" s="425">
        <f t="shared" si="2"/>
        <v>0</v>
      </c>
      <c r="J11" s="420">
        <v>0</v>
      </c>
      <c r="K11" s="425">
        <f t="shared" si="3"/>
        <v>0</v>
      </c>
      <c r="L11" s="420">
        <v>0</v>
      </c>
      <c r="M11" s="425">
        <f t="shared" si="4"/>
        <v>0</v>
      </c>
      <c r="N11" s="420">
        <v>0</v>
      </c>
      <c r="O11" s="425">
        <f t="shared" si="5"/>
        <v>0</v>
      </c>
      <c r="P11" s="420">
        <v>0</v>
      </c>
      <c r="Q11" s="425">
        <f t="shared" si="8"/>
        <v>0</v>
      </c>
    </row>
    <row r="12" spans="1:17">
      <c r="A12" s="351" t="s">
        <v>322</v>
      </c>
      <c r="B12" s="420">
        <f t="shared" si="6"/>
        <v>49.800000000000004</v>
      </c>
      <c r="C12" s="425">
        <f t="shared" si="0"/>
        <v>8.3787603472642846</v>
      </c>
      <c r="D12" s="420">
        <v>0</v>
      </c>
      <c r="E12" s="425">
        <f t="shared" si="7"/>
        <v>0</v>
      </c>
      <c r="F12" s="420">
        <v>5.7</v>
      </c>
      <c r="G12" s="425">
        <f t="shared" si="1"/>
        <v>8.0508474576271194</v>
      </c>
      <c r="H12" s="420">
        <v>38.700000000000003</v>
      </c>
      <c r="I12" s="425">
        <f t="shared" si="2"/>
        <v>80.457380457380452</v>
      </c>
      <c r="J12" s="420">
        <v>0</v>
      </c>
      <c r="K12" s="425">
        <f t="shared" si="3"/>
        <v>0</v>
      </c>
      <c r="L12" s="420">
        <v>0</v>
      </c>
      <c r="M12" s="425">
        <f t="shared" si="4"/>
        <v>0</v>
      </c>
      <c r="N12" s="420">
        <v>0</v>
      </c>
      <c r="O12" s="425">
        <f t="shared" si="5"/>
        <v>0</v>
      </c>
      <c r="P12" s="420">
        <v>5.4</v>
      </c>
      <c r="Q12" s="425">
        <f t="shared" si="8"/>
        <v>11.842105263157896</v>
      </c>
    </row>
    <row r="13" spans="1:17">
      <c r="A13" s="351" t="s">
        <v>323</v>
      </c>
      <c r="B13" s="420">
        <f t="shared" si="6"/>
        <v>0</v>
      </c>
      <c r="C13" s="425">
        <f t="shared" si="0"/>
        <v>0</v>
      </c>
      <c r="D13" s="420">
        <v>0</v>
      </c>
      <c r="E13" s="425">
        <f t="shared" si="7"/>
        <v>0</v>
      </c>
      <c r="F13" s="420">
        <v>0</v>
      </c>
      <c r="G13" s="425">
        <f t="shared" si="1"/>
        <v>0</v>
      </c>
      <c r="H13" s="420">
        <v>0</v>
      </c>
      <c r="I13" s="425">
        <f t="shared" si="2"/>
        <v>0</v>
      </c>
      <c r="J13" s="420">
        <v>0</v>
      </c>
      <c r="K13" s="425">
        <f t="shared" si="3"/>
        <v>0</v>
      </c>
      <c r="L13" s="420">
        <v>0</v>
      </c>
      <c r="M13" s="425">
        <f t="shared" si="4"/>
        <v>0</v>
      </c>
      <c r="N13" s="420">
        <v>0</v>
      </c>
      <c r="O13" s="425">
        <f t="shared" si="5"/>
        <v>0</v>
      </c>
      <c r="P13" s="420">
        <v>0</v>
      </c>
      <c r="Q13" s="425">
        <f t="shared" si="8"/>
        <v>0</v>
      </c>
    </row>
    <row r="14" spans="1:17" ht="13.5" thickBot="1">
      <c r="A14" s="351" t="s">
        <v>324</v>
      </c>
      <c r="B14" s="420">
        <f t="shared" si="6"/>
        <v>0</v>
      </c>
      <c r="C14" s="425">
        <f t="shared" si="0"/>
        <v>0</v>
      </c>
      <c r="D14" s="420">
        <v>0</v>
      </c>
      <c r="E14" s="425">
        <f t="shared" si="7"/>
        <v>0</v>
      </c>
      <c r="F14" s="420">
        <v>0</v>
      </c>
      <c r="G14" s="425">
        <f t="shared" si="1"/>
        <v>0</v>
      </c>
      <c r="H14" s="420">
        <v>0</v>
      </c>
      <c r="I14" s="425">
        <f t="shared" si="2"/>
        <v>0</v>
      </c>
      <c r="J14" s="420">
        <v>0</v>
      </c>
      <c r="K14" s="425">
        <f t="shared" si="3"/>
        <v>0</v>
      </c>
      <c r="L14" s="420">
        <v>0</v>
      </c>
      <c r="M14" s="425">
        <f t="shared" si="4"/>
        <v>0</v>
      </c>
      <c r="N14" s="420">
        <v>0</v>
      </c>
      <c r="O14" s="425">
        <f t="shared" si="5"/>
        <v>0</v>
      </c>
      <c r="P14" s="420">
        <v>0</v>
      </c>
      <c r="Q14" s="425">
        <f t="shared" si="8"/>
        <v>0</v>
      </c>
    </row>
    <row r="15" spans="1:17" ht="16.5" customHeight="1" thickBot="1">
      <c r="A15" s="362" t="s">
        <v>174</v>
      </c>
      <c r="B15" s="451">
        <f t="shared" ref="B15:K15" si="9">SUM(B8:B14)</f>
        <v>49.800000000000004</v>
      </c>
      <c r="C15" s="426">
        <f t="shared" si="9"/>
        <v>8.3787603472642846</v>
      </c>
      <c r="D15" s="422">
        <f t="shared" si="9"/>
        <v>0</v>
      </c>
      <c r="E15" s="426">
        <f t="shared" si="9"/>
        <v>0</v>
      </c>
      <c r="F15" s="422">
        <f t="shared" si="9"/>
        <v>5.7</v>
      </c>
      <c r="G15" s="426">
        <f t="shared" si="9"/>
        <v>8.0508474576271194</v>
      </c>
      <c r="H15" s="422">
        <v>38.700000000000003</v>
      </c>
      <c r="I15" s="426">
        <f t="shared" si="9"/>
        <v>80.457380457380452</v>
      </c>
      <c r="J15" s="422">
        <f t="shared" si="9"/>
        <v>0</v>
      </c>
      <c r="K15" s="426">
        <f t="shared" si="9"/>
        <v>0</v>
      </c>
      <c r="L15" s="422">
        <f t="shared" ref="L15:Q15" si="10">SUM(L8:L14)</f>
        <v>0</v>
      </c>
      <c r="M15" s="422">
        <f t="shared" si="10"/>
        <v>0</v>
      </c>
      <c r="N15" s="422">
        <f t="shared" si="10"/>
        <v>0</v>
      </c>
      <c r="O15" s="422">
        <f t="shared" si="10"/>
        <v>0</v>
      </c>
      <c r="P15" s="422">
        <f>SUM(P8:P14)</f>
        <v>5.4</v>
      </c>
      <c r="Q15" s="426">
        <f t="shared" si="10"/>
        <v>11.842105263157896</v>
      </c>
    </row>
    <row r="16" spans="1:17">
      <c r="A16" s="351" t="s">
        <v>325</v>
      </c>
      <c r="B16" s="420">
        <f t="shared" si="6"/>
        <v>533.96</v>
      </c>
      <c r="C16" s="425">
        <f>B16/$B$20*100</f>
        <v>89.837808735446529</v>
      </c>
      <c r="D16" s="420">
        <f>SUM('FOF1'!Q48:Q52)</f>
        <v>1</v>
      </c>
      <c r="E16" s="425">
        <f t="shared" si="7"/>
        <v>100</v>
      </c>
      <c r="F16" s="420">
        <v>63.9</v>
      </c>
      <c r="G16" s="425">
        <f>F16/$F$20*100</f>
        <v>90.254237288135599</v>
      </c>
      <c r="H16" s="420">
        <v>0</v>
      </c>
      <c r="I16" s="425">
        <f>H16/$H$20*100</f>
        <v>0</v>
      </c>
      <c r="J16" s="420">
        <f>SUM('FOF2'!I48:I52)</f>
        <v>313.09999999999997</v>
      </c>
      <c r="K16" s="425">
        <f>J16/$J$20*100</f>
        <v>100</v>
      </c>
      <c r="L16" s="420">
        <f>SUM('FOF4'!I8:I12)</f>
        <v>98.26</v>
      </c>
      <c r="M16" s="425">
        <f>L16/$L$20*100</f>
        <v>100</v>
      </c>
      <c r="N16" s="420">
        <f>SUM('FOF5'!R48:R52)</f>
        <v>17.5</v>
      </c>
      <c r="O16" s="425">
        <f>N16/$N$20*100</f>
        <v>100</v>
      </c>
      <c r="P16" s="420">
        <v>40.200000000000003</v>
      </c>
      <c r="Q16" s="425">
        <f>P16/$P$20*100</f>
        <v>88.15789473684211</v>
      </c>
    </row>
    <row r="17" spans="1:17">
      <c r="A17" s="351" t="s">
        <v>326</v>
      </c>
      <c r="B17" s="420">
        <f t="shared" si="6"/>
        <v>10.6</v>
      </c>
      <c r="C17" s="425">
        <f>B17/$B$20*100</f>
        <v>1.7834309172891849</v>
      </c>
      <c r="D17" s="420">
        <v>0</v>
      </c>
      <c r="E17" s="425">
        <f t="shared" si="7"/>
        <v>0</v>
      </c>
      <c r="F17" s="420">
        <v>1.2</v>
      </c>
      <c r="G17" s="425">
        <f>F17/$F$20*100</f>
        <v>1.6949152542372881</v>
      </c>
      <c r="H17" s="420">
        <v>9.4</v>
      </c>
      <c r="I17" s="425">
        <f>H17/$H$20*100</f>
        <v>19.542619542619544</v>
      </c>
      <c r="J17" s="420">
        <v>0</v>
      </c>
      <c r="K17" s="425">
        <f>J17/$J$20*100</f>
        <v>0</v>
      </c>
      <c r="L17" s="420">
        <v>0</v>
      </c>
      <c r="M17" s="425">
        <f>L17/$L$20*100</f>
        <v>0</v>
      </c>
      <c r="N17" s="420">
        <v>0</v>
      </c>
      <c r="O17" s="425">
        <f>N17/$N$20*100</f>
        <v>0</v>
      </c>
      <c r="P17" s="420">
        <v>0</v>
      </c>
      <c r="Q17" s="425">
        <f>P17/$P$20*100</f>
        <v>0</v>
      </c>
    </row>
    <row r="18" spans="1:17" ht="13.5" thickBot="1">
      <c r="A18" s="351" t="s">
        <v>327</v>
      </c>
      <c r="B18" s="420">
        <f t="shared" si="6"/>
        <v>0</v>
      </c>
      <c r="C18" s="425">
        <f>B18/$B$20*100</f>
        <v>0</v>
      </c>
      <c r="D18" s="420">
        <v>0</v>
      </c>
      <c r="E18" s="425">
        <f t="shared" si="7"/>
        <v>0</v>
      </c>
      <c r="F18" s="420">
        <v>0</v>
      </c>
      <c r="G18" s="425">
        <f>F18/$F$20*100</f>
        <v>0</v>
      </c>
      <c r="H18" s="420">
        <v>0</v>
      </c>
      <c r="I18" s="425">
        <f>H18/$H$20*100</f>
        <v>0</v>
      </c>
      <c r="J18" s="420">
        <v>0</v>
      </c>
      <c r="K18" s="425">
        <f>J18/$J$20*100</f>
        <v>0</v>
      </c>
      <c r="L18" s="420">
        <v>0</v>
      </c>
      <c r="M18" s="425">
        <f>L18/$L$20*100</f>
        <v>0</v>
      </c>
      <c r="N18" s="420">
        <v>0</v>
      </c>
      <c r="O18" s="425">
        <f>N18/$N$20*100</f>
        <v>0</v>
      </c>
      <c r="P18" s="420">
        <v>0</v>
      </c>
      <c r="Q18" s="425">
        <f>P18/$P$20*100</f>
        <v>0</v>
      </c>
    </row>
    <row r="19" spans="1:17" ht="16.5" customHeight="1" thickBot="1">
      <c r="A19" s="362" t="s">
        <v>176</v>
      </c>
      <c r="B19" s="451">
        <f t="shared" ref="B19:K19" si="11">SUM(B16:B18)</f>
        <v>544.56000000000006</v>
      </c>
      <c r="C19" s="426">
        <f t="shared" si="11"/>
        <v>91.62123965273571</v>
      </c>
      <c r="D19" s="422">
        <f t="shared" si="11"/>
        <v>1</v>
      </c>
      <c r="E19" s="426">
        <f t="shared" si="11"/>
        <v>100</v>
      </c>
      <c r="F19" s="422">
        <f t="shared" si="11"/>
        <v>65.099999999999994</v>
      </c>
      <c r="G19" s="426">
        <f t="shared" si="11"/>
        <v>91.949152542372886</v>
      </c>
      <c r="H19" s="422">
        <f t="shared" si="11"/>
        <v>9.4</v>
      </c>
      <c r="I19" s="426">
        <f t="shared" si="11"/>
        <v>19.542619542619544</v>
      </c>
      <c r="J19" s="422">
        <f t="shared" si="11"/>
        <v>313.09999999999997</v>
      </c>
      <c r="K19" s="426">
        <f t="shared" si="11"/>
        <v>100</v>
      </c>
      <c r="L19" s="422">
        <f t="shared" ref="L19:Q19" si="12">SUM(L16:L18)</f>
        <v>98.26</v>
      </c>
      <c r="M19" s="426">
        <f t="shared" si="12"/>
        <v>100</v>
      </c>
      <c r="N19" s="422">
        <f t="shared" si="12"/>
        <v>17.5</v>
      </c>
      <c r="O19" s="426">
        <f t="shared" si="12"/>
        <v>100</v>
      </c>
      <c r="P19" s="422">
        <f>SUM(P16:P18)</f>
        <v>40.200000000000003</v>
      </c>
      <c r="Q19" s="426">
        <f t="shared" si="12"/>
        <v>88.15789473684211</v>
      </c>
    </row>
    <row r="20" spans="1:17" ht="16.5" customHeight="1" thickBot="1">
      <c r="A20" s="362" t="s">
        <v>178</v>
      </c>
      <c r="B20" s="451">
        <f t="shared" ref="B20:P20" si="13">B15+B19</f>
        <v>594.36</v>
      </c>
      <c r="C20" s="426">
        <f t="shared" si="13"/>
        <v>100</v>
      </c>
      <c r="D20" s="451">
        <f>D15+D19</f>
        <v>1</v>
      </c>
      <c r="E20" s="426">
        <f>E15+E19</f>
        <v>100</v>
      </c>
      <c r="F20" s="451">
        <f t="shared" si="13"/>
        <v>70.8</v>
      </c>
      <c r="G20" s="426">
        <f t="shared" si="13"/>
        <v>100</v>
      </c>
      <c r="H20" s="451">
        <f t="shared" si="13"/>
        <v>48.1</v>
      </c>
      <c r="I20" s="426">
        <f>I15+I19</f>
        <v>100</v>
      </c>
      <c r="J20" s="451">
        <f t="shared" si="13"/>
        <v>313.09999999999997</v>
      </c>
      <c r="K20" s="426">
        <f t="shared" si="13"/>
        <v>100</v>
      </c>
      <c r="L20" s="451">
        <f t="shared" si="13"/>
        <v>98.26</v>
      </c>
      <c r="M20" s="1295">
        <f>M15+M19</f>
        <v>100</v>
      </c>
      <c r="N20" s="451">
        <f>N15+N19</f>
        <v>17.5</v>
      </c>
      <c r="O20" s="1295">
        <f>O15+O19</f>
        <v>100</v>
      </c>
      <c r="P20" s="451">
        <f t="shared" si="13"/>
        <v>45.6</v>
      </c>
      <c r="Q20" s="426">
        <f>Q15+Q19</f>
        <v>100</v>
      </c>
    </row>
    <row r="21" spans="1:17" ht="13.5" thickBot="1">
      <c r="B21" s="422"/>
      <c r="C21" s="421"/>
      <c r="D21" s="421"/>
      <c r="E21" s="470"/>
      <c r="F21" s="421"/>
      <c r="G21" s="470"/>
      <c r="H21" s="421"/>
      <c r="I21" s="470"/>
      <c r="J21" s="421"/>
      <c r="K21" s="470"/>
      <c r="L21" s="421"/>
      <c r="M21" s="470"/>
      <c r="N21" s="421"/>
      <c r="O21" s="470"/>
      <c r="P21" s="421"/>
      <c r="Q21" s="470"/>
    </row>
    <row r="22" spans="1:17" s="385" customFormat="1" ht="16.5" customHeight="1">
      <c r="A22" s="1417" t="s">
        <v>181</v>
      </c>
      <c r="B22" s="473">
        <f>D22+F22+H22+J22+L22+P22+N22</f>
        <v>194</v>
      </c>
      <c r="C22" s="477"/>
      <c r="D22" s="1561">
        <v>1</v>
      </c>
      <c r="E22" s="453"/>
      <c r="F22" s="1561">
        <v>98</v>
      </c>
      <c r="G22" s="453"/>
      <c r="H22" s="1561">
        <v>62</v>
      </c>
      <c r="I22" s="453"/>
      <c r="J22" s="1561">
        <v>1</v>
      </c>
      <c r="K22" s="453"/>
      <c r="L22" s="1561">
        <v>1</v>
      </c>
      <c r="M22" s="453"/>
      <c r="N22" s="1561">
        <v>1</v>
      </c>
      <c r="O22" s="453"/>
      <c r="P22" s="1561">
        <v>30</v>
      </c>
      <c r="Q22" s="453"/>
    </row>
    <row r="23" spans="1:17" s="385" customFormat="1" ht="16.5" customHeight="1" thickBot="1">
      <c r="A23" s="413" t="s">
        <v>182</v>
      </c>
      <c r="B23" s="1560">
        <f>B20/B22*1000000</f>
        <v>3063711.3402061854</v>
      </c>
      <c r="C23" s="478"/>
      <c r="D23" s="1562">
        <f>D20/D22*1000000</f>
        <v>1000000</v>
      </c>
      <c r="E23" s="456"/>
      <c r="F23" s="1562">
        <f>F20/F22*1000000</f>
        <v>722448.97959183669</v>
      </c>
      <c r="G23" s="456"/>
      <c r="H23" s="1562">
        <f>H20/H22*1000000</f>
        <v>775806.45161290327</v>
      </c>
      <c r="I23" s="456"/>
      <c r="J23" s="1562">
        <f>J20/J22*1000000</f>
        <v>313099999.99999994</v>
      </c>
      <c r="K23" s="456"/>
      <c r="L23" s="1562">
        <f>L20/L22*1000000</f>
        <v>98260000</v>
      </c>
      <c r="M23" s="456"/>
      <c r="N23" s="1562">
        <f>N20/N22*1000000</f>
        <v>17500000</v>
      </c>
      <c r="O23" s="456"/>
      <c r="P23" s="1562">
        <f>P20/P22*1000000</f>
        <v>1520000</v>
      </c>
      <c r="Q23" s="456"/>
    </row>
    <row r="24" spans="1:17">
      <c r="B24" s="421"/>
      <c r="C24" s="421"/>
      <c r="D24" s="421"/>
      <c r="E24" s="470"/>
      <c r="F24" s="421"/>
      <c r="G24" s="470"/>
      <c r="H24" s="421"/>
      <c r="I24" s="470"/>
      <c r="J24" s="421"/>
      <c r="K24" s="470"/>
      <c r="L24" s="421"/>
      <c r="M24" s="470"/>
      <c r="N24" s="421"/>
      <c r="O24" s="470"/>
      <c r="P24" s="421"/>
      <c r="Q24" s="470"/>
    </row>
    <row r="25" spans="1:17">
      <c r="A25" s="348" t="s">
        <v>339</v>
      </c>
      <c r="B25" s="479" t="s">
        <v>78</v>
      </c>
      <c r="C25" s="480"/>
      <c r="D25" s="1280" t="s">
        <v>698</v>
      </c>
      <c r="E25" s="486"/>
      <c r="F25" s="439" t="s">
        <v>589</v>
      </c>
      <c r="G25" s="486"/>
      <c r="H25" s="439" t="s">
        <v>1597</v>
      </c>
      <c r="I25" s="486"/>
      <c r="J25" s="439" t="s">
        <v>530</v>
      </c>
      <c r="K25" s="486"/>
      <c r="L25" s="439" t="s">
        <v>941</v>
      </c>
      <c r="M25" s="486"/>
      <c r="N25" s="439" t="s">
        <v>1598</v>
      </c>
      <c r="O25" s="486"/>
      <c r="P25" s="439" t="s">
        <v>1587</v>
      </c>
      <c r="Q25" s="486"/>
    </row>
    <row r="26" spans="1:17">
      <c r="A26" s="339"/>
      <c r="B26" s="481"/>
      <c r="C26" s="482"/>
      <c r="D26" s="1407" t="s">
        <v>704</v>
      </c>
      <c r="E26" s="487"/>
      <c r="F26" s="442" t="s">
        <v>1599</v>
      </c>
      <c r="G26" s="487"/>
      <c r="H26" s="442" t="s">
        <v>1600</v>
      </c>
      <c r="I26" s="487"/>
      <c r="J26" s="442" t="s">
        <v>834</v>
      </c>
      <c r="K26" s="487"/>
      <c r="L26" s="442" t="s">
        <v>947</v>
      </c>
      <c r="M26" s="487"/>
      <c r="N26" s="442" t="s">
        <v>1601</v>
      </c>
      <c r="O26" s="487"/>
      <c r="P26" s="442" t="s">
        <v>1489</v>
      </c>
      <c r="Q26" s="487"/>
    </row>
    <row r="27" spans="1:17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347" t="s">
        <v>116</v>
      </c>
      <c r="M27" s="370" t="s">
        <v>22</v>
      </c>
      <c r="N27" s="347" t="s">
        <v>116</v>
      </c>
      <c r="O27" s="370" t="s">
        <v>22</v>
      </c>
      <c r="P27" s="347" t="s">
        <v>116</v>
      </c>
      <c r="Q27" s="370" t="s">
        <v>22</v>
      </c>
    </row>
    <row r="28" spans="1:17">
      <c r="A28" s="348" t="s">
        <v>186</v>
      </c>
      <c r="B28" s="420">
        <f t="shared" ref="B28:B35" si="14">D28+F28+H28+J28+L28+P28+N28</f>
        <v>26.043999999999997</v>
      </c>
      <c r="C28" s="425">
        <f>B28/B36*100</f>
        <v>15.829909314142615</v>
      </c>
      <c r="D28" s="421"/>
      <c r="E28" s="425"/>
      <c r="F28" s="421">
        <v>6.8</v>
      </c>
      <c r="G28" s="425">
        <f t="shared" ref="G28:G35" si="15">F28/$F$36*100</f>
        <v>9.6045197740112993</v>
      </c>
      <c r="H28" s="421">
        <v>13.843999999999999</v>
      </c>
      <c r="I28" s="425">
        <f t="shared" ref="I28:I35" si="16">H28/$H$36*100</f>
        <v>28.767351009891112</v>
      </c>
      <c r="J28" s="421"/>
      <c r="K28" s="425"/>
      <c r="L28" s="421"/>
      <c r="M28" s="425"/>
      <c r="N28" s="421"/>
      <c r="O28" s="425"/>
      <c r="P28" s="421">
        <v>5.4</v>
      </c>
      <c r="Q28" s="425">
        <f>P28/$P$36*100</f>
        <v>11.842105263157896</v>
      </c>
    </row>
    <row r="29" spans="1:17">
      <c r="A29" s="416" t="s">
        <v>188</v>
      </c>
      <c r="B29" s="420">
        <f t="shared" si="14"/>
        <v>71.37</v>
      </c>
      <c r="C29" s="425">
        <f t="shared" ref="C29:C35" si="17">B29/$B$36*100</f>
        <v>43.3796892854538</v>
      </c>
      <c r="D29" s="421"/>
      <c r="E29" s="425"/>
      <c r="F29" s="421">
        <v>7.7</v>
      </c>
      <c r="G29" s="425">
        <f t="shared" si="15"/>
        <v>10.875706214689266</v>
      </c>
      <c r="H29" s="421">
        <v>23.47</v>
      </c>
      <c r="I29" s="425">
        <f t="shared" si="16"/>
        <v>48.76984456819882</v>
      </c>
      <c r="J29" s="421"/>
      <c r="K29" s="425"/>
      <c r="L29" s="421"/>
      <c r="M29" s="425"/>
      <c r="N29" s="421"/>
      <c r="O29" s="425"/>
      <c r="P29" s="421">
        <v>40.200000000000003</v>
      </c>
      <c r="Q29" s="425">
        <f t="shared" ref="Q29:Q35" si="18">P29/$P$36*100</f>
        <v>88.15789473684211</v>
      </c>
    </row>
    <row r="30" spans="1:17">
      <c r="A30" s="416" t="s">
        <v>189</v>
      </c>
      <c r="B30" s="420">
        <f t="shared" si="14"/>
        <v>16.11</v>
      </c>
      <c r="C30" s="425">
        <f t="shared" si="17"/>
        <v>9.7918844667039462</v>
      </c>
      <c r="D30" s="421"/>
      <c r="E30" s="425"/>
      <c r="F30" s="421">
        <v>5.3</v>
      </c>
      <c r="G30" s="425">
        <f t="shared" si="15"/>
        <v>7.4858757062146895</v>
      </c>
      <c r="H30" s="421">
        <v>10.81</v>
      </c>
      <c r="I30" s="425">
        <f t="shared" si="16"/>
        <v>22.462804421910064</v>
      </c>
      <c r="J30" s="421"/>
      <c r="K30" s="425"/>
      <c r="L30" s="421"/>
      <c r="M30" s="425"/>
      <c r="N30" s="421"/>
      <c r="O30" s="425"/>
      <c r="P30" s="421">
        <v>0</v>
      </c>
      <c r="Q30" s="425">
        <f t="shared" si="18"/>
        <v>0</v>
      </c>
    </row>
    <row r="31" spans="1:17">
      <c r="A31" s="416" t="s">
        <v>190</v>
      </c>
      <c r="B31" s="420">
        <f t="shared" si="14"/>
        <v>2.5</v>
      </c>
      <c r="C31" s="425">
        <f t="shared" si="17"/>
        <v>1.5195351438088061</v>
      </c>
      <c r="D31" s="421"/>
      <c r="E31" s="425"/>
      <c r="F31" s="421">
        <v>2.5</v>
      </c>
      <c r="G31" s="425">
        <f t="shared" si="15"/>
        <v>3.5310734463276838</v>
      </c>
      <c r="H31" s="421">
        <v>0</v>
      </c>
      <c r="I31" s="425">
        <f t="shared" si="16"/>
        <v>0</v>
      </c>
      <c r="J31" s="421"/>
      <c r="K31" s="425"/>
      <c r="L31" s="421"/>
      <c r="M31" s="425"/>
      <c r="N31" s="421"/>
      <c r="O31" s="425"/>
      <c r="P31" s="421">
        <v>0</v>
      </c>
      <c r="Q31" s="425">
        <f t="shared" si="18"/>
        <v>0</v>
      </c>
    </row>
    <row r="32" spans="1:17">
      <c r="A32" s="416" t="s">
        <v>191</v>
      </c>
      <c r="B32" s="420">
        <f t="shared" si="14"/>
        <v>32.299999999999997</v>
      </c>
      <c r="C32" s="425">
        <f t="shared" si="17"/>
        <v>19.632394058009773</v>
      </c>
      <c r="D32" s="421"/>
      <c r="E32" s="425"/>
      <c r="F32" s="421">
        <v>32.299999999999997</v>
      </c>
      <c r="G32" s="425">
        <f t="shared" si="15"/>
        <v>45.621468926553668</v>
      </c>
      <c r="H32" s="421">
        <v>0</v>
      </c>
      <c r="I32" s="425">
        <f t="shared" si="16"/>
        <v>0</v>
      </c>
      <c r="J32" s="421"/>
      <c r="K32" s="425"/>
      <c r="L32" s="421"/>
      <c r="M32" s="425"/>
      <c r="N32" s="421"/>
      <c r="O32" s="425"/>
      <c r="P32" s="421">
        <v>0</v>
      </c>
      <c r="Q32" s="425">
        <f t="shared" si="18"/>
        <v>0</v>
      </c>
    </row>
    <row r="33" spans="1:17">
      <c r="A33" s="416" t="s">
        <v>192</v>
      </c>
      <c r="B33" s="420">
        <f t="shared" si="14"/>
        <v>16.2</v>
      </c>
      <c r="C33" s="425">
        <f t="shared" si="17"/>
        <v>9.846587731881062</v>
      </c>
      <c r="D33" s="421"/>
      <c r="E33" s="425"/>
      <c r="F33" s="421">
        <v>16.2</v>
      </c>
      <c r="G33" s="425">
        <f t="shared" si="15"/>
        <v>22.881355932203391</v>
      </c>
      <c r="H33" s="421">
        <v>0</v>
      </c>
      <c r="I33" s="425">
        <f t="shared" si="16"/>
        <v>0</v>
      </c>
      <c r="J33" s="421"/>
      <c r="K33" s="425"/>
      <c r="L33" s="421"/>
      <c r="M33" s="425"/>
      <c r="N33" s="421"/>
      <c r="O33" s="425"/>
      <c r="P33" s="421">
        <v>0</v>
      </c>
      <c r="Q33" s="425">
        <f t="shared" si="18"/>
        <v>0</v>
      </c>
    </row>
    <row r="34" spans="1:17">
      <c r="A34" s="416" t="s">
        <v>193</v>
      </c>
      <c r="B34" s="420">
        <f t="shared" si="14"/>
        <v>0</v>
      </c>
      <c r="C34" s="425">
        <f t="shared" si="17"/>
        <v>0</v>
      </c>
      <c r="D34" s="421"/>
      <c r="E34" s="425"/>
      <c r="F34" s="421">
        <v>0</v>
      </c>
      <c r="G34" s="425">
        <f t="shared" si="15"/>
        <v>0</v>
      </c>
      <c r="H34" s="421">
        <v>0</v>
      </c>
      <c r="I34" s="425">
        <f t="shared" si="16"/>
        <v>0</v>
      </c>
      <c r="J34" s="421"/>
      <c r="K34" s="425"/>
      <c r="L34" s="421"/>
      <c r="M34" s="425"/>
      <c r="N34" s="421"/>
      <c r="O34" s="425"/>
      <c r="P34" s="421">
        <v>0</v>
      </c>
      <c r="Q34" s="425">
        <f t="shared" si="18"/>
        <v>0</v>
      </c>
    </row>
    <row r="35" spans="1:17" ht="13.5" thickBot="1">
      <c r="A35" s="416" t="s">
        <v>194</v>
      </c>
      <c r="B35" s="420">
        <f t="shared" si="14"/>
        <v>0</v>
      </c>
      <c r="C35" s="425">
        <f t="shared" si="17"/>
        <v>0</v>
      </c>
      <c r="D35" s="421"/>
      <c r="E35" s="425"/>
      <c r="F35" s="421">
        <v>0</v>
      </c>
      <c r="G35" s="425">
        <f t="shared" si="15"/>
        <v>0</v>
      </c>
      <c r="H35" s="421">
        <v>0</v>
      </c>
      <c r="I35" s="425">
        <f t="shared" si="16"/>
        <v>0</v>
      </c>
      <c r="J35" s="421"/>
      <c r="K35" s="425"/>
      <c r="L35" s="421"/>
      <c r="M35" s="425"/>
      <c r="N35" s="421"/>
      <c r="O35" s="425"/>
      <c r="P35" s="421">
        <v>0</v>
      </c>
      <c r="Q35" s="425">
        <f t="shared" si="18"/>
        <v>0</v>
      </c>
    </row>
    <row r="36" spans="1:17" ht="16.5" customHeight="1" thickBot="1">
      <c r="A36" s="362" t="s">
        <v>18</v>
      </c>
      <c r="B36" s="451">
        <f>SUM(B28:B35)</f>
        <v>164.524</v>
      </c>
      <c r="C36" s="426">
        <f>SUM(C28:C35)</f>
        <v>100.00000000000001</v>
      </c>
      <c r="D36" s="422"/>
      <c r="E36" s="426"/>
      <c r="F36" s="422">
        <f>SUM(F28:F35)</f>
        <v>70.8</v>
      </c>
      <c r="G36" s="426">
        <f>SUM(G28:G35)</f>
        <v>100</v>
      </c>
      <c r="H36" s="422">
        <f>SUM(H28:H35)</f>
        <v>48.124000000000002</v>
      </c>
      <c r="I36" s="426">
        <f>SUM(I28:I35)</f>
        <v>100</v>
      </c>
      <c r="J36" s="422"/>
      <c r="K36" s="426"/>
      <c r="L36" s="422"/>
      <c r="M36" s="426"/>
      <c r="N36" s="422"/>
      <c r="O36" s="426"/>
      <c r="P36" s="422">
        <f>SUM(P28:P35)</f>
        <v>45.6</v>
      </c>
      <c r="Q36" s="426">
        <f>SUM(Q28:Q35)</f>
        <v>100</v>
      </c>
    </row>
    <row r="37" spans="1:17" ht="13.5" thickBot="1">
      <c r="B37" s="422"/>
      <c r="C37" s="421"/>
      <c r="D37" s="421"/>
      <c r="E37" s="470"/>
      <c r="F37" s="421"/>
      <c r="G37" s="470"/>
      <c r="H37" s="421"/>
      <c r="I37" s="470"/>
      <c r="J37" s="421"/>
      <c r="K37" s="470"/>
      <c r="L37" s="421"/>
      <c r="M37" s="470"/>
      <c r="N37" s="421"/>
      <c r="O37" s="470"/>
      <c r="P37" s="421"/>
      <c r="Q37" s="470"/>
    </row>
    <row r="38" spans="1:17" ht="16.5" customHeight="1">
      <c r="A38" s="445" t="s">
        <v>1464</v>
      </c>
      <c r="B38" s="473">
        <f>D38+F38+H38+J38+L38+P38+N38</f>
        <v>2</v>
      </c>
      <c r="C38" s="473"/>
      <c r="D38" s="472"/>
      <c r="E38" s="453"/>
      <c r="F38" s="473">
        <v>2</v>
      </c>
      <c r="G38" s="453"/>
      <c r="H38" s="473">
        <v>0</v>
      </c>
      <c r="I38" s="453"/>
      <c r="J38" s="472"/>
      <c r="K38" s="453"/>
      <c r="L38" s="472"/>
      <c r="M38" s="453"/>
      <c r="N38" s="472"/>
      <c r="O38" s="453"/>
      <c r="P38" s="473">
        <v>0</v>
      </c>
      <c r="Q38" s="453"/>
    </row>
    <row r="39" spans="1:17" ht="16.5" customHeight="1" thickBot="1">
      <c r="A39" s="1533" t="s">
        <v>1465</v>
      </c>
      <c r="B39" s="1449">
        <f>D39+F39+H39+J39+L39+P39+N39</f>
        <v>2.7</v>
      </c>
      <c r="C39" s="482"/>
      <c r="D39" s="484"/>
      <c r="E39" s="487"/>
      <c r="F39" s="482">
        <v>2</v>
      </c>
      <c r="G39" s="487"/>
      <c r="H39" s="482">
        <v>0.7</v>
      </c>
      <c r="I39" s="487"/>
      <c r="J39" s="484"/>
      <c r="K39" s="487"/>
      <c r="L39" s="484"/>
      <c r="M39" s="487"/>
      <c r="N39" s="484"/>
      <c r="O39" s="487"/>
      <c r="P39" s="482">
        <v>0</v>
      </c>
      <c r="Q39" s="487"/>
    </row>
    <row r="40" spans="1:17" ht="16.5" customHeight="1" thickBot="1">
      <c r="A40" s="363" t="s">
        <v>1466</v>
      </c>
      <c r="B40" s="1563">
        <f>F40</f>
        <v>0</v>
      </c>
      <c r="C40" s="475"/>
      <c r="D40" s="474"/>
      <c r="E40" s="456"/>
      <c r="F40" s="475">
        <v>0</v>
      </c>
      <c r="G40" s="456"/>
      <c r="H40" s="475">
        <v>0</v>
      </c>
      <c r="I40" s="456"/>
      <c r="J40" s="474"/>
      <c r="K40" s="456"/>
      <c r="L40" s="474"/>
      <c r="M40" s="456"/>
      <c r="N40" s="474"/>
      <c r="O40" s="456"/>
      <c r="P40" s="475">
        <v>0</v>
      </c>
      <c r="Q40" s="456"/>
    </row>
    <row r="41" spans="1:17">
      <c r="B41" s="421"/>
      <c r="C41" s="421"/>
      <c r="D41" s="421"/>
      <c r="E41" s="421"/>
      <c r="F41" s="421"/>
      <c r="G41" s="470"/>
      <c r="H41" s="470"/>
      <c r="I41" s="470"/>
      <c r="J41" s="421"/>
      <c r="K41" s="470"/>
      <c r="L41" s="421"/>
      <c r="M41" s="470"/>
      <c r="N41" s="421"/>
      <c r="O41" s="470"/>
    </row>
    <row r="42" spans="1:17">
      <c r="B42" s="421"/>
      <c r="C42" s="421"/>
      <c r="D42" s="421"/>
      <c r="E42" s="421"/>
      <c r="F42" s="421"/>
      <c r="G42" s="470"/>
      <c r="H42" s="470"/>
      <c r="I42" s="470"/>
      <c r="J42" s="421"/>
      <c r="K42" s="470"/>
      <c r="L42" s="421"/>
      <c r="M42" s="470"/>
      <c r="N42" s="421">
        <v>0</v>
      </c>
      <c r="O42" s="470"/>
    </row>
    <row r="43" spans="1:17">
      <c r="B43" s="421"/>
      <c r="C43" s="421"/>
      <c r="D43" s="421"/>
      <c r="E43" s="421"/>
      <c r="F43" s="421"/>
      <c r="G43" s="470"/>
      <c r="H43" s="470"/>
      <c r="I43" s="470"/>
      <c r="J43" s="421"/>
      <c r="K43" s="470"/>
      <c r="L43" s="421"/>
      <c r="M43" s="470"/>
      <c r="N43" s="421"/>
      <c r="O43" s="470"/>
    </row>
  </sheetData>
  <sheetProtection password="DF1A" sheet="1" objects="1" scenarios="1"/>
  <phoneticPr fontId="0" type="noConversion"/>
  <pageMargins left="0.75" right="0.75" top="1" bottom="1" header="0.5" footer="0.5"/>
  <pageSetup paperSize="9" scale="65" orientation="landscape" horizontalDpi="300" verticalDpi="300" r:id="rId1"/>
  <headerFooter alignWithMargins="0">
    <oddHeader>&amp;CASSOCIATION OF COLLECTIVE INVESTMENTS
QUARTERLY REPORT</oddHeader>
    <oddFooter>&amp;RPAGE 50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U43"/>
  <sheetViews>
    <sheetView workbookViewId="0" xr3:uid="{AA45E0D5-1C69-5D35-8AA8-45E8B039A39C}">
      <selection activeCell="A21" sqref="A21"/>
    </sheetView>
  </sheetViews>
  <sheetFormatPr defaultRowHeight="12.75"/>
  <cols>
    <col min="1" max="1" width="36.42578125" style="337" customWidth="1"/>
    <col min="2" max="2" width="12.7109375" style="337" customWidth="1"/>
    <col min="3" max="3" width="4.85546875" style="337" customWidth="1"/>
    <col min="4" max="4" width="12.7109375" style="337" customWidth="1"/>
    <col min="5" max="5" width="4.85546875" style="337" customWidth="1"/>
    <col min="6" max="6" width="13.28515625" style="337" customWidth="1"/>
    <col min="7" max="7" width="4.85546875" style="337" customWidth="1"/>
    <col min="8" max="8" width="12.7109375" style="337" customWidth="1"/>
    <col min="9" max="9" width="4.85546875" style="337" customWidth="1"/>
    <col min="10" max="10" width="12.7109375" style="337" customWidth="1"/>
    <col min="11" max="11" width="4.85546875" style="337" customWidth="1"/>
    <col min="12" max="12" width="12.7109375" style="337" customWidth="1"/>
    <col min="13" max="13" width="4.85546875" style="337" customWidth="1"/>
    <col min="14" max="14" width="12.7109375" style="337" customWidth="1"/>
    <col min="15" max="15" width="4.85546875" style="337" customWidth="1"/>
    <col min="16" max="16" width="12.7109375" style="337" customWidth="1"/>
    <col min="17" max="17" width="4.85546875" style="337" customWidth="1"/>
    <col min="18" max="18" width="12.7109375" style="337" customWidth="1"/>
    <col min="19" max="19" width="4.85546875" style="337" customWidth="1"/>
    <col min="20" max="20" width="12.7109375" style="337" customWidth="1"/>
    <col min="21" max="21" width="4.85546875" style="337" customWidth="1"/>
    <col min="22" max="16384" width="9.140625" style="337"/>
  </cols>
  <sheetData>
    <row r="1" spans="1:19">
      <c r="A1" s="336" t="s">
        <v>15</v>
      </c>
      <c r="P1" s="337" t="str">
        <f>Summary!V1</f>
        <v>QUARTER ENDED 31 DECEMBER 2004</v>
      </c>
    </row>
    <row r="2" spans="1:19">
      <c r="A2" s="338"/>
    </row>
    <row r="3" spans="1:19">
      <c r="A3" s="339" t="s">
        <v>84</v>
      </c>
      <c r="B3" s="378" t="s">
        <v>78</v>
      </c>
      <c r="C3" s="340"/>
      <c r="D3" s="439" t="s">
        <v>411</v>
      </c>
      <c r="E3" s="368"/>
      <c r="F3" s="439" t="s">
        <v>1602</v>
      </c>
      <c r="G3" s="368"/>
      <c r="H3" s="439" t="s">
        <v>470</v>
      </c>
      <c r="I3" s="368"/>
      <c r="J3" s="439" t="s">
        <v>1078</v>
      </c>
      <c r="K3" s="368"/>
      <c r="L3" s="439" t="s">
        <v>484</v>
      </c>
      <c r="M3" s="368"/>
      <c r="N3" s="439" t="s">
        <v>487</v>
      </c>
      <c r="O3" s="368"/>
      <c r="P3" s="439" t="s">
        <v>509</v>
      </c>
      <c r="Q3" s="368"/>
      <c r="R3" s="439" t="s">
        <v>506</v>
      </c>
      <c r="S3" s="368"/>
    </row>
    <row r="4" spans="1:19">
      <c r="A4" s="339"/>
      <c r="B4" s="342"/>
      <c r="C4" s="343"/>
      <c r="D4" s="442" t="s">
        <v>1603</v>
      </c>
      <c r="E4" s="369"/>
      <c r="F4" s="442" t="s">
        <v>1604</v>
      </c>
      <c r="G4" s="369"/>
      <c r="H4" s="442" t="s">
        <v>1605</v>
      </c>
      <c r="I4" s="369"/>
      <c r="J4" s="1011" t="s">
        <v>1606</v>
      </c>
      <c r="K4" s="369"/>
      <c r="L4" s="442" t="s">
        <v>1049</v>
      </c>
      <c r="M4" s="369"/>
      <c r="N4" s="442" t="s">
        <v>1607</v>
      </c>
      <c r="O4" s="369"/>
      <c r="P4" s="442" t="s">
        <v>1277</v>
      </c>
      <c r="Q4" s="369"/>
      <c r="R4" s="442" t="s">
        <v>911</v>
      </c>
      <c r="S4" s="369"/>
    </row>
    <row r="5" spans="1:19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</row>
    <row r="6" spans="1:19">
      <c r="A6" s="348" t="s">
        <v>117</v>
      </c>
      <c r="C6" s="349"/>
      <c r="E6" s="366"/>
      <c r="G6" s="366"/>
      <c r="I6" s="366"/>
      <c r="K6" s="366"/>
      <c r="M6" s="366"/>
      <c r="O6" s="366"/>
      <c r="Q6" s="366"/>
      <c r="S6" s="366"/>
    </row>
    <row r="7" spans="1:19">
      <c r="A7" s="348" t="s">
        <v>335</v>
      </c>
      <c r="C7" s="349"/>
      <c r="E7" s="366"/>
      <c r="G7" s="366"/>
      <c r="I7" s="366"/>
      <c r="K7" s="366"/>
      <c r="M7" s="366"/>
      <c r="O7" s="366"/>
      <c r="Q7" s="366"/>
      <c r="S7" s="366"/>
    </row>
    <row r="8" spans="1:19" ht="12.75" customHeight="1">
      <c r="A8" s="351" t="s">
        <v>318</v>
      </c>
      <c r="B8" s="420">
        <f>J8+L8+H8+D8+N8+P8+R8+F8</f>
        <v>0</v>
      </c>
      <c r="C8" s="425">
        <f t="shared" ref="C8:C14" si="0">B8/$B$20*100</f>
        <v>0</v>
      </c>
      <c r="D8" s="420">
        <v>0</v>
      </c>
      <c r="E8" s="425">
        <f t="shared" ref="E8:G14" si="1">D8/$D$20*100</f>
        <v>0</v>
      </c>
      <c r="F8" s="420">
        <v>0</v>
      </c>
      <c r="G8" s="425">
        <f t="shared" si="1"/>
        <v>0</v>
      </c>
      <c r="H8" s="420">
        <v>0</v>
      </c>
      <c r="I8" s="425">
        <f t="shared" ref="I8:I14" si="2">H8/$H$20*100</f>
        <v>0</v>
      </c>
      <c r="J8" s="420">
        <v>0</v>
      </c>
      <c r="K8" s="425">
        <f t="shared" ref="K8:K14" si="3">J8/$J$20*100</f>
        <v>0</v>
      </c>
      <c r="L8" s="420">
        <v>0</v>
      </c>
      <c r="M8" s="425">
        <f t="shared" ref="M8:M14" si="4">L8/$L$20*100</f>
        <v>0</v>
      </c>
      <c r="N8" s="420">
        <v>0</v>
      </c>
      <c r="O8" s="425">
        <f t="shared" ref="O8:O14" si="5">N8/$N$20*100</f>
        <v>0</v>
      </c>
      <c r="P8" s="420">
        <v>0</v>
      </c>
      <c r="Q8" s="425">
        <f t="shared" ref="Q8:Q14" si="6">P8/$P$20*100</f>
        <v>0</v>
      </c>
      <c r="R8" s="420">
        <v>0</v>
      </c>
      <c r="S8" s="425">
        <f t="shared" ref="S8:S14" si="7">R8/$R$20*100</f>
        <v>0</v>
      </c>
    </row>
    <row r="9" spans="1:19">
      <c r="A9" s="351" t="s">
        <v>319</v>
      </c>
      <c r="B9" s="420">
        <f t="shared" ref="B9:B18" si="8">J9+L9+H9+D9+N9+P9+R9+F9</f>
        <v>0</v>
      </c>
      <c r="C9" s="425">
        <f t="shared" si="0"/>
        <v>0</v>
      </c>
      <c r="D9" s="420">
        <v>0</v>
      </c>
      <c r="E9" s="425">
        <f t="shared" si="1"/>
        <v>0</v>
      </c>
      <c r="F9" s="420">
        <v>0</v>
      </c>
      <c r="G9" s="425">
        <f t="shared" si="1"/>
        <v>0</v>
      </c>
      <c r="H9" s="420">
        <v>0</v>
      </c>
      <c r="I9" s="425">
        <f t="shared" si="2"/>
        <v>0</v>
      </c>
      <c r="J9" s="420">
        <v>0</v>
      </c>
      <c r="K9" s="425">
        <f t="shared" si="3"/>
        <v>0</v>
      </c>
      <c r="L9" s="420">
        <v>0</v>
      </c>
      <c r="M9" s="425">
        <f t="shared" si="4"/>
        <v>0</v>
      </c>
      <c r="N9" s="420">
        <v>0</v>
      </c>
      <c r="O9" s="425">
        <f t="shared" si="5"/>
        <v>0</v>
      </c>
      <c r="P9" s="420">
        <v>0</v>
      </c>
      <c r="Q9" s="425">
        <f t="shared" si="6"/>
        <v>0</v>
      </c>
      <c r="R9" s="420">
        <v>0</v>
      </c>
      <c r="S9" s="425">
        <f t="shared" si="7"/>
        <v>0</v>
      </c>
    </row>
    <row r="10" spans="1:19">
      <c r="A10" s="351" t="s">
        <v>320</v>
      </c>
      <c r="B10" s="420">
        <f t="shared" si="8"/>
        <v>0</v>
      </c>
      <c r="C10" s="425">
        <f t="shared" si="0"/>
        <v>0</v>
      </c>
      <c r="D10" s="420">
        <v>0</v>
      </c>
      <c r="E10" s="425">
        <f t="shared" si="1"/>
        <v>0</v>
      </c>
      <c r="F10" s="420">
        <v>0</v>
      </c>
      <c r="G10" s="425">
        <f t="shared" si="1"/>
        <v>0</v>
      </c>
      <c r="H10" s="420">
        <v>0</v>
      </c>
      <c r="I10" s="425">
        <f t="shared" si="2"/>
        <v>0</v>
      </c>
      <c r="J10" s="420">
        <v>0</v>
      </c>
      <c r="K10" s="425">
        <f t="shared" si="3"/>
        <v>0</v>
      </c>
      <c r="L10" s="420">
        <v>0</v>
      </c>
      <c r="M10" s="425">
        <f t="shared" si="4"/>
        <v>0</v>
      </c>
      <c r="N10" s="420">
        <v>0</v>
      </c>
      <c r="O10" s="425">
        <f t="shared" si="5"/>
        <v>0</v>
      </c>
      <c r="P10" s="420">
        <v>0</v>
      </c>
      <c r="Q10" s="425">
        <f t="shared" si="6"/>
        <v>0</v>
      </c>
      <c r="R10" s="420">
        <v>0</v>
      </c>
      <c r="S10" s="425">
        <f t="shared" si="7"/>
        <v>0</v>
      </c>
    </row>
    <row r="11" spans="1:19">
      <c r="A11" s="351" t="s">
        <v>321</v>
      </c>
      <c r="B11" s="420">
        <f t="shared" si="8"/>
        <v>0</v>
      </c>
      <c r="C11" s="425">
        <f t="shared" si="0"/>
        <v>0</v>
      </c>
      <c r="D11" s="420">
        <v>0</v>
      </c>
      <c r="E11" s="425">
        <f t="shared" si="1"/>
        <v>0</v>
      </c>
      <c r="F11" s="420">
        <v>0</v>
      </c>
      <c r="G11" s="425">
        <f t="shared" si="1"/>
        <v>0</v>
      </c>
      <c r="H11" s="420">
        <v>0</v>
      </c>
      <c r="I11" s="425">
        <f t="shared" si="2"/>
        <v>0</v>
      </c>
      <c r="J11" s="420">
        <v>0</v>
      </c>
      <c r="K11" s="425">
        <f t="shared" si="3"/>
        <v>0</v>
      </c>
      <c r="L11" s="420">
        <v>0</v>
      </c>
      <c r="M11" s="425">
        <f t="shared" si="4"/>
        <v>0</v>
      </c>
      <c r="N11" s="420">
        <v>0</v>
      </c>
      <c r="O11" s="425">
        <f t="shared" si="5"/>
        <v>0</v>
      </c>
      <c r="P11" s="420">
        <v>0</v>
      </c>
      <c r="Q11" s="425">
        <f t="shared" si="6"/>
        <v>0</v>
      </c>
      <c r="R11" s="420">
        <v>0</v>
      </c>
      <c r="S11" s="425">
        <f t="shared" si="7"/>
        <v>0</v>
      </c>
    </row>
    <row r="12" spans="1:19">
      <c r="A12" s="351" t="s">
        <v>322</v>
      </c>
      <c r="B12" s="420">
        <f t="shared" si="8"/>
        <v>4.2480000000000002</v>
      </c>
      <c r="C12" s="425">
        <f t="shared" si="0"/>
        <v>0.38535720787602601</v>
      </c>
      <c r="D12" s="420">
        <v>4.2480000000000002</v>
      </c>
      <c r="E12" s="425">
        <f t="shared" si="1"/>
        <v>2.9320210100563902</v>
      </c>
      <c r="F12" s="420">
        <v>0</v>
      </c>
      <c r="G12" s="425">
        <f t="shared" si="1"/>
        <v>0</v>
      </c>
      <c r="H12" s="420">
        <v>0</v>
      </c>
      <c r="I12" s="425">
        <f t="shared" si="2"/>
        <v>0</v>
      </c>
      <c r="J12" s="420">
        <v>0</v>
      </c>
      <c r="K12" s="425">
        <f t="shared" si="3"/>
        <v>0</v>
      </c>
      <c r="L12" s="420">
        <v>0</v>
      </c>
      <c r="M12" s="425">
        <f t="shared" si="4"/>
        <v>0</v>
      </c>
      <c r="N12" s="420">
        <v>0</v>
      </c>
      <c r="O12" s="425">
        <f t="shared" si="5"/>
        <v>0</v>
      </c>
      <c r="P12" s="420">
        <v>0</v>
      </c>
      <c r="Q12" s="425">
        <f t="shared" si="6"/>
        <v>0</v>
      </c>
      <c r="R12" s="420">
        <v>0</v>
      </c>
      <c r="S12" s="425">
        <f t="shared" si="7"/>
        <v>0</v>
      </c>
    </row>
    <row r="13" spans="1:19">
      <c r="A13" s="351" t="s">
        <v>323</v>
      </c>
      <c r="B13" s="420">
        <f t="shared" si="8"/>
        <v>0</v>
      </c>
      <c r="C13" s="425">
        <f t="shared" si="0"/>
        <v>0</v>
      </c>
      <c r="D13" s="420">
        <v>0</v>
      </c>
      <c r="E13" s="425">
        <f t="shared" si="1"/>
        <v>0</v>
      </c>
      <c r="F13" s="420">
        <v>0</v>
      </c>
      <c r="G13" s="425">
        <f t="shared" si="1"/>
        <v>0</v>
      </c>
      <c r="H13" s="420">
        <v>0</v>
      </c>
      <c r="I13" s="425">
        <f t="shared" si="2"/>
        <v>0</v>
      </c>
      <c r="J13" s="420">
        <v>0</v>
      </c>
      <c r="K13" s="425">
        <f t="shared" si="3"/>
        <v>0</v>
      </c>
      <c r="L13" s="420">
        <v>0</v>
      </c>
      <c r="M13" s="425">
        <f t="shared" si="4"/>
        <v>0</v>
      </c>
      <c r="N13" s="420">
        <v>0</v>
      </c>
      <c r="O13" s="425">
        <f t="shared" si="5"/>
        <v>0</v>
      </c>
      <c r="P13" s="420">
        <v>0</v>
      </c>
      <c r="Q13" s="425">
        <f t="shared" si="6"/>
        <v>0</v>
      </c>
      <c r="R13" s="420">
        <v>0</v>
      </c>
      <c r="S13" s="425">
        <f t="shared" si="7"/>
        <v>0</v>
      </c>
    </row>
    <row r="14" spans="1:19" ht="13.5" thickBot="1">
      <c r="A14" s="351" t="s">
        <v>324</v>
      </c>
      <c r="B14" s="420">
        <f t="shared" si="8"/>
        <v>0</v>
      </c>
      <c r="C14" s="425">
        <f t="shared" si="0"/>
        <v>0</v>
      </c>
      <c r="D14" s="420">
        <v>0</v>
      </c>
      <c r="E14" s="425">
        <f t="shared" si="1"/>
        <v>0</v>
      </c>
      <c r="F14" s="420">
        <v>0</v>
      </c>
      <c r="G14" s="425">
        <f t="shared" si="1"/>
        <v>0</v>
      </c>
      <c r="H14" s="420">
        <v>0</v>
      </c>
      <c r="I14" s="425">
        <f t="shared" si="2"/>
        <v>0</v>
      </c>
      <c r="J14" s="420">
        <v>0</v>
      </c>
      <c r="K14" s="425">
        <f t="shared" si="3"/>
        <v>0</v>
      </c>
      <c r="L14" s="420">
        <v>0</v>
      </c>
      <c r="M14" s="425">
        <f t="shared" si="4"/>
        <v>0</v>
      </c>
      <c r="N14" s="420">
        <v>0</v>
      </c>
      <c r="O14" s="425">
        <f t="shared" si="5"/>
        <v>0</v>
      </c>
      <c r="P14" s="420">
        <v>0</v>
      </c>
      <c r="Q14" s="425">
        <f t="shared" si="6"/>
        <v>0</v>
      </c>
      <c r="R14" s="420">
        <v>0</v>
      </c>
      <c r="S14" s="425">
        <f t="shared" si="7"/>
        <v>0</v>
      </c>
    </row>
    <row r="15" spans="1:19" ht="16.5" customHeight="1" thickBot="1">
      <c r="A15" s="362" t="s">
        <v>174</v>
      </c>
      <c r="B15" s="451">
        <f t="shared" ref="B15:S15" si="9">SUM(B8:B14)</f>
        <v>4.2480000000000002</v>
      </c>
      <c r="C15" s="426">
        <f t="shared" si="9"/>
        <v>0.38535720787602601</v>
      </c>
      <c r="D15" s="422">
        <f>SUM(D8:D14)</f>
        <v>4.2480000000000002</v>
      </c>
      <c r="E15" s="426">
        <f t="shared" si="9"/>
        <v>2.9320210100563902</v>
      </c>
      <c r="F15" s="422">
        <f t="shared" si="9"/>
        <v>0</v>
      </c>
      <c r="G15" s="426">
        <f>SUM(G8:G14)</f>
        <v>0</v>
      </c>
      <c r="H15" s="422">
        <f t="shared" si="9"/>
        <v>0</v>
      </c>
      <c r="I15" s="426">
        <f t="shared" si="9"/>
        <v>0</v>
      </c>
      <c r="J15" s="422">
        <f>SUM(J8:J14)</f>
        <v>0</v>
      </c>
      <c r="K15" s="426">
        <f t="shared" si="9"/>
        <v>0</v>
      </c>
      <c r="L15" s="422">
        <f t="shared" si="9"/>
        <v>0</v>
      </c>
      <c r="M15" s="426">
        <f t="shared" si="9"/>
        <v>0</v>
      </c>
      <c r="N15" s="422">
        <f t="shared" si="9"/>
        <v>0</v>
      </c>
      <c r="O15" s="426">
        <f t="shared" si="9"/>
        <v>0</v>
      </c>
      <c r="P15" s="422">
        <f t="shared" si="9"/>
        <v>0</v>
      </c>
      <c r="Q15" s="426">
        <f t="shared" si="9"/>
        <v>0</v>
      </c>
      <c r="R15" s="422">
        <f t="shared" si="9"/>
        <v>0</v>
      </c>
      <c r="S15" s="426">
        <f t="shared" si="9"/>
        <v>0</v>
      </c>
    </row>
    <row r="16" spans="1:19">
      <c r="A16" s="351" t="s">
        <v>325</v>
      </c>
      <c r="B16" s="420">
        <f t="shared" si="8"/>
        <v>1075.556845517438</v>
      </c>
      <c r="C16" s="425">
        <f>B16/$B$20*100</f>
        <v>97.569110852294287</v>
      </c>
      <c r="D16" s="420">
        <v>129.386</v>
      </c>
      <c r="E16" s="425">
        <f>D16/$D$20*100</f>
        <v>89.30378305253204</v>
      </c>
      <c r="F16" s="420">
        <f>SUM('FOF2'!R48:R52)</f>
        <v>64.119845517437767</v>
      </c>
      <c r="G16" s="425">
        <f>F16/$D$20*100</f>
        <v>44.256293365983424</v>
      </c>
      <c r="H16" s="420">
        <f>SUM('FOF3'!X48:X52)</f>
        <v>12</v>
      </c>
      <c r="I16" s="425">
        <f>H16/$H$20*100</f>
        <v>100</v>
      </c>
      <c r="J16" s="420">
        <v>56.4</v>
      </c>
      <c r="K16" s="425">
        <f>J16/$J$20*100</f>
        <v>83.308714918759236</v>
      </c>
      <c r="L16" s="420">
        <f>SUM('FOF5'!F8:F12)</f>
        <v>166</v>
      </c>
      <c r="M16" s="425">
        <f>L16/$L$20*100</f>
        <v>100</v>
      </c>
      <c r="N16" s="420">
        <f>SUM('FOF5'!U48:U52)</f>
        <v>521.5</v>
      </c>
      <c r="O16" s="425">
        <f>N16/$N$20*100</f>
        <v>100</v>
      </c>
      <c r="P16" s="420">
        <f>SUM('FOF7'!O47:O51)</f>
        <v>75.699999999999989</v>
      </c>
      <c r="Q16" s="425">
        <f>P16/$P$20*100</f>
        <v>100</v>
      </c>
      <c r="R16" s="420">
        <f>SUM('FOF6'!AJ8:AJ12)</f>
        <v>50.451000000000001</v>
      </c>
      <c r="S16" s="425">
        <f>R16/$R$20*100</f>
        <v>100</v>
      </c>
    </row>
    <row r="17" spans="1:19">
      <c r="A17" s="351" t="s">
        <v>326</v>
      </c>
      <c r="B17" s="420">
        <f t="shared" si="8"/>
        <v>11.055999999999999</v>
      </c>
      <c r="C17" s="425">
        <f>B17/$B$20*100</f>
        <v>1.0029447481820486</v>
      </c>
      <c r="D17" s="420">
        <v>11.055999999999999</v>
      </c>
      <c r="E17" s="425">
        <f>D17/$D$20*100</f>
        <v>7.6309850016910179</v>
      </c>
      <c r="F17" s="420">
        <v>0</v>
      </c>
      <c r="G17" s="425">
        <f>F17/$D$20*100</f>
        <v>0</v>
      </c>
      <c r="H17" s="420">
        <v>0</v>
      </c>
      <c r="I17" s="425">
        <f>H17/$H$20*100</f>
        <v>0</v>
      </c>
      <c r="J17" s="420">
        <v>0</v>
      </c>
      <c r="K17" s="425">
        <f>J17/$J$20*100</f>
        <v>0</v>
      </c>
      <c r="L17" s="420">
        <v>0</v>
      </c>
      <c r="M17" s="425">
        <f>L17/$L$20*100</f>
        <v>0</v>
      </c>
      <c r="N17" s="420">
        <v>0</v>
      </c>
      <c r="O17" s="425">
        <f>N17/$N$20*100</f>
        <v>0</v>
      </c>
      <c r="P17" s="420">
        <v>0</v>
      </c>
      <c r="Q17" s="425">
        <f>P17/$P$20*100</f>
        <v>0</v>
      </c>
      <c r="R17" s="420">
        <v>0</v>
      </c>
      <c r="S17" s="425">
        <f>R17/$R$20*100</f>
        <v>0</v>
      </c>
    </row>
    <row r="18" spans="1:19" ht="13.5" thickBot="1">
      <c r="A18" s="351" t="s">
        <v>327</v>
      </c>
      <c r="B18" s="420">
        <f t="shared" si="8"/>
        <v>11.493</v>
      </c>
      <c r="C18" s="425">
        <f>B18/$B$20*100</f>
        <v>1.0425871916476381</v>
      </c>
      <c r="D18" s="420">
        <v>0.193</v>
      </c>
      <c r="E18" s="425">
        <f>D18/$D$20*100</f>
        <v>0.1332109357205469</v>
      </c>
      <c r="F18" s="420">
        <v>0</v>
      </c>
      <c r="G18" s="425">
        <f>F18/$D$20*100</f>
        <v>0</v>
      </c>
      <c r="H18" s="420">
        <v>0</v>
      </c>
      <c r="I18" s="425">
        <f>H18/$H$20*100</f>
        <v>0</v>
      </c>
      <c r="J18" s="420">
        <v>11.3</v>
      </c>
      <c r="K18" s="425">
        <f>J18/$J$20*100</f>
        <v>16.691285081240771</v>
      </c>
      <c r="L18" s="420">
        <v>0</v>
      </c>
      <c r="M18" s="425">
        <f>L18/$L$20*100</f>
        <v>0</v>
      </c>
      <c r="N18" s="420">
        <v>0</v>
      </c>
      <c r="O18" s="425">
        <f>N18/$N$20*100</f>
        <v>0</v>
      </c>
      <c r="P18" s="420">
        <v>0</v>
      </c>
      <c r="Q18" s="425">
        <f>P18/$P$20*100</f>
        <v>0</v>
      </c>
      <c r="R18" s="420">
        <v>0</v>
      </c>
      <c r="S18" s="425">
        <f>R18/$R$20*100</f>
        <v>0</v>
      </c>
    </row>
    <row r="19" spans="1:19" ht="16.5" customHeight="1" thickBot="1">
      <c r="A19" s="362" t="s">
        <v>176</v>
      </c>
      <c r="B19" s="451">
        <f t="shared" ref="B19:S19" si="10">SUM(B16:B18)</f>
        <v>1098.105845517438</v>
      </c>
      <c r="C19" s="426">
        <f t="shared" si="10"/>
        <v>99.614642792123973</v>
      </c>
      <c r="D19" s="422">
        <f t="shared" si="10"/>
        <v>140.63500000000002</v>
      </c>
      <c r="E19" s="426">
        <f t="shared" si="10"/>
        <v>97.067978989943597</v>
      </c>
      <c r="F19" s="422">
        <f t="shared" si="10"/>
        <v>64.119845517437767</v>
      </c>
      <c r="G19" s="426">
        <f>SUM(G16:G18)</f>
        <v>44.256293365983424</v>
      </c>
      <c r="H19" s="422">
        <f t="shared" si="10"/>
        <v>12</v>
      </c>
      <c r="I19" s="426">
        <f t="shared" si="10"/>
        <v>100</v>
      </c>
      <c r="J19" s="422">
        <f t="shared" si="10"/>
        <v>67.7</v>
      </c>
      <c r="K19" s="426">
        <f t="shared" si="10"/>
        <v>100</v>
      </c>
      <c r="L19" s="422">
        <f t="shared" si="10"/>
        <v>166</v>
      </c>
      <c r="M19" s="426">
        <f t="shared" si="10"/>
        <v>100</v>
      </c>
      <c r="N19" s="422">
        <f t="shared" si="10"/>
        <v>521.5</v>
      </c>
      <c r="O19" s="426">
        <f t="shared" si="10"/>
        <v>100</v>
      </c>
      <c r="P19" s="422">
        <f t="shared" si="10"/>
        <v>75.699999999999989</v>
      </c>
      <c r="Q19" s="426">
        <f t="shared" si="10"/>
        <v>100</v>
      </c>
      <c r="R19" s="422">
        <f t="shared" si="10"/>
        <v>50.451000000000001</v>
      </c>
      <c r="S19" s="426">
        <f t="shared" si="10"/>
        <v>100</v>
      </c>
    </row>
    <row r="20" spans="1:19" ht="16.5" customHeight="1" thickBot="1">
      <c r="A20" s="362" t="s">
        <v>178</v>
      </c>
      <c r="B20" s="451">
        <f t="shared" ref="B20:S20" si="11">B15+B19</f>
        <v>1102.353845517438</v>
      </c>
      <c r="C20" s="426">
        <f t="shared" si="11"/>
        <v>100</v>
      </c>
      <c r="D20" s="422">
        <f t="shared" si="11"/>
        <v>144.88300000000001</v>
      </c>
      <c r="E20" s="426">
        <f t="shared" si="11"/>
        <v>99.999999999999986</v>
      </c>
      <c r="F20" s="422">
        <f t="shared" si="11"/>
        <v>64.119845517437767</v>
      </c>
      <c r="G20" s="426">
        <f>G15+G19</f>
        <v>44.256293365983424</v>
      </c>
      <c r="H20" s="422">
        <f t="shared" si="11"/>
        <v>12</v>
      </c>
      <c r="I20" s="426">
        <f t="shared" si="11"/>
        <v>100</v>
      </c>
      <c r="J20" s="422">
        <f t="shared" si="11"/>
        <v>67.7</v>
      </c>
      <c r="K20" s="426">
        <f t="shared" si="11"/>
        <v>100</v>
      </c>
      <c r="L20" s="422">
        <f t="shared" si="11"/>
        <v>166</v>
      </c>
      <c r="M20" s="426">
        <f t="shared" si="11"/>
        <v>100</v>
      </c>
      <c r="N20" s="422">
        <f t="shared" si="11"/>
        <v>521.5</v>
      </c>
      <c r="O20" s="426">
        <f t="shared" si="11"/>
        <v>100</v>
      </c>
      <c r="P20" s="422">
        <f t="shared" si="11"/>
        <v>75.699999999999989</v>
      </c>
      <c r="Q20" s="426">
        <f t="shared" si="11"/>
        <v>100</v>
      </c>
      <c r="R20" s="422">
        <f t="shared" si="11"/>
        <v>50.451000000000001</v>
      </c>
      <c r="S20" s="426">
        <f t="shared" si="11"/>
        <v>100</v>
      </c>
    </row>
    <row r="21" spans="1:19" ht="13.5" thickBot="1">
      <c r="B21" s="422"/>
      <c r="C21" s="421"/>
      <c r="D21" s="421"/>
      <c r="E21" s="470"/>
      <c r="F21" s="421"/>
      <c r="G21" s="470"/>
      <c r="H21" s="421"/>
      <c r="I21" s="470"/>
      <c r="J21" s="421"/>
      <c r="K21" s="470"/>
      <c r="L21" s="421"/>
      <c r="M21" s="470"/>
      <c r="N21" s="421"/>
      <c r="O21" s="470"/>
      <c r="P21" s="421"/>
      <c r="Q21" s="470"/>
      <c r="R21" s="421"/>
      <c r="S21" s="470"/>
    </row>
    <row r="22" spans="1:19" s="385" customFormat="1" ht="16.5" customHeight="1">
      <c r="A22" s="1392" t="s">
        <v>181</v>
      </c>
      <c r="B22" s="473">
        <f>J22+L22+H22+D22+N22+P22+R22+F22</f>
        <v>1878</v>
      </c>
      <c r="C22" s="477"/>
      <c r="D22" s="477">
        <v>193</v>
      </c>
      <c r="E22" s="453"/>
      <c r="F22" s="477">
        <v>2</v>
      </c>
      <c r="G22" s="453"/>
      <c r="H22" s="477">
        <f>'FOF3'!X79</f>
        <v>49</v>
      </c>
      <c r="I22" s="453"/>
      <c r="J22" s="477">
        <v>271</v>
      </c>
      <c r="K22" s="453"/>
      <c r="L22" s="477">
        <f>'FOF5'!F39</f>
        <v>289</v>
      </c>
      <c r="M22" s="453"/>
      <c r="N22" s="477">
        <f>'FOF5'!U79</f>
        <v>201</v>
      </c>
      <c r="O22" s="453"/>
      <c r="P22" s="477">
        <f>'FOF7'!O78</f>
        <v>406</v>
      </c>
      <c r="Q22" s="453"/>
      <c r="R22" s="477">
        <f>'FOF6'!AJ39</f>
        <v>467</v>
      </c>
      <c r="S22" s="453"/>
    </row>
    <row r="23" spans="1:19" s="385" customFormat="1" ht="16.5" customHeight="1" thickBot="1">
      <c r="A23" s="1393" t="s">
        <v>182</v>
      </c>
      <c r="B23" s="478">
        <f>B20/B22*1000000</f>
        <v>586982.87833729386</v>
      </c>
      <c r="C23" s="478"/>
      <c r="D23" s="478">
        <f>D20/D22*1000000</f>
        <v>750689.11917098449</v>
      </c>
      <c r="E23" s="456"/>
      <c r="F23" s="478">
        <f>F20/F22*1000000</f>
        <v>32059922.758718882</v>
      </c>
      <c r="G23" s="456"/>
      <c r="H23" s="478">
        <f>H20/H22*1000000</f>
        <v>244897.95918367346</v>
      </c>
      <c r="I23" s="456"/>
      <c r="J23" s="478">
        <f>J20/J22*1000000</f>
        <v>249815.49815498156</v>
      </c>
      <c r="K23" s="456"/>
      <c r="L23" s="478">
        <f>L20/L22*1000000</f>
        <v>574394.46366782009</v>
      </c>
      <c r="M23" s="456"/>
      <c r="N23" s="478">
        <f>N20/N22*1000000</f>
        <v>2594527.3631840795</v>
      </c>
      <c r="O23" s="456"/>
      <c r="P23" s="478">
        <f>P20/P22*1000000</f>
        <v>186453.20197044333</v>
      </c>
      <c r="Q23" s="456"/>
      <c r="R23" s="478">
        <f>R20/R22*1000000</f>
        <v>108032.1199143469</v>
      </c>
      <c r="S23" s="456"/>
    </row>
    <row r="24" spans="1:19">
      <c r="B24" s="421"/>
      <c r="C24" s="421"/>
      <c r="D24" s="421"/>
      <c r="E24" s="470"/>
      <c r="F24" s="421"/>
      <c r="G24" s="470"/>
      <c r="H24" s="421"/>
      <c r="I24" s="470"/>
      <c r="J24" s="421"/>
      <c r="K24" s="470"/>
      <c r="L24" s="421"/>
      <c r="M24" s="470"/>
      <c r="N24" s="421"/>
      <c r="O24" s="470"/>
      <c r="P24" s="421"/>
      <c r="Q24" s="470"/>
      <c r="R24" s="421"/>
      <c r="S24" s="470"/>
    </row>
    <row r="25" spans="1:19">
      <c r="A25" s="348" t="s">
        <v>339</v>
      </c>
      <c r="B25" s="479" t="s">
        <v>78</v>
      </c>
      <c r="C25" s="480"/>
      <c r="D25" s="439" t="s">
        <v>411</v>
      </c>
      <c r="E25" s="486"/>
      <c r="F25" s="439" t="s">
        <v>1602</v>
      </c>
      <c r="G25" s="486"/>
      <c r="H25" s="439" t="s">
        <v>470</v>
      </c>
      <c r="I25" s="486"/>
      <c r="J25" s="439" t="s">
        <v>489</v>
      </c>
      <c r="K25" s="486"/>
      <c r="L25" s="439" t="s">
        <v>484</v>
      </c>
      <c r="M25" s="486"/>
      <c r="N25" s="439" t="s">
        <v>487</v>
      </c>
      <c r="O25" s="486"/>
      <c r="P25" s="439" t="s">
        <v>509</v>
      </c>
      <c r="Q25" s="486"/>
      <c r="R25" s="439" t="s">
        <v>506</v>
      </c>
      <c r="S25" s="486"/>
    </row>
    <row r="26" spans="1:19">
      <c r="A26" s="339"/>
      <c r="B26" s="481"/>
      <c r="C26" s="482"/>
      <c r="D26" s="442" t="s">
        <v>1603</v>
      </c>
      <c r="E26" s="487"/>
      <c r="F26" s="442" t="s">
        <v>1604</v>
      </c>
      <c r="G26" s="487"/>
      <c r="H26" s="442" t="s">
        <v>1605</v>
      </c>
      <c r="I26" s="487"/>
      <c r="J26" s="485" t="s">
        <v>1606</v>
      </c>
      <c r="K26" s="487"/>
      <c r="L26" s="442" t="s">
        <v>1049</v>
      </c>
      <c r="M26" s="487"/>
      <c r="N26" s="442" t="s">
        <v>1607</v>
      </c>
      <c r="O26" s="487"/>
      <c r="P26" s="442" t="s">
        <v>1277</v>
      </c>
      <c r="Q26" s="487"/>
      <c r="R26" s="442" t="s">
        <v>911</v>
      </c>
      <c r="S26" s="487"/>
    </row>
    <row r="27" spans="1:19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347" t="s">
        <v>116</v>
      </c>
      <c r="M27" s="370" t="s">
        <v>22</v>
      </c>
      <c r="N27" s="347" t="s">
        <v>116</v>
      </c>
      <c r="O27" s="370" t="s">
        <v>22</v>
      </c>
      <c r="P27" s="347" t="s">
        <v>116</v>
      </c>
      <c r="Q27" s="370" t="s">
        <v>22</v>
      </c>
      <c r="R27" s="347" t="s">
        <v>116</v>
      </c>
      <c r="S27" s="370" t="s">
        <v>22</v>
      </c>
    </row>
    <row r="28" spans="1:19">
      <c r="A28" s="348" t="s">
        <v>186</v>
      </c>
      <c r="B28" s="420">
        <f t="shared" ref="B28:B35" si="12">J28+L28+H28+D28+N28+P28+R28+F28</f>
        <v>67.7</v>
      </c>
      <c r="C28" s="425">
        <f t="shared" ref="C28:C35" si="13">B28/$B$36*100</f>
        <v>31.84638470620887</v>
      </c>
      <c r="D28" s="421">
        <v>0</v>
      </c>
      <c r="E28" s="425">
        <f t="shared" ref="E28:E35" si="14">D28/$D$36*100</f>
        <v>0</v>
      </c>
      <c r="F28" s="421"/>
      <c r="G28" s="425"/>
      <c r="H28" s="421"/>
      <c r="I28" s="425"/>
      <c r="J28" s="421">
        <v>67.7</v>
      </c>
      <c r="K28" s="425">
        <f t="shared" ref="K28:K35" si="15">J28/$J$36*100</f>
        <v>100</v>
      </c>
      <c r="L28" s="421"/>
      <c r="M28" s="425"/>
      <c r="N28" s="421"/>
      <c r="O28" s="425"/>
      <c r="P28" s="421"/>
      <c r="Q28" s="425"/>
      <c r="R28" s="421"/>
      <c r="S28" s="425"/>
    </row>
    <row r="29" spans="1:19">
      <c r="A29" s="416" t="s">
        <v>188</v>
      </c>
      <c r="B29" s="420">
        <f t="shared" si="12"/>
        <v>4.2480000000000002</v>
      </c>
      <c r="C29" s="425">
        <f t="shared" si="13"/>
        <v>1.9982783195269613</v>
      </c>
      <c r="D29" s="421">
        <v>4.2480000000000002</v>
      </c>
      <c r="E29" s="425">
        <f t="shared" si="14"/>
        <v>2.9320210100563906</v>
      </c>
      <c r="F29" s="421"/>
      <c r="G29" s="425"/>
      <c r="H29" s="421"/>
      <c r="I29" s="425"/>
      <c r="J29" s="421">
        <v>0</v>
      </c>
      <c r="K29" s="425">
        <f t="shared" si="15"/>
        <v>0</v>
      </c>
      <c r="L29" s="421"/>
      <c r="M29" s="425"/>
      <c r="N29" s="421"/>
      <c r="O29" s="425"/>
      <c r="P29" s="421"/>
      <c r="Q29" s="425"/>
      <c r="R29" s="421"/>
      <c r="S29" s="425"/>
    </row>
    <row r="30" spans="1:19">
      <c r="A30" s="416" t="s">
        <v>189</v>
      </c>
      <c r="B30" s="420">
        <f t="shared" si="12"/>
        <v>0</v>
      </c>
      <c r="C30" s="425">
        <f t="shared" si="13"/>
        <v>0</v>
      </c>
      <c r="D30" s="421">
        <v>0</v>
      </c>
      <c r="E30" s="425">
        <f t="shared" si="14"/>
        <v>0</v>
      </c>
      <c r="F30" s="421"/>
      <c r="G30" s="425"/>
      <c r="H30" s="421"/>
      <c r="I30" s="425"/>
      <c r="J30" s="421">
        <v>0</v>
      </c>
      <c r="K30" s="425">
        <f t="shared" si="15"/>
        <v>0</v>
      </c>
      <c r="L30" s="421"/>
      <c r="M30" s="425"/>
      <c r="N30" s="421"/>
      <c r="O30" s="425"/>
      <c r="P30" s="421"/>
      <c r="Q30" s="425"/>
      <c r="R30" s="421"/>
      <c r="S30" s="425"/>
    </row>
    <row r="31" spans="1:19">
      <c r="A31" s="416" t="s">
        <v>190</v>
      </c>
      <c r="B31" s="420">
        <f t="shared" si="12"/>
        <v>39.076000000000001</v>
      </c>
      <c r="C31" s="425">
        <f t="shared" si="13"/>
        <v>18.381526274443395</v>
      </c>
      <c r="D31" s="421">
        <v>39.076000000000001</v>
      </c>
      <c r="E31" s="425">
        <f t="shared" si="14"/>
        <v>26.970728104746595</v>
      </c>
      <c r="F31" s="421"/>
      <c r="G31" s="425"/>
      <c r="H31" s="421"/>
      <c r="I31" s="425"/>
      <c r="J31" s="421">
        <v>0</v>
      </c>
      <c r="K31" s="425">
        <f t="shared" si="15"/>
        <v>0</v>
      </c>
      <c r="L31" s="421"/>
      <c r="M31" s="425"/>
      <c r="N31" s="421"/>
      <c r="O31" s="425"/>
      <c r="P31" s="421"/>
      <c r="Q31" s="425"/>
      <c r="R31" s="421"/>
      <c r="S31" s="425"/>
    </row>
    <row r="32" spans="1:19">
      <c r="A32" s="416" t="s">
        <v>191</v>
      </c>
      <c r="B32" s="420">
        <f t="shared" si="12"/>
        <v>49.982999999999997</v>
      </c>
      <c r="C32" s="425">
        <f t="shared" si="13"/>
        <v>23.512228164999083</v>
      </c>
      <c r="D32" s="421">
        <v>49.982999999999997</v>
      </c>
      <c r="E32" s="425">
        <f t="shared" si="14"/>
        <v>34.498871503212939</v>
      </c>
      <c r="F32" s="421"/>
      <c r="G32" s="425"/>
      <c r="H32" s="421"/>
      <c r="I32" s="425"/>
      <c r="J32" s="421">
        <v>0</v>
      </c>
      <c r="K32" s="425">
        <f t="shared" si="15"/>
        <v>0</v>
      </c>
      <c r="L32" s="421"/>
      <c r="M32" s="425"/>
      <c r="N32" s="421"/>
      <c r="O32" s="425"/>
      <c r="P32" s="421"/>
      <c r="Q32" s="425"/>
      <c r="R32" s="421"/>
      <c r="S32" s="425"/>
    </row>
    <row r="33" spans="1:21">
      <c r="A33" s="416" t="s">
        <v>192</v>
      </c>
      <c r="B33" s="420">
        <f t="shared" si="12"/>
        <v>51.576000000000001</v>
      </c>
      <c r="C33" s="425">
        <f t="shared" si="13"/>
        <v>24.261582534821695</v>
      </c>
      <c r="D33" s="421">
        <v>51.576000000000001</v>
      </c>
      <c r="E33" s="425">
        <f t="shared" si="14"/>
        <v>35.598379381984088</v>
      </c>
      <c r="F33" s="421"/>
      <c r="G33" s="425"/>
      <c r="H33" s="421"/>
      <c r="I33" s="425"/>
      <c r="J33" s="421">
        <v>0</v>
      </c>
      <c r="K33" s="425">
        <f t="shared" si="15"/>
        <v>0</v>
      </c>
      <c r="L33" s="421"/>
      <c r="M33" s="425"/>
      <c r="N33" s="421"/>
      <c r="O33" s="425"/>
      <c r="P33" s="421"/>
      <c r="Q33" s="425"/>
      <c r="R33" s="421"/>
      <c r="S33" s="425"/>
    </row>
    <row r="34" spans="1:21">
      <c r="A34" s="416" t="s">
        <v>193</v>
      </c>
      <c r="B34" s="420">
        <f t="shared" si="12"/>
        <v>0</v>
      </c>
      <c r="C34" s="425">
        <f t="shared" si="13"/>
        <v>0</v>
      </c>
      <c r="D34" s="421">
        <v>0</v>
      </c>
      <c r="E34" s="425">
        <f t="shared" si="14"/>
        <v>0</v>
      </c>
      <c r="F34" s="421"/>
      <c r="G34" s="425"/>
      <c r="H34" s="421"/>
      <c r="I34" s="425"/>
      <c r="J34" s="421">
        <v>0</v>
      </c>
      <c r="K34" s="425">
        <f t="shared" si="15"/>
        <v>0</v>
      </c>
      <c r="L34" s="421"/>
      <c r="M34" s="425"/>
      <c r="N34" s="421"/>
      <c r="O34" s="425"/>
      <c r="P34" s="421"/>
      <c r="Q34" s="425"/>
      <c r="R34" s="421"/>
      <c r="S34" s="425"/>
    </row>
    <row r="35" spans="1:21" ht="13.5" thickBot="1">
      <c r="A35" s="416" t="s">
        <v>194</v>
      </c>
      <c r="B35" s="420">
        <f t="shared" si="12"/>
        <v>0</v>
      </c>
      <c r="C35" s="425">
        <f t="shared" si="13"/>
        <v>0</v>
      </c>
      <c r="D35" s="421">
        <v>0</v>
      </c>
      <c r="E35" s="425">
        <f t="shared" si="14"/>
        <v>0</v>
      </c>
      <c r="F35" s="421"/>
      <c r="G35" s="425"/>
      <c r="H35" s="421"/>
      <c r="I35" s="425"/>
      <c r="J35" s="421">
        <v>0</v>
      </c>
      <c r="K35" s="425">
        <f t="shared" si="15"/>
        <v>0</v>
      </c>
      <c r="L35" s="421"/>
      <c r="M35" s="425"/>
      <c r="N35" s="421"/>
      <c r="O35" s="425"/>
      <c r="P35" s="421"/>
      <c r="Q35" s="425"/>
      <c r="R35" s="421"/>
      <c r="S35" s="425"/>
    </row>
    <row r="36" spans="1:21" ht="16.5" customHeight="1" thickBot="1">
      <c r="A36" s="362" t="s">
        <v>18</v>
      </c>
      <c r="B36" s="451">
        <f>SUM(B28:B35)</f>
        <v>212.583</v>
      </c>
      <c r="C36" s="426">
        <f>SUM(C28:C35)</f>
        <v>100.00000000000001</v>
      </c>
      <c r="D36" s="422">
        <f>SUM(D28:D35)</f>
        <v>144.88299999999998</v>
      </c>
      <c r="E36" s="426">
        <f>SUM(E28:E35)</f>
        <v>100.00000000000001</v>
      </c>
      <c r="F36" s="422"/>
      <c r="G36" s="426"/>
      <c r="H36" s="422"/>
      <c r="I36" s="426"/>
      <c r="J36" s="422">
        <f>SUM(J28:J35)</f>
        <v>67.7</v>
      </c>
      <c r="K36" s="426">
        <f>SUM(K28:K35)</f>
        <v>100</v>
      </c>
      <c r="L36" s="422"/>
      <c r="M36" s="426"/>
      <c r="N36" s="422"/>
      <c r="O36" s="426"/>
      <c r="P36" s="422"/>
      <c r="Q36" s="426"/>
      <c r="R36" s="422"/>
      <c r="S36" s="426"/>
    </row>
    <row r="37" spans="1:21" ht="13.5" thickBot="1">
      <c r="B37" s="421"/>
      <c r="C37" s="421"/>
      <c r="D37" s="421"/>
      <c r="E37" s="470"/>
      <c r="F37" s="421"/>
      <c r="G37" s="470"/>
      <c r="H37" s="421"/>
      <c r="I37" s="470"/>
      <c r="J37" s="421"/>
      <c r="K37" s="470"/>
      <c r="L37" s="421"/>
      <c r="M37" s="470"/>
      <c r="N37" s="421"/>
      <c r="O37" s="470"/>
      <c r="P37" s="421"/>
      <c r="Q37" s="470"/>
      <c r="R37" s="421"/>
      <c r="S37" s="470"/>
    </row>
    <row r="38" spans="1:21" ht="16.5" customHeight="1">
      <c r="A38" s="445" t="s">
        <v>1464</v>
      </c>
      <c r="B38" s="476"/>
      <c r="C38" s="473"/>
      <c r="D38" s="473">
        <v>1.9</v>
      </c>
      <c r="E38" s="453"/>
      <c r="F38" s="472"/>
      <c r="G38" s="453"/>
      <c r="H38" s="472"/>
      <c r="I38" s="453"/>
      <c r="J38" s="473">
        <v>5</v>
      </c>
      <c r="K38" s="453"/>
      <c r="L38" s="472"/>
      <c r="M38" s="453"/>
      <c r="N38" s="472"/>
      <c r="O38" s="453"/>
      <c r="P38" s="472"/>
      <c r="Q38" s="453"/>
      <c r="R38" s="472"/>
      <c r="S38" s="453"/>
    </row>
    <row r="39" spans="1:21" ht="16.5" customHeight="1" thickBot="1">
      <c r="A39" s="446" t="s">
        <v>1465</v>
      </c>
      <c r="B39" s="483"/>
      <c r="C39" s="482"/>
      <c r="D39" s="482">
        <v>23</v>
      </c>
      <c r="E39" s="487"/>
      <c r="F39" s="484"/>
      <c r="G39" s="487"/>
      <c r="H39" s="484"/>
      <c r="I39" s="487"/>
      <c r="J39" s="482">
        <v>4</v>
      </c>
      <c r="K39" s="487"/>
      <c r="L39" s="484"/>
      <c r="M39" s="487"/>
      <c r="N39" s="484"/>
      <c r="O39" s="487"/>
      <c r="P39" s="484"/>
      <c r="Q39" s="487"/>
      <c r="R39" s="484"/>
      <c r="S39" s="487"/>
    </row>
    <row r="40" spans="1:21" ht="16.5" customHeight="1" thickBot="1">
      <c r="A40" s="363" t="s">
        <v>1466</v>
      </c>
      <c r="B40" s="446"/>
      <c r="C40" s="475"/>
      <c r="D40" s="475">
        <v>1.8</v>
      </c>
      <c r="E40" s="456"/>
      <c r="F40" s="474"/>
      <c r="G40" s="456"/>
      <c r="H40" s="474"/>
      <c r="I40" s="456"/>
      <c r="J40" s="475">
        <v>2.75</v>
      </c>
      <c r="K40" s="456"/>
      <c r="L40" s="474"/>
      <c r="M40" s="456"/>
      <c r="N40" s="474"/>
      <c r="O40" s="456"/>
      <c r="P40" s="474"/>
      <c r="Q40" s="456"/>
      <c r="R40" s="474"/>
      <c r="S40" s="456"/>
    </row>
    <row r="41" spans="1:21">
      <c r="B41" s="421"/>
      <c r="C41" s="421"/>
      <c r="D41" s="421"/>
      <c r="E41" s="470"/>
      <c r="F41" s="470"/>
      <c r="G41" s="470"/>
      <c r="H41" s="421"/>
      <c r="I41" s="470"/>
      <c r="J41" s="421" t="s">
        <v>615</v>
      </c>
      <c r="K41" s="470"/>
      <c r="L41" s="421"/>
      <c r="M41" s="470"/>
      <c r="N41" s="421"/>
      <c r="O41" s="470"/>
      <c r="P41" s="421"/>
      <c r="Q41" s="470"/>
      <c r="R41" s="421"/>
      <c r="S41" s="470"/>
      <c r="T41" s="421"/>
      <c r="U41" s="470"/>
    </row>
    <row r="42" spans="1:21">
      <c r="B42" s="421"/>
      <c r="C42" s="421"/>
      <c r="D42" s="421"/>
      <c r="E42" s="470"/>
      <c r="F42" s="470"/>
      <c r="G42" s="470"/>
      <c r="H42" s="421"/>
      <c r="I42" s="470"/>
      <c r="J42" s="421">
        <v>1.9</v>
      </c>
      <c r="K42" s="470"/>
      <c r="L42" s="421"/>
      <c r="M42" s="470"/>
      <c r="N42" s="421"/>
      <c r="O42" s="470"/>
      <c r="P42" s="421"/>
      <c r="Q42" s="470"/>
      <c r="R42" s="421"/>
      <c r="S42" s="470"/>
      <c r="T42" s="421"/>
      <c r="U42" s="470"/>
    </row>
    <row r="43" spans="1:21">
      <c r="B43" s="421"/>
      <c r="C43" s="421"/>
      <c r="D43" s="421"/>
      <c r="E43" s="470"/>
      <c r="F43" s="470"/>
      <c r="G43" s="470"/>
      <c r="H43" s="421"/>
      <c r="I43" s="470"/>
      <c r="J43" s="421"/>
      <c r="K43" s="470"/>
      <c r="L43" s="421"/>
      <c r="M43" s="470"/>
      <c r="N43" s="421"/>
      <c r="O43" s="470"/>
      <c r="P43" s="421"/>
      <c r="Q43" s="470"/>
      <c r="R43" s="421"/>
      <c r="S43" s="470"/>
      <c r="T43" s="421"/>
      <c r="U43" s="470"/>
    </row>
  </sheetData>
  <sheetProtection password="DF1A" sheet="1" objects="1" scenarios="1"/>
  <phoneticPr fontId="37" type="noConversion"/>
  <pageMargins left="0.75" right="0.75" top="1" bottom="1" header="0.5" footer="0.5"/>
  <pageSetup paperSize="9" scale="60" orientation="landscape" horizontalDpi="300" verticalDpi="30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X66"/>
  <sheetViews>
    <sheetView workbookViewId="0" xr3:uid="{571A5ED1-A84E-5E19-816D-794C0E1B97C4}">
      <selection activeCell="B6" sqref="B6"/>
    </sheetView>
  </sheetViews>
  <sheetFormatPr defaultRowHeight="12.75"/>
  <cols>
    <col min="1" max="1" width="36.42578125" style="778" customWidth="1"/>
    <col min="2" max="2" width="12.7109375" style="778" customWidth="1"/>
    <col min="3" max="3" width="4.7109375" style="778" customWidth="1"/>
    <col min="4" max="4" width="12.7109375" style="778" customWidth="1"/>
    <col min="5" max="5" width="6.140625" style="778" customWidth="1"/>
    <col min="6" max="6" width="12.7109375" style="778" customWidth="1"/>
    <col min="7" max="7" width="6.140625" style="778" customWidth="1"/>
    <col min="8" max="8" width="12.7109375" style="778" customWidth="1"/>
    <col min="9" max="9" width="6.140625" style="778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85546875" style="779" customWidth="1"/>
    <col min="21" max="21" width="4.7109375" style="779" customWidth="1"/>
    <col min="22" max="22" width="12.7109375" style="779" customWidth="1"/>
    <col min="23" max="24" width="4.7109375" style="779" customWidth="1"/>
    <col min="25" max="25" width="12.7109375" style="779" customWidth="1"/>
    <col min="26" max="26" width="4.7109375" style="779" customWidth="1"/>
    <col min="27" max="27" width="12.7109375" style="779" customWidth="1"/>
    <col min="28" max="28" width="4.7109375" style="779" customWidth="1"/>
    <col min="29" max="29" width="12.7109375" style="779" customWidth="1"/>
    <col min="30" max="30" width="4.7109375" style="779" customWidth="1"/>
    <col min="31" max="31" width="12.7109375" style="779" customWidth="1"/>
    <col min="32" max="32" width="4.7109375" style="779" customWidth="1"/>
    <col min="33" max="33" width="12.7109375" style="779" customWidth="1"/>
    <col min="34" max="34" width="4.7109375" style="779" customWidth="1"/>
    <col min="35" max="35" width="11.7109375" style="779" customWidth="1"/>
    <col min="36" max="36" width="4.7109375" style="779" customWidth="1"/>
    <col min="37" max="37" width="9.140625" style="779"/>
    <col min="38" max="16384" width="9.140625" style="778"/>
  </cols>
  <sheetData>
    <row r="1" spans="1:42">
      <c r="A1" s="144" t="s">
        <v>1608</v>
      </c>
      <c r="N1" s="778" t="str">
        <f>Summary!V1</f>
        <v>QUARTER ENDED 31 DECEMBER 2004</v>
      </c>
    </row>
    <row r="2" spans="1:42">
      <c r="A2" s="779"/>
    </row>
    <row r="3" spans="1:42">
      <c r="A3" s="172" t="s">
        <v>332</v>
      </c>
      <c r="B3" s="434" t="s">
        <v>78</v>
      </c>
      <c r="C3" s="780"/>
      <c r="D3" s="430" t="s">
        <v>484</v>
      </c>
      <c r="E3" s="427"/>
      <c r="F3" s="430" t="s">
        <v>484</v>
      </c>
      <c r="G3" s="427"/>
      <c r="H3" s="430" t="s">
        <v>484</v>
      </c>
      <c r="I3" s="427"/>
      <c r="J3" s="440" t="s">
        <v>484</v>
      </c>
      <c r="K3" s="438"/>
      <c r="L3" s="440" t="s">
        <v>484</v>
      </c>
      <c r="M3" s="438"/>
      <c r="N3" s="463" t="s">
        <v>484</v>
      </c>
      <c r="O3" s="438"/>
      <c r="P3" s="463" t="s">
        <v>514</v>
      </c>
      <c r="Q3" s="438"/>
      <c r="R3" s="440" t="s">
        <v>509</v>
      </c>
      <c r="S3" s="438"/>
      <c r="T3" s="440" t="s">
        <v>514</v>
      </c>
      <c r="U3" s="438"/>
      <c r="V3" s="440" t="s">
        <v>514</v>
      </c>
      <c r="W3" s="438"/>
      <c r="Y3" s="510"/>
      <c r="AA3" s="510"/>
      <c r="AC3" s="781"/>
      <c r="AE3" s="782"/>
      <c r="AG3" s="782"/>
      <c r="AI3" s="782"/>
      <c r="AK3" s="781"/>
      <c r="AL3" s="779"/>
      <c r="AM3" s="781"/>
      <c r="AN3" s="779"/>
      <c r="AO3" s="779"/>
    </row>
    <row r="4" spans="1:42">
      <c r="A4" s="172"/>
      <c r="B4" s="783"/>
      <c r="C4" s="784"/>
      <c r="D4" s="431" t="s">
        <v>1048</v>
      </c>
      <c r="E4" s="429"/>
      <c r="F4" s="431" t="s">
        <v>1050</v>
      </c>
      <c r="G4" s="429"/>
      <c r="H4" s="431" t="s">
        <v>1055</v>
      </c>
      <c r="I4" s="429"/>
      <c r="J4" s="441" t="s">
        <v>1023</v>
      </c>
      <c r="K4" s="443"/>
      <c r="L4" s="383" t="s">
        <v>1051</v>
      </c>
      <c r="M4" s="443"/>
      <c r="N4" s="383" t="s">
        <v>1609</v>
      </c>
      <c r="O4" s="443"/>
      <c r="P4" s="383" t="s">
        <v>1610</v>
      </c>
      <c r="Q4" s="443"/>
      <c r="R4" s="383" t="s">
        <v>1611</v>
      </c>
      <c r="S4" s="443"/>
      <c r="T4" s="383" t="s">
        <v>1023</v>
      </c>
      <c r="U4" s="443"/>
      <c r="V4" s="383" t="s">
        <v>1612</v>
      </c>
      <c r="W4" s="443"/>
      <c r="Y4" s="782"/>
      <c r="AC4" s="782"/>
      <c r="AE4" s="782"/>
      <c r="AG4" s="782"/>
      <c r="AI4" s="510"/>
      <c r="AK4" s="781"/>
      <c r="AL4" s="779"/>
      <c r="AM4" s="779"/>
      <c r="AN4" s="779"/>
      <c r="AO4" s="779"/>
    </row>
    <row r="5" spans="1:42">
      <c r="A5" s="172"/>
      <c r="B5" s="785" t="s">
        <v>116</v>
      </c>
      <c r="C5" s="786" t="s">
        <v>22</v>
      </c>
      <c r="D5" s="787" t="s">
        <v>116</v>
      </c>
      <c r="E5" s="786" t="s">
        <v>22</v>
      </c>
      <c r="F5" s="787" t="s">
        <v>116</v>
      </c>
      <c r="G5" s="786" t="s">
        <v>22</v>
      </c>
      <c r="H5" s="787" t="s">
        <v>116</v>
      </c>
      <c r="I5" s="78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781"/>
      <c r="Y5" s="781"/>
      <c r="Z5" s="781"/>
      <c r="AA5" s="781"/>
      <c r="AB5" s="781"/>
      <c r="AC5" s="781"/>
      <c r="AD5" s="781"/>
      <c r="AE5" s="781"/>
      <c r="AF5" s="781"/>
      <c r="AG5" s="781"/>
      <c r="AH5" s="781"/>
      <c r="AI5" s="781"/>
      <c r="AJ5" s="781"/>
      <c r="AK5" s="781"/>
      <c r="AL5" s="781"/>
      <c r="AM5" s="781"/>
      <c r="AN5" s="781"/>
      <c r="AO5" s="779"/>
    </row>
    <row r="6" spans="1:42">
      <c r="A6" s="141" t="s">
        <v>117</v>
      </c>
      <c r="C6" s="788"/>
      <c r="E6" s="788"/>
      <c r="G6" s="788"/>
      <c r="I6" s="788"/>
      <c r="K6" s="349"/>
      <c r="M6" s="349"/>
      <c r="O6" s="349"/>
      <c r="Q6" s="349"/>
      <c r="S6" s="379"/>
      <c r="T6" s="337"/>
      <c r="U6" s="379"/>
      <c r="V6" s="337"/>
      <c r="W6" s="379"/>
      <c r="AL6" s="779"/>
      <c r="AM6" s="779"/>
      <c r="AN6" s="779"/>
      <c r="AO6" s="779"/>
      <c r="AP6" s="779"/>
    </row>
    <row r="7" spans="1:42">
      <c r="A7" s="141" t="s">
        <v>204</v>
      </c>
      <c r="B7" s="460">
        <f t="shared" ref="B7:B12" si="0">D7+F7+H7+J7+L7+N7+P7+R7+T7+V7</f>
        <v>471</v>
      </c>
      <c r="C7" s="789">
        <f t="shared" ref="C7:C12" si="1">B7/$B$13*100</f>
        <v>72.616041938215588</v>
      </c>
      <c r="D7" s="460">
        <v>0</v>
      </c>
      <c r="E7" s="789">
        <f t="shared" ref="E7:E12" si="2">D7/$D$13*100</f>
        <v>0</v>
      </c>
      <c r="F7" s="460">
        <v>0</v>
      </c>
      <c r="G7" s="789">
        <f t="shared" ref="G7:G12" si="3">F7/$F$13*100</f>
        <v>0</v>
      </c>
      <c r="H7" s="460">
        <v>0</v>
      </c>
      <c r="I7" s="789">
        <f t="shared" ref="I7:I12" si="4">H7/$H$13*100</f>
        <v>0</v>
      </c>
      <c r="J7" s="337">
        <v>0</v>
      </c>
      <c r="K7" s="366">
        <f t="shared" ref="K7:K12" si="5">J7/$J$13*100</f>
        <v>0</v>
      </c>
      <c r="L7" s="337">
        <v>0</v>
      </c>
      <c r="M7" s="366">
        <f t="shared" ref="M7:M12" si="6">L7/$L$13*100</f>
        <v>0</v>
      </c>
      <c r="N7" s="337">
        <v>0</v>
      </c>
      <c r="O7" s="366">
        <f t="shared" ref="O7:O12" si="7">N7/$N$13*100</f>
        <v>0</v>
      </c>
      <c r="P7" s="337">
        <v>228.8</v>
      </c>
      <c r="Q7" s="366">
        <f t="shared" ref="Q7:Q12" si="8">P7/$P$13*100</f>
        <v>95.612202256581696</v>
      </c>
      <c r="R7" s="337">
        <v>242.2</v>
      </c>
      <c r="S7" s="366">
        <f t="shared" ref="S7:S12" si="9">R7/$R$13*100</f>
        <v>99.793984342810049</v>
      </c>
      <c r="T7" s="337">
        <v>0</v>
      </c>
      <c r="U7" s="366">
        <f t="shared" ref="U7:U12" si="10">T7/$T$13*100</f>
        <v>0</v>
      </c>
      <c r="V7" s="337">
        <v>0</v>
      </c>
      <c r="W7" s="366">
        <f t="shared" ref="W7:W12" si="11">V7/$V$13*100</f>
        <v>0</v>
      </c>
      <c r="AL7" s="779"/>
      <c r="AM7" s="779"/>
      <c r="AN7" s="779"/>
      <c r="AO7" s="779"/>
      <c r="AP7" s="779"/>
    </row>
    <row r="8" spans="1:42">
      <c r="A8" s="317" t="s">
        <v>205</v>
      </c>
      <c r="B8" s="460">
        <f t="shared" si="0"/>
        <v>1.6000099999999999</v>
      </c>
      <c r="C8" s="789">
        <f t="shared" si="1"/>
        <v>0.24668024047041259</v>
      </c>
      <c r="D8" s="460">
        <f>'FOF5'!C8</f>
        <v>0.2</v>
      </c>
      <c r="E8" s="789">
        <f t="shared" si="2"/>
        <v>0.69930069930069938</v>
      </c>
      <c r="F8" s="460">
        <f>'FOF5'!L8</f>
        <v>0.2</v>
      </c>
      <c r="G8" s="789">
        <f t="shared" si="3"/>
        <v>1.8691588785046731</v>
      </c>
      <c r="H8" s="460">
        <f>'FOF5'!AA8</f>
        <v>0.3</v>
      </c>
      <c r="I8" s="789">
        <f t="shared" si="4"/>
        <v>7.8947368421052628</v>
      </c>
      <c r="J8" s="337">
        <f>'FOF4'!X48</f>
        <v>0.2</v>
      </c>
      <c r="K8" s="366">
        <f t="shared" si="5"/>
        <v>2.9411764705882355</v>
      </c>
      <c r="L8" s="337">
        <f>'FOF5'!O8</f>
        <v>0.1</v>
      </c>
      <c r="M8" s="366">
        <f t="shared" si="6"/>
        <v>6.666666666666667</v>
      </c>
      <c r="N8" s="337">
        <f>'FOF5'!R8</f>
        <v>0.2</v>
      </c>
      <c r="O8" s="366">
        <f t="shared" si="7"/>
        <v>4</v>
      </c>
      <c r="P8" s="337">
        <v>-0.1</v>
      </c>
      <c r="Q8" s="366">
        <f t="shared" si="8"/>
        <v>-4.1788549937317176E-2</v>
      </c>
      <c r="R8" s="337">
        <v>0.5</v>
      </c>
      <c r="S8" s="366">
        <f t="shared" si="9"/>
        <v>0.20601565718994644</v>
      </c>
      <c r="T8" s="337">
        <f>'FOF6'!AA8</f>
        <v>0</v>
      </c>
      <c r="U8" s="366">
        <f t="shared" si="10"/>
        <v>0</v>
      </c>
      <c r="V8" s="337">
        <f>'FOF6'!C48</f>
        <v>1.0000000000000001E-5</v>
      </c>
      <c r="W8" s="366">
        <f t="shared" si="11"/>
        <v>100</v>
      </c>
      <c r="AL8" s="779"/>
      <c r="AM8" s="779"/>
      <c r="AN8" s="779"/>
      <c r="AO8" s="779"/>
      <c r="AP8" s="779"/>
    </row>
    <row r="9" spans="1:42">
      <c r="A9" s="324" t="s">
        <v>314</v>
      </c>
      <c r="B9" s="460">
        <f t="shared" si="0"/>
        <v>0</v>
      </c>
      <c r="C9" s="789">
        <f t="shared" si="1"/>
        <v>0</v>
      </c>
      <c r="D9" s="460">
        <f>'FOF5'!C9</f>
        <v>0</v>
      </c>
      <c r="E9" s="789">
        <f t="shared" si="2"/>
        <v>0</v>
      </c>
      <c r="F9" s="460">
        <f>'FOF5'!L9</f>
        <v>0</v>
      </c>
      <c r="G9" s="789">
        <f t="shared" si="3"/>
        <v>0</v>
      </c>
      <c r="H9" s="460">
        <f>'FOF5'!AA9</f>
        <v>0</v>
      </c>
      <c r="I9" s="789">
        <f t="shared" si="4"/>
        <v>0</v>
      </c>
      <c r="J9" s="337">
        <f>'FOF4'!X49</f>
        <v>0</v>
      </c>
      <c r="K9" s="366">
        <f t="shared" si="5"/>
        <v>0</v>
      </c>
      <c r="L9" s="337">
        <f>'FOF5'!O9</f>
        <v>0</v>
      </c>
      <c r="M9" s="366">
        <f t="shared" si="6"/>
        <v>0</v>
      </c>
      <c r="N9" s="337">
        <f>'FOF5'!R9</f>
        <v>0</v>
      </c>
      <c r="O9" s="366">
        <f t="shared" si="7"/>
        <v>0</v>
      </c>
      <c r="Q9" s="366">
        <f t="shared" si="8"/>
        <v>0</v>
      </c>
      <c r="R9" s="337">
        <v>0</v>
      </c>
      <c r="S9" s="366">
        <f t="shared" si="9"/>
        <v>0</v>
      </c>
      <c r="T9" s="337">
        <f>'FOF6'!AA9</f>
        <v>0</v>
      </c>
      <c r="U9" s="366">
        <f t="shared" si="10"/>
        <v>0</v>
      </c>
      <c r="V9" s="337">
        <f>'FOF6'!C49</f>
        <v>0</v>
      </c>
      <c r="W9" s="366">
        <f t="shared" si="11"/>
        <v>0</v>
      </c>
      <c r="AL9" s="779"/>
      <c r="AM9" s="779"/>
      <c r="AN9" s="779"/>
      <c r="AO9" s="779"/>
      <c r="AP9" s="779"/>
    </row>
    <row r="10" spans="1:42">
      <c r="A10" s="324" t="s">
        <v>315</v>
      </c>
      <c r="B10" s="460">
        <f t="shared" si="0"/>
        <v>110.217</v>
      </c>
      <c r="C10" s="789">
        <f t="shared" si="1"/>
        <v>16.992616336102564</v>
      </c>
      <c r="D10" s="460">
        <f>'FOF5'!C10</f>
        <v>0</v>
      </c>
      <c r="E10" s="789">
        <f t="shared" si="2"/>
        <v>0</v>
      </c>
      <c r="F10" s="460">
        <f>'FOF5'!L10</f>
        <v>0</v>
      </c>
      <c r="G10" s="789">
        <f t="shared" si="3"/>
        <v>0</v>
      </c>
      <c r="H10" s="460">
        <f>'FOF5'!AA10</f>
        <v>0</v>
      </c>
      <c r="I10" s="789">
        <f t="shared" si="4"/>
        <v>0</v>
      </c>
      <c r="J10" s="337">
        <f>'FOF4'!X50</f>
        <v>0</v>
      </c>
      <c r="K10" s="366">
        <f t="shared" si="5"/>
        <v>0</v>
      </c>
      <c r="L10" s="337">
        <f>'FOF5'!O10</f>
        <v>0</v>
      </c>
      <c r="M10" s="366">
        <f t="shared" si="6"/>
        <v>0</v>
      </c>
      <c r="N10" s="337">
        <f>'FOF5'!R10</f>
        <v>0</v>
      </c>
      <c r="O10" s="366">
        <f t="shared" si="7"/>
        <v>0</v>
      </c>
      <c r="Q10" s="366">
        <f t="shared" si="8"/>
        <v>0</v>
      </c>
      <c r="R10" s="337">
        <v>0</v>
      </c>
      <c r="S10" s="366">
        <f t="shared" si="9"/>
        <v>0</v>
      </c>
      <c r="T10" s="337">
        <f>'FOF6'!AA10</f>
        <v>110.217</v>
      </c>
      <c r="U10" s="366">
        <f t="shared" si="10"/>
        <v>100</v>
      </c>
      <c r="V10" s="337">
        <f>'FOF6'!C50</f>
        <v>0</v>
      </c>
      <c r="W10" s="366">
        <f t="shared" si="11"/>
        <v>0</v>
      </c>
      <c r="AL10" s="779"/>
      <c r="AM10" s="779"/>
      <c r="AN10" s="779"/>
      <c r="AO10" s="779"/>
      <c r="AP10" s="779"/>
    </row>
    <row r="11" spans="1:42">
      <c r="A11" s="318" t="s">
        <v>316</v>
      </c>
      <c r="B11" s="460">
        <f t="shared" si="0"/>
        <v>37.4</v>
      </c>
      <c r="C11" s="789">
        <f t="shared" si="1"/>
        <v>5.7661145827797524</v>
      </c>
      <c r="D11" s="460">
        <f>'FOF5'!C11</f>
        <v>0</v>
      </c>
      <c r="E11" s="789">
        <f t="shared" si="2"/>
        <v>0</v>
      </c>
      <c r="F11" s="460">
        <f>'FOF5'!L11</f>
        <v>10.5</v>
      </c>
      <c r="G11" s="789">
        <f t="shared" si="3"/>
        <v>98.130841121495337</v>
      </c>
      <c r="H11" s="460">
        <f>'FOF5'!AA11</f>
        <v>3.5</v>
      </c>
      <c r="I11" s="789">
        <f t="shared" si="4"/>
        <v>92.10526315789474</v>
      </c>
      <c r="J11" s="337">
        <f>'FOF4'!X51</f>
        <v>6.6</v>
      </c>
      <c r="K11" s="366">
        <f t="shared" si="5"/>
        <v>97.058823529411768</v>
      </c>
      <c r="L11" s="337">
        <f>'FOF5'!O11</f>
        <v>1.4</v>
      </c>
      <c r="M11" s="366">
        <f t="shared" si="6"/>
        <v>93.333333333333329</v>
      </c>
      <c r="N11" s="337">
        <f>'FOF5'!R11</f>
        <v>4.8</v>
      </c>
      <c r="O11" s="366">
        <f t="shared" si="7"/>
        <v>96</v>
      </c>
      <c r="P11" s="337">
        <v>10.6</v>
      </c>
      <c r="Q11" s="366">
        <f t="shared" si="8"/>
        <v>4.4295862933556203</v>
      </c>
      <c r="R11" s="337">
        <v>0</v>
      </c>
      <c r="S11" s="366">
        <f t="shared" si="9"/>
        <v>0</v>
      </c>
      <c r="T11" s="337">
        <f>'FOF6'!AA11</f>
        <v>0</v>
      </c>
      <c r="U11" s="366">
        <f t="shared" si="10"/>
        <v>0</v>
      </c>
      <c r="V11" s="337">
        <f>'FOF6'!C51</f>
        <v>0</v>
      </c>
      <c r="W11" s="366">
        <f t="shared" si="11"/>
        <v>0</v>
      </c>
      <c r="AL11" s="779"/>
      <c r="AM11" s="779"/>
      <c r="AN11" s="779"/>
      <c r="AO11" s="779"/>
      <c r="AP11" s="779"/>
    </row>
    <row r="12" spans="1:42" ht="13.5" thickBot="1">
      <c r="A12" s="326" t="s">
        <v>315</v>
      </c>
      <c r="B12" s="460">
        <f t="shared" si="0"/>
        <v>28.4</v>
      </c>
      <c r="C12" s="789">
        <f t="shared" si="1"/>
        <v>4.3785469024316832</v>
      </c>
      <c r="D12" s="460">
        <f>'FOF5'!C12</f>
        <v>28.4</v>
      </c>
      <c r="E12" s="789">
        <f t="shared" si="2"/>
        <v>99.300699300699307</v>
      </c>
      <c r="F12" s="460">
        <f>'FOF5'!L12</f>
        <v>0</v>
      </c>
      <c r="G12" s="789">
        <f t="shared" si="3"/>
        <v>0</v>
      </c>
      <c r="H12" s="460">
        <f>'FOF5'!AA12</f>
        <v>0</v>
      </c>
      <c r="I12" s="789">
        <f t="shared" si="4"/>
        <v>0</v>
      </c>
      <c r="J12" s="337">
        <f>'FOF4'!X52</f>
        <v>0</v>
      </c>
      <c r="K12" s="366">
        <f t="shared" si="5"/>
        <v>0</v>
      </c>
      <c r="L12" s="337">
        <f>'FOF5'!O12</f>
        <v>0</v>
      </c>
      <c r="M12" s="366">
        <f t="shared" si="6"/>
        <v>0</v>
      </c>
      <c r="N12" s="337">
        <f>'FOF5'!R12</f>
        <v>0</v>
      </c>
      <c r="O12" s="366">
        <f t="shared" si="7"/>
        <v>0</v>
      </c>
      <c r="Q12" s="366">
        <f t="shared" si="8"/>
        <v>0</v>
      </c>
      <c r="R12" s="337">
        <v>0</v>
      </c>
      <c r="S12" s="366">
        <f t="shared" si="9"/>
        <v>0</v>
      </c>
      <c r="T12" s="337">
        <f>'FOF6'!AA12</f>
        <v>0</v>
      </c>
      <c r="U12" s="366">
        <f t="shared" si="10"/>
        <v>0</v>
      </c>
      <c r="V12" s="337">
        <f>'FOF6'!C52</f>
        <v>0</v>
      </c>
      <c r="W12" s="366">
        <f t="shared" si="11"/>
        <v>0</v>
      </c>
      <c r="AL12" s="779"/>
      <c r="AM12" s="779"/>
      <c r="AN12" s="779"/>
      <c r="AO12" s="779"/>
      <c r="AP12" s="779"/>
    </row>
    <row r="13" spans="1:42" ht="16.5" customHeight="1" thickBot="1">
      <c r="A13" s="322" t="s">
        <v>123</v>
      </c>
      <c r="B13" s="458">
        <f t="shared" ref="B13:I13" si="12">SUM(B7:B12)</f>
        <v>648.61700999999994</v>
      </c>
      <c r="C13" s="462">
        <f t="shared" si="12"/>
        <v>100</v>
      </c>
      <c r="D13" s="459">
        <f t="shared" si="12"/>
        <v>28.599999999999998</v>
      </c>
      <c r="E13" s="462">
        <f t="shared" si="12"/>
        <v>100</v>
      </c>
      <c r="F13" s="459">
        <f t="shared" si="12"/>
        <v>10.7</v>
      </c>
      <c r="G13" s="462">
        <f t="shared" si="12"/>
        <v>100.00000000000001</v>
      </c>
      <c r="H13" s="459">
        <f t="shared" si="12"/>
        <v>3.8</v>
      </c>
      <c r="I13" s="462">
        <f t="shared" si="12"/>
        <v>100</v>
      </c>
      <c r="J13" s="356">
        <f t="shared" ref="J13:O13" si="13">SUM(J7:J12)</f>
        <v>6.8</v>
      </c>
      <c r="K13" s="365">
        <f t="shared" si="13"/>
        <v>100</v>
      </c>
      <c r="L13" s="356">
        <f t="shared" si="13"/>
        <v>1.5</v>
      </c>
      <c r="M13" s="365">
        <f t="shared" si="13"/>
        <v>100</v>
      </c>
      <c r="N13" s="356">
        <f t="shared" si="13"/>
        <v>5</v>
      </c>
      <c r="O13" s="365">
        <f t="shared" si="13"/>
        <v>100</v>
      </c>
      <c r="P13" s="356">
        <f>SUM(P7:P12)</f>
        <v>239.3</v>
      </c>
      <c r="Q13" s="365">
        <f t="shared" ref="Q13:W13" si="14">SUM(Q7:Q12)</f>
        <v>100</v>
      </c>
      <c r="R13" s="356">
        <f>SUM(R7:R12)</f>
        <v>242.7</v>
      </c>
      <c r="S13" s="365">
        <f t="shared" si="14"/>
        <v>100</v>
      </c>
      <c r="T13" s="356">
        <f t="shared" si="14"/>
        <v>110.217</v>
      </c>
      <c r="U13" s="365">
        <f t="shared" si="14"/>
        <v>100</v>
      </c>
      <c r="V13" s="356">
        <f t="shared" si="14"/>
        <v>1.0000000000000001E-5</v>
      </c>
      <c r="W13" s="365">
        <f t="shared" si="14"/>
        <v>100</v>
      </c>
      <c r="AL13" s="779"/>
      <c r="AM13" s="779"/>
      <c r="AN13" s="779"/>
      <c r="AO13" s="779"/>
    </row>
    <row r="14" spans="1:42">
      <c r="A14" s="323" t="s">
        <v>125</v>
      </c>
      <c r="C14" s="789"/>
      <c r="D14" s="460"/>
      <c r="E14" s="789"/>
      <c r="F14" s="460"/>
      <c r="G14" s="789"/>
      <c r="H14" s="460"/>
      <c r="I14" s="789"/>
      <c r="K14" s="366"/>
      <c r="M14" s="366"/>
      <c r="O14" s="366"/>
      <c r="Q14" s="366"/>
      <c r="S14" s="366"/>
      <c r="T14" s="337"/>
      <c r="U14" s="366"/>
      <c r="V14" s="337"/>
      <c r="W14" s="366"/>
      <c r="AL14" s="779"/>
      <c r="AM14" s="779"/>
      <c r="AN14" s="779"/>
      <c r="AO14" s="779"/>
    </row>
    <row r="15" spans="1:42" ht="12.75" customHeight="1">
      <c r="A15" s="351" t="s">
        <v>127</v>
      </c>
      <c r="B15" s="460">
        <f>D15+F15+H15+J15+L15+N15+P15+R15+T15+V15</f>
        <v>0</v>
      </c>
      <c r="C15" s="425">
        <f>B15/$B$30*100</f>
        <v>0</v>
      </c>
      <c r="D15" s="420"/>
      <c r="E15" s="425"/>
      <c r="F15" s="420"/>
      <c r="G15" s="425"/>
      <c r="H15" s="420"/>
      <c r="I15" s="425"/>
      <c r="J15" s="420"/>
      <c r="K15" s="425"/>
      <c r="L15" s="420"/>
      <c r="M15" s="425"/>
      <c r="N15" s="420"/>
      <c r="O15" s="425"/>
      <c r="P15" s="420">
        <v>0</v>
      </c>
      <c r="Q15" s="425">
        <f>P15/$P$30*100</f>
        <v>0</v>
      </c>
      <c r="R15" s="420">
        <v>0</v>
      </c>
      <c r="S15" s="425">
        <f>R15/$R$30*100</f>
        <v>0</v>
      </c>
      <c r="T15" s="420"/>
      <c r="U15" s="425"/>
      <c r="V15" s="420"/>
      <c r="W15" s="425"/>
      <c r="X15" s="781"/>
      <c r="Y15" s="781"/>
      <c r="Z15" s="781"/>
      <c r="AA15" s="781"/>
      <c r="AB15" s="781"/>
      <c r="AC15" s="781"/>
      <c r="AD15" s="781"/>
      <c r="AE15" s="781"/>
      <c r="AF15" s="781"/>
      <c r="AG15" s="781"/>
      <c r="AH15" s="781"/>
      <c r="AI15" s="781"/>
      <c r="AJ15" s="781"/>
      <c r="AK15" s="781"/>
      <c r="AL15" s="781"/>
      <c r="AM15" s="781"/>
      <c r="AN15" s="781"/>
      <c r="AO15" s="779"/>
    </row>
    <row r="16" spans="1:42">
      <c r="A16" s="351" t="s">
        <v>129</v>
      </c>
      <c r="B16" s="460">
        <f t="shared" ref="B16:B27" si="15">D16+F16+H16+J16+L16+N16+P16+R16+T16+V16</f>
        <v>0</v>
      </c>
      <c r="C16" s="425">
        <f t="shared" ref="C16:C27" si="16">B16/$B$30*100</f>
        <v>0</v>
      </c>
      <c r="D16" s="420"/>
      <c r="E16" s="425"/>
      <c r="F16" s="420"/>
      <c r="G16" s="425"/>
      <c r="H16" s="420"/>
      <c r="I16" s="425"/>
      <c r="J16" s="420"/>
      <c r="K16" s="425"/>
      <c r="L16" s="420"/>
      <c r="M16" s="425"/>
      <c r="N16" s="420"/>
      <c r="O16" s="425"/>
      <c r="P16" s="420">
        <v>0</v>
      </c>
      <c r="Q16" s="425">
        <f t="shared" ref="Q16:Q27" si="17">P16/$P$30*100</f>
        <v>0</v>
      </c>
      <c r="R16" s="420">
        <v>0</v>
      </c>
      <c r="S16" s="425">
        <f t="shared" ref="S16:S27" si="18">R16/$R$30*100</f>
        <v>0</v>
      </c>
      <c r="T16" s="420"/>
      <c r="U16" s="425"/>
      <c r="V16" s="420"/>
      <c r="W16" s="425"/>
      <c r="X16" s="781"/>
      <c r="Y16" s="781"/>
      <c r="Z16" s="781"/>
      <c r="AA16" s="781"/>
      <c r="AB16" s="781"/>
      <c r="AC16" s="781"/>
      <c r="AD16" s="781"/>
      <c r="AE16" s="781"/>
      <c r="AF16" s="781"/>
      <c r="AG16" s="781"/>
      <c r="AH16" s="781"/>
      <c r="AI16" s="781"/>
      <c r="AJ16" s="781"/>
      <c r="AK16" s="781"/>
      <c r="AL16" s="781"/>
      <c r="AM16" s="781"/>
      <c r="AN16" s="781"/>
      <c r="AO16" s="779"/>
    </row>
    <row r="17" spans="1:48">
      <c r="A17" s="351" t="s">
        <v>130</v>
      </c>
      <c r="B17" s="460">
        <f t="shared" si="15"/>
        <v>0</v>
      </c>
      <c r="C17" s="425">
        <f t="shared" si="16"/>
        <v>0</v>
      </c>
      <c r="D17" s="420"/>
      <c r="E17" s="425"/>
      <c r="F17" s="420"/>
      <c r="G17" s="425"/>
      <c r="H17" s="420"/>
      <c r="I17" s="425"/>
      <c r="J17" s="420"/>
      <c r="K17" s="425"/>
      <c r="L17" s="420"/>
      <c r="M17" s="425"/>
      <c r="N17" s="420"/>
      <c r="O17" s="425"/>
      <c r="P17" s="420">
        <v>0</v>
      </c>
      <c r="Q17" s="425">
        <f t="shared" si="17"/>
        <v>0</v>
      </c>
      <c r="R17" s="420">
        <v>0</v>
      </c>
      <c r="S17" s="425">
        <f t="shared" si="18"/>
        <v>0</v>
      </c>
      <c r="T17" s="420"/>
      <c r="U17" s="425"/>
      <c r="V17" s="420"/>
      <c r="W17" s="425"/>
      <c r="X17" s="781"/>
      <c r="Y17" s="781"/>
      <c r="Z17" s="781"/>
      <c r="AA17" s="781"/>
      <c r="AB17" s="781"/>
      <c r="AC17" s="781"/>
      <c r="AD17" s="781"/>
      <c r="AE17" s="781"/>
      <c r="AF17" s="781"/>
      <c r="AG17" s="781"/>
      <c r="AH17" s="781"/>
      <c r="AI17" s="781"/>
      <c r="AJ17" s="781"/>
      <c r="AK17" s="781"/>
      <c r="AL17" s="781"/>
      <c r="AM17" s="781"/>
      <c r="AN17" s="781"/>
      <c r="AO17" s="779"/>
    </row>
    <row r="18" spans="1:48">
      <c r="A18" s="351" t="s">
        <v>284</v>
      </c>
      <c r="B18" s="460">
        <f t="shared" si="15"/>
        <v>0</v>
      </c>
      <c r="C18" s="425">
        <f t="shared" si="16"/>
        <v>0</v>
      </c>
      <c r="D18" s="420"/>
      <c r="E18" s="425"/>
      <c r="F18" s="420"/>
      <c r="G18" s="425"/>
      <c r="H18" s="420"/>
      <c r="I18" s="425"/>
      <c r="J18" s="420"/>
      <c r="K18" s="425"/>
      <c r="L18" s="420"/>
      <c r="M18" s="425"/>
      <c r="N18" s="420"/>
      <c r="O18" s="425"/>
      <c r="P18" s="420">
        <v>0</v>
      </c>
      <c r="Q18" s="425">
        <f t="shared" si="17"/>
        <v>0</v>
      </c>
      <c r="R18" s="420">
        <v>0</v>
      </c>
      <c r="S18" s="425">
        <f t="shared" si="18"/>
        <v>0</v>
      </c>
      <c r="T18" s="420"/>
      <c r="U18" s="425"/>
      <c r="V18" s="420"/>
      <c r="W18" s="425"/>
      <c r="X18" s="781"/>
      <c r="Y18" s="781"/>
      <c r="Z18" s="781"/>
      <c r="AA18" s="781"/>
      <c r="AB18" s="781"/>
      <c r="AC18" s="781"/>
      <c r="AD18" s="781"/>
      <c r="AE18" s="781"/>
      <c r="AF18" s="781"/>
      <c r="AG18" s="781"/>
      <c r="AH18" s="781"/>
      <c r="AI18" s="781"/>
      <c r="AJ18" s="781"/>
      <c r="AK18" s="781"/>
      <c r="AL18" s="781"/>
      <c r="AM18" s="781"/>
      <c r="AN18" s="781"/>
      <c r="AO18" s="779"/>
    </row>
    <row r="19" spans="1:48">
      <c r="A19" s="351" t="s">
        <v>285</v>
      </c>
      <c r="B19" s="460">
        <f t="shared" si="15"/>
        <v>0</v>
      </c>
      <c r="C19" s="425">
        <f t="shared" si="16"/>
        <v>0</v>
      </c>
      <c r="D19" s="420"/>
      <c r="E19" s="425"/>
      <c r="F19" s="420"/>
      <c r="G19" s="425"/>
      <c r="H19" s="420"/>
      <c r="I19" s="425"/>
      <c r="J19" s="420"/>
      <c r="K19" s="425"/>
      <c r="L19" s="420"/>
      <c r="M19" s="425"/>
      <c r="N19" s="420"/>
      <c r="O19" s="425"/>
      <c r="P19" s="420">
        <v>0</v>
      </c>
      <c r="Q19" s="425">
        <f t="shared" si="17"/>
        <v>0</v>
      </c>
      <c r="R19" s="420">
        <v>0</v>
      </c>
      <c r="S19" s="425">
        <f t="shared" si="18"/>
        <v>0</v>
      </c>
      <c r="T19" s="420"/>
      <c r="U19" s="425"/>
      <c r="V19" s="420"/>
      <c r="W19" s="425"/>
      <c r="X19" s="781"/>
      <c r="Y19" s="781"/>
      <c r="Z19" s="781"/>
      <c r="AA19" s="781"/>
      <c r="AB19" s="781"/>
      <c r="AC19" s="781"/>
      <c r="AD19" s="781"/>
      <c r="AE19" s="781"/>
      <c r="AF19" s="781"/>
      <c r="AG19" s="781"/>
      <c r="AH19" s="781"/>
      <c r="AI19" s="781"/>
      <c r="AJ19" s="781"/>
      <c r="AK19" s="781"/>
      <c r="AL19" s="781"/>
      <c r="AM19" s="781"/>
      <c r="AN19" s="781"/>
      <c r="AO19" s="779"/>
    </row>
    <row r="20" spans="1:48">
      <c r="A20" s="351" t="s">
        <v>136</v>
      </c>
      <c r="B20" s="460">
        <f t="shared" si="15"/>
        <v>0</v>
      </c>
      <c r="C20" s="425">
        <f t="shared" si="16"/>
        <v>0</v>
      </c>
      <c r="D20" s="420"/>
      <c r="E20" s="425"/>
      <c r="F20" s="420"/>
      <c r="G20" s="425"/>
      <c r="H20" s="420"/>
      <c r="I20" s="425"/>
      <c r="J20" s="420"/>
      <c r="K20" s="425"/>
      <c r="L20" s="420"/>
      <c r="M20" s="425"/>
      <c r="N20" s="420"/>
      <c r="O20" s="425"/>
      <c r="P20" s="420">
        <v>0</v>
      </c>
      <c r="Q20" s="425">
        <f t="shared" si="17"/>
        <v>0</v>
      </c>
      <c r="R20" s="420">
        <v>0</v>
      </c>
      <c r="S20" s="425">
        <f t="shared" si="18"/>
        <v>0</v>
      </c>
      <c r="T20" s="420"/>
      <c r="U20" s="425"/>
      <c r="V20" s="420"/>
      <c r="W20" s="425"/>
      <c r="X20" s="781"/>
      <c r="Y20" s="781"/>
      <c r="Z20" s="781"/>
      <c r="AA20" s="781"/>
      <c r="AB20" s="781"/>
      <c r="AC20" s="781"/>
      <c r="AD20" s="781"/>
      <c r="AE20" s="781"/>
      <c r="AF20" s="781"/>
      <c r="AG20" s="781"/>
      <c r="AH20" s="781"/>
      <c r="AI20" s="781"/>
      <c r="AJ20" s="781"/>
      <c r="AK20" s="781"/>
      <c r="AL20" s="781"/>
      <c r="AM20" s="781"/>
      <c r="AN20" s="781"/>
      <c r="AO20" s="779"/>
    </row>
    <row r="21" spans="1:48" ht="16.5" customHeight="1">
      <c r="A21" s="351" t="s">
        <v>138</v>
      </c>
      <c r="B21" s="460">
        <f t="shared" si="15"/>
        <v>0</v>
      </c>
      <c r="C21" s="425">
        <f t="shared" si="16"/>
        <v>0</v>
      </c>
      <c r="D21" s="420"/>
      <c r="E21" s="425"/>
      <c r="F21" s="420"/>
      <c r="G21" s="425"/>
      <c r="H21" s="420"/>
      <c r="I21" s="425"/>
      <c r="J21" s="420"/>
      <c r="K21" s="425"/>
      <c r="L21" s="420"/>
      <c r="M21" s="425"/>
      <c r="N21" s="420"/>
      <c r="O21" s="425"/>
      <c r="P21" s="420">
        <v>0</v>
      </c>
      <c r="Q21" s="425">
        <f t="shared" si="17"/>
        <v>0</v>
      </c>
      <c r="R21" s="420">
        <v>0</v>
      </c>
      <c r="S21" s="425">
        <f t="shared" si="18"/>
        <v>0</v>
      </c>
      <c r="T21" s="420"/>
      <c r="U21" s="425"/>
      <c r="V21" s="420"/>
      <c r="W21" s="425"/>
      <c r="AL21" s="779"/>
      <c r="AM21" s="779"/>
      <c r="AN21" s="779"/>
      <c r="AO21" s="779"/>
    </row>
    <row r="22" spans="1:48" ht="16.5" customHeight="1">
      <c r="A22" s="351" t="s">
        <v>140</v>
      </c>
      <c r="B22" s="460">
        <f t="shared" si="15"/>
        <v>0</v>
      </c>
      <c r="C22" s="425">
        <f t="shared" si="16"/>
        <v>0</v>
      </c>
      <c r="D22" s="420"/>
      <c r="E22" s="425"/>
      <c r="F22" s="420"/>
      <c r="G22" s="425"/>
      <c r="H22" s="420"/>
      <c r="I22" s="425"/>
      <c r="J22" s="420"/>
      <c r="K22" s="425"/>
      <c r="L22" s="420"/>
      <c r="M22" s="425"/>
      <c r="N22" s="420"/>
      <c r="O22" s="425"/>
      <c r="P22" s="420">
        <v>0</v>
      </c>
      <c r="Q22" s="425">
        <f t="shared" si="17"/>
        <v>0</v>
      </c>
      <c r="R22" s="420">
        <v>0</v>
      </c>
      <c r="S22" s="425">
        <f t="shared" si="18"/>
        <v>0</v>
      </c>
      <c r="T22" s="420"/>
      <c r="U22" s="425"/>
      <c r="V22" s="420"/>
      <c r="W22" s="425"/>
      <c r="AL22" s="779"/>
      <c r="AM22" s="779"/>
      <c r="AN22" s="779"/>
      <c r="AO22" s="779"/>
    </row>
    <row r="23" spans="1:48" ht="16.5" customHeight="1">
      <c r="A23" s="351" t="s">
        <v>142</v>
      </c>
      <c r="B23" s="460">
        <f t="shared" si="15"/>
        <v>0</v>
      </c>
      <c r="C23" s="425">
        <f t="shared" si="16"/>
        <v>0</v>
      </c>
      <c r="D23" s="420"/>
      <c r="E23" s="425"/>
      <c r="F23" s="420"/>
      <c r="G23" s="425"/>
      <c r="H23" s="420"/>
      <c r="I23" s="425"/>
      <c r="J23" s="420"/>
      <c r="K23" s="425"/>
      <c r="L23" s="420"/>
      <c r="M23" s="425"/>
      <c r="N23" s="420"/>
      <c r="O23" s="425"/>
      <c r="P23" s="420">
        <v>0</v>
      </c>
      <c r="Q23" s="425">
        <f t="shared" si="17"/>
        <v>0</v>
      </c>
      <c r="R23" s="420">
        <v>0</v>
      </c>
      <c r="S23" s="425">
        <f t="shared" si="18"/>
        <v>0</v>
      </c>
      <c r="T23" s="420"/>
      <c r="U23" s="425"/>
      <c r="V23" s="420"/>
      <c r="W23" s="425"/>
      <c r="AL23" s="779"/>
      <c r="AM23" s="779"/>
      <c r="AN23" s="779"/>
      <c r="AO23" s="779"/>
    </row>
    <row r="24" spans="1:48">
      <c r="A24" s="351" t="s">
        <v>144</v>
      </c>
      <c r="B24" s="460">
        <f t="shared" si="15"/>
        <v>0</v>
      </c>
      <c r="C24" s="425">
        <f t="shared" si="16"/>
        <v>0</v>
      </c>
      <c r="D24" s="420"/>
      <c r="E24" s="425"/>
      <c r="F24" s="420"/>
      <c r="G24" s="425"/>
      <c r="H24" s="420"/>
      <c r="I24" s="425"/>
      <c r="J24" s="420"/>
      <c r="K24" s="425"/>
      <c r="L24" s="420"/>
      <c r="M24" s="425"/>
      <c r="N24" s="420"/>
      <c r="O24" s="425"/>
      <c r="P24" s="420">
        <v>0</v>
      </c>
      <c r="Q24" s="425">
        <f t="shared" si="17"/>
        <v>0</v>
      </c>
      <c r="R24" s="420">
        <v>0</v>
      </c>
      <c r="S24" s="425">
        <f t="shared" si="18"/>
        <v>0</v>
      </c>
      <c r="T24" s="420"/>
      <c r="U24" s="425"/>
      <c r="V24" s="420"/>
      <c r="W24" s="425"/>
      <c r="AL24" s="779"/>
      <c r="AM24" s="779"/>
      <c r="AN24" s="779"/>
      <c r="AO24" s="779"/>
    </row>
    <row r="25" spans="1:48" s="801" customFormat="1" ht="16.5" customHeight="1">
      <c r="A25" s="351" t="s">
        <v>146</v>
      </c>
      <c r="B25" s="460">
        <f t="shared" si="15"/>
        <v>0</v>
      </c>
      <c r="C25" s="425">
        <f t="shared" si="16"/>
        <v>0</v>
      </c>
      <c r="D25" s="420"/>
      <c r="E25" s="425"/>
      <c r="F25" s="420"/>
      <c r="G25" s="425"/>
      <c r="H25" s="420"/>
      <c r="I25" s="425"/>
      <c r="J25" s="420"/>
      <c r="K25" s="425"/>
      <c r="L25" s="420"/>
      <c r="M25" s="425"/>
      <c r="N25" s="420"/>
      <c r="O25" s="425"/>
      <c r="P25" s="420">
        <v>0</v>
      </c>
      <c r="Q25" s="425">
        <f t="shared" si="17"/>
        <v>0</v>
      </c>
      <c r="R25" s="420">
        <v>0</v>
      </c>
      <c r="S25" s="425">
        <f t="shared" si="18"/>
        <v>0</v>
      </c>
      <c r="T25" s="420"/>
      <c r="U25" s="425"/>
      <c r="V25" s="420"/>
      <c r="W25" s="425"/>
      <c r="X25" s="800"/>
      <c r="Y25" s="800"/>
      <c r="Z25" s="800"/>
      <c r="AA25" s="800"/>
      <c r="AB25" s="800"/>
      <c r="AC25" s="800"/>
      <c r="AD25" s="800"/>
      <c r="AE25" s="800"/>
      <c r="AF25" s="800"/>
      <c r="AG25" s="800"/>
      <c r="AH25" s="800"/>
      <c r="AI25" s="800"/>
      <c r="AJ25" s="800"/>
      <c r="AK25" s="800"/>
      <c r="AL25" s="800"/>
      <c r="AM25" s="800"/>
      <c r="AN25" s="800"/>
      <c r="AO25" s="800"/>
    </row>
    <row r="26" spans="1:48" s="801" customFormat="1" ht="16.5" customHeight="1">
      <c r="A26" s="351" t="s">
        <v>148</v>
      </c>
      <c r="B26" s="460">
        <f t="shared" si="15"/>
        <v>0</v>
      </c>
      <c r="C26" s="425">
        <f t="shared" si="16"/>
        <v>0</v>
      </c>
      <c r="D26" s="420"/>
      <c r="E26" s="425"/>
      <c r="F26" s="420"/>
      <c r="G26" s="425"/>
      <c r="H26" s="420"/>
      <c r="I26" s="425"/>
      <c r="J26" s="420"/>
      <c r="K26" s="425"/>
      <c r="L26" s="420"/>
      <c r="M26" s="425"/>
      <c r="N26" s="420"/>
      <c r="O26" s="425"/>
      <c r="P26" s="420">
        <v>0</v>
      </c>
      <c r="Q26" s="425">
        <f t="shared" si="17"/>
        <v>0</v>
      </c>
      <c r="R26" s="420">
        <v>0</v>
      </c>
      <c r="S26" s="425">
        <f t="shared" si="18"/>
        <v>0</v>
      </c>
      <c r="T26" s="420"/>
      <c r="U26" s="425"/>
      <c r="V26" s="420"/>
      <c r="W26" s="425"/>
      <c r="X26" s="800"/>
      <c r="Y26" s="800"/>
      <c r="Z26" s="800"/>
      <c r="AA26" s="800"/>
      <c r="AB26" s="800"/>
      <c r="AC26" s="800"/>
      <c r="AD26" s="800"/>
      <c r="AE26" s="800"/>
      <c r="AF26" s="800"/>
      <c r="AG26" s="800"/>
      <c r="AH26" s="800"/>
      <c r="AI26" s="800"/>
      <c r="AJ26" s="800"/>
      <c r="AK26" s="800"/>
      <c r="AL26" s="800"/>
      <c r="AM26" s="800"/>
      <c r="AN26" s="800"/>
      <c r="AO26" s="800"/>
    </row>
    <row r="27" spans="1:48" ht="13.5" thickBot="1">
      <c r="A27" s="351" t="s">
        <v>150</v>
      </c>
      <c r="B27" s="460">
        <f t="shared" si="15"/>
        <v>0</v>
      </c>
      <c r="C27" s="425">
        <f t="shared" si="16"/>
        <v>0</v>
      </c>
      <c r="D27" s="420"/>
      <c r="E27" s="425"/>
      <c r="F27" s="420"/>
      <c r="G27" s="425"/>
      <c r="H27" s="420"/>
      <c r="I27" s="425"/>
      <c r="J27" s="420"/>
      <c r="K27" s="425"/>
      <c r="L27" s="420"/>
      <c r="M27" s="425"/>
      <c r="N27" s="420"/>
      <c r="O27" s="425"/>
      <c r="P27" s="420">
        <v>0</v>
      </c>
      <c r="Q27" s="425">
        <f t="shared" si="17"/>
        <v>0</v>
      </c>
      <c r="R27" s="420">
        <v>0</v>
      </c>
      <c r="S27" s="425">
        <f t="shared" si="18"/>
        <v>0</v>
      </c>
      <c r="T27" s="420"/>
      <c r="U27" s="425"/>
      <c r="V27" s="420"/>
      <c r="W27" s="425"/>
    </row>
    <row r="28" spans="1:48" ht="13.5" thickBot="1">
      <c r="A28" s="164" t="s">
        <v>152</v>
      </c>
      <c r="B28" s="458">
        <f>SUM(B15:B27)</f>
        <v>0</v>
      </c>
      <c r="C28" s="792">
        <f>SUM(C15:C27)</f>
        <v>0</v>
      </c>
      <c r="D28" s="793">
        <f>SUM(D15:D27)</f>
        <v>0</v>
      </c>
      <c r="E28" s="792">
        <f>SUM(E15:E27)</f>
        <v>0</v>
      </c>
      <c r="F28" s="793">
        <f>SUM(F15:F27)</f>
        <v>0</v>
      </c>
      <c r="G28" s="792">
        <v>0</v>
      </c>
      <c r="H28" s="793">
        <f>SUM(H15:H27)</f>
        <v>0</v>
      </c>
      <c r="I28" s="792">
        <v>0</v>
      </c>
      <c r="J28" s="793">
        <f>SUM(J15:J27)</f>
        <v>0</v>
      </c>
      <c r="K28" s="792">
        <v>0</v>
      </c>
      <c r="L28" s="793">
        <f>SUM(L15:L27)</f>
        <v>0</v>
      </c>
      <c r="M28" s="792">
        <v>0</v>
      </c>
      <c r="N28" s="793">
        <f t="shared" ref="N28:T28" si="19">SUM(N15:N27)</f>
        <v>0</v>
      </c>
      <c r="O28" s="792">
        <f t="shared" si="19"/>
        <v>0</v>
      </c>
      <c r="P28" s="793">
        <f>SUM(P15:P27)</f>
        <v>0</v>
      </c>
      <c r="Q28" s="426">
        <f t="shared" si="19"/>
        <v>0</v>
      </c>
      <c r="R28" s="793">
        <f>SUM(R15:R27)</f>
        <v>0</v>
      </c>
      <c r="S28" s="426">
        <f t="shared" si="19"/>
        <v>0</v>
      </c>
      <c r="T28" s="793">
        <f t="shared" si="19"/>
        <v>0</v>
      </c>
      <c r="U28" s="426">
        <v>0</v>
      </c>
      <c r="V28" s="793">
        <f>SUM(V15:V27)</f>
        <v>0</v>
      </c>
      <c r="W28" s="426">
        <v>0</v>
      </c>
      <c r="AL28" s="779"/>
      <c r="AM28" s="779"/>
      <c r="AN28" s="779"/>
      <c r="AO28" s="779"/>
      <c r="AP28" s="779"/>
      <c r="AQ28" s="779"/>
      <c r="AR28" s="779"/>
      <c r="AS28" s="779"/>
      <c r="AT28" s="779"/>
      <c r="AU28" s="779"/>
      <c r="AV28" s="779"/>
    </row>
    <row r="29" spans="1:48" ht="13.5" thickBot="1">
      <c r="A29" s="164" t="s">
        <v>154</v>
      </c>
      <c r="B29" s="460">
        <f>D29+F29+H29+J29+L29+N29+P29+R29+T29+V29</f>
        <v>471</v>
      </c>
      <c r="C29" s="792">
        <f>B29/$B$30*100</f>
        <v>100</v>
      </c>
      <c r="D29" s="793">
        <v>0</v>
      </c>
      <c r="E29" s="792">
        <v>0</v>
      </c>
      <c r="F29" s="793">
        <v>0</v>
      </c>
      <c r="G29" s="792">
        <v>0</v>
      </c>
      <c r="H29" s="793">
        <v>0</v>
      </c>
      <c r="I29" s="792">
        <v>0</v>
      </c>
      <c r="J29" s="793">
        <v>0</v>
      </c>
      <c r="K29" s="792">
        <v>0</v>
      </c>
      <c r="L29" s="793">
        <v>0</v>
      </c>
      <c r="M29" s="792">
        <v>0</v>
      </c>
      <c r="N29" s="793">
        <v>0</v>
      </c>
      <c r="O29" s="792">
        <v>0</v>
      </c>
      <c r="P29" s="793">
        <v>228.8</v>
      </c>
      <c r="Q29" s="426">
        <f>P29/$P$30*100</f>
        <v>100</v>
      </c>
      <c r="R29" s="793">
        <v>242.2</v>
      </c>
      <c r="S29" s="426">
        <f>R29/$R$30*100</f>
        <v>100</v>
      </c>
      <c r="T29" s="422">
        <v>0</v>
      </c>
      <c r="U29" s="426">
        <f>T29/$R$30*100</f>
        <v>0</v>
      </c>
      <c r="V29" s="422">
        <v>0</v>
      </c>
      <c r="W29" s="426">
        <f>V29/$R$30*100</f>
        <v>0</v>
      </c>
      <c r="AL29" s="779"/>
      <c r="AM29" s="779"/>
      <c r="AN29" s="779"/>
      <c r="AO29" s="779"/>
      <c r="AP29" s="779"/>
      <c r="AQ29" s="779"/>
      <c r="AR29" s="779"/>
      <c r="AS29" s="779"/>
      <c r="AT29" s="779"/>
      <c r="AU29" s="779"/>
      <c r="AV29" s="779"/>
    </row>
    <row r="30" spans="1:48" ht="13.5" thickBot="1">
      <c r="A30" s="164" t="s">
        <v>156</v>
      </c>
      <c r="B30" s="458">
        <f t="shared" ref="B30:S30" si="20">SUM(B28:B29)</f>
        <v>471</v>
      </c>
      <c r="C30" s="792">
        <f t="shared" si="20"/>
        <v>100</v>
      </c>
      <c r="D30" s="793">
        <f t="shared" si="20"/>
        <v>0</v>
      </c>
      <c r="E30" s="792">
        <v>0</v>
      </c>
      <c r="F30" s="793">
        <f t="shared" si="20"/>
        <v>0</v>
      </c>
      <c r="G30" s="792">
        <f t="shared" si="20"/>
        <v>0</v>
      </c>
      <c r="H30" s="793">
        <f t="shared" si="20"/>
        <v>0</v>
      </c>
      <c r="I30" s="792">
        <f t="shared" si="20"/>
        <v>0</v>
      </c>
      <c r="J30" s="793">
        <f t="shared" si="20"/>
        <v>0</v>
      </c>
      <c r="K30" s="792">
        <f t="shared" si="20"/>
        <v>0</v>
      </c>
      <c r="L30" s="793">
        <f t="shared" si="20"/>
        <v>0</v>
      </c>
      <c r="M30" s="792">
        <f t="shared" si="20"/>
        <v>0</v>
      </c>
      <c r="N30" s="793">
        <f t="shared" si="20"/>
        <v>0</v>
      </c>
      <c r="O30" s="792">
        <f t="shared" si="20"/>
        <v>0</v>
      </c>
      <c r="P30" s="793">
        <f>SUM(P28:P29)</f>
        <v>228.8</v>
      </c>
      <c r="Q30" s="426">
        <f t="shared" si="20"/>
        <v>100</v>
      </c>
      <c r="R30" s="793">
        <f>SUM(R28:R29)</f>
        <v>242.2</v>
      </c>
      <c r="S30" s="426">
        <f t="shared" si="20"/>
        <v>100</v>
      </c>
      <c r="T30" s="422">
        <f>SUM(T28:T29)</f>
        <v>0</v>
      </c>
      <c r="U30" s="426">
        <f>SUM(U28:U29)</f>
        <v>0</v>
      </c>
      <c r="V30" s="422">
        <f>SUM(V28:V29)</f>
        <v>0</v>
      </c>
      <c r="W30" s="426">
        <f>SUM(W28:W29)</f>
        <v>0</v>
      </c>
      <c r="AL30" s="779"/>
      <c r="AM30" s="779"/>
      <c r="AN30" s="779"/>
      <c r="AO30" s="779"/>
      <c r="AP30" s="779"/>
      <c r="AQ30" s="779"/>
      <c r="AR30" s="779"/>
      <c r="AS30" s="779"/>
      <c r="AT30" s="779"/>
      <c r="AU30" s="779"/>
      <c r="AV30" s="779"/>
    </row>
    <row r="31" spans="1:48" ht="13.5" thickBot="1">
      <c r="D31" s="794"/>
      <c r="E31" s="795"/>
      <c r="F31" s="794"/>
      <c r="G31" s="795"/>
      <c r="H31" s="794"/>
      <c r="I31" s="795"/>
      <c r="J31" s="794"/>
      <c r="K31" s="795"/>
      <c r="L31" s="794"/>
      <c r="M31" s="795"/>
      <c r="N31" s="794"/>
      <c r="O31" s="795"/>
      <c r="P31" s="421"/>
      <c r="Q31" s="470"/>
      <c r="R31" s="421"/>
      <c r="S31" s="470"/>
      <c r="T31" s="421"/>
      <c r="U31" s="470"/>
      <c r="V31" s="421"/>
      <c r="W31" s="470"/>
      <c r="AL31" s="779"/>
      <c r="AM31" s="779"/>
      <c r="AN31" s="779"/>
      <c r="AO31" s="779"/>
      <c r="AP31" s="779"/>
      <c r="AQ31" s="779"/>
      <c r="AR31" s="779"/>
      <c r="AS31" s="779"/>
      <c r="AT31" s="779"/>
      <c r="AU31" s="779"/>
      <c r="AV31" s="779"/>
    </row>
    <row r="32" spans="1:48">
      <c r="A32" s="796" t="s">
        <v>181</v>
      </c>
      <c r="B32" s="982">
        <f>D32+F32+H32+J32+L32+N32+P32+R32+T32+V32</f>
        <v>9157</v>
      </c>
      <c r="C32" s="797"/>
      <c r="D32" s="798">
        <f>'FOF5'!C39</f>
        <v>560</v>
      </c>
      <c r="E32" s="799"/>
      <c r="F32" s="798">
        <f>'FOF5'!L39</f>
        <v>241</v>
      </c>
      <c r="G32" s="799"/>
      <c r="H32" s="798">
        <f>'FOF5'!AA39</f>
        <v>125</v>
      </c>
      <c r="I32" s="799"/>
      <c r="J32" s="798">
        <f>'FOF4'!X79</f>
        <v>141</v>
      </c>
      <c r="K32" s="799"/>
      <c r="L32" s="798">
        <f>'FOF5'!O39</f>
        <v>93</v>
      </c>
      <c r="M32" s="799"/>
      <c r="N32" s="798">
        <f>'FOF5'!R39</f>
        <v>180</v>
      </c>
      <c r="O32" s="799"/>
      <c r="P32" s="423">
        <v>2921</v>
      </c>
      <c r="Q32" s="453"/>
      <c r="R32" s="423">
        <v>4782</v>
      </c>
      <c r="S32" s="453"/>
      <c r="T32" s="423">
        <f>'FOF6'!AA39</f>
        <v>114</v>
      </c>
      <c r="U32" s="453"/>
      <c r="V32" s="423">
        <f>'FOF6'!C79</f>
        <v>0</v>
      </c>
      <c r="W32" s="453"/>
      <c r="AL32" s="779"/>
      <c r="AM32" s="779"/>
      <c r="AN32" s="779"/>
      <c r="AO32" s="779"/>
      <c r="AP32" s="779"/>
      <c r="AQ32" s="779"/>
      <c r="AR32" s="779"/>
      <c r="AS32" s="779"/>
      <c r="AT32" s="779"/>
      <c r="AU32" s="779"/>
      <c r="AV32" s="779"/>
    </row>
    <row r="33" spans="1:50" ht="16.5" customHeight="1" thickBot="1">
      <c r="A33" s="802" t="s">
        <v>182</v>
      </c>
      <c r="B33" s="802">
        <f>B13/B32*1000000</f>
        <v>70832.915802118587</v>
      </c>
      <c r="C33" s="803"/>
      <c r="D33" s="804">
        <f>D13/D32*1000000</f>
        <v>51071.428571428565</v>
      </c>
      <c r="E33" s="805"/>
      <c r="F33" s="804">
        <f>F13/F32*1000000</f>
        <v>44398.340248962653</v>
      </c>
      <c r="G33" s="805"/>
      <c r="H33" s="804">
        <f>H13/H32*1000000</f>
        <v>30400</v>
      </c>
      <c r="I33" s="805"/>
      <c r="J33" s="424">
        <f>J13/J32*1000000</f>
        <v>48226.950354609929</v>
      </c>
      <c r="K33" s="456"/>
      <c r="L33" s="424">
        <f>L13/L32*1000000</f>
        <v>16129.032258064515</v>
      </c>
      <c r="M33" s="456"/>
      <c r="N33" s="424">
        <f>N13/N32*1000000</f>
        <v>27777.777777777777</v>
      </c>
      <c r="O33" s="456"/>
      <c r="P33" s="424">
        <f>P13/P32*1000000</f>
        <v>81923.998630605958</v>
      </c>
      <c r="Q33" s="456"/>
      <c r="R33" s="424">
        <f>R13/R32*1000000</f>
        <v>50752.823086574652</v>
      </c>
      <c r="S33" s="456"/>
      <c r="T33" s="424">
        <f>T13/T32*1000000</f>
        <v>966815.78947368416</v>
      </c>
      <c r="U33" s="456"/>
      <c r="V33" s="424" t="e">
        <f>V13/V32*1000000</f>
        <v>#DIV/0!</v>
      </c>
      <c r="W33" s="456"/>
      <c r="AL33" s="779"/>
      <c r="AM33" s="779"/>
      <c r="AN33" s="779"/>
      <c r="AO33" s="779"/>
      <c r="AP33" s="779"/>
      <c r="AQ33" s="779"/>
      <c r="AR33" s="779"/>
      <c r="AS33" s="779"/>
      <c r="AT33" s="779"/>
      <c r="AU33" s="779"/>
      <c r="AV33" s="779"/>
    </row>
    <row r="34" spans="1:50">
      <c r="AL34" s="779"/>
      <c r="AM34" s="779"/>
      <c r="AN34" s="779"/>
      <c r="AO34" s="779"/>
      <c r="AP34" s="779"/>
      <c r="AQ34" s="779"/>
      <c r="AR34" s="779"/>
      <c r="AS34" s="779"/>
      <c r="AT34" s="779"/>
      <c r="AU34" s="779"/>
      <c r="AV34" s="779"/>
    </row>
    <row r="35" spans="1:50" ht="12.75" customHeight="1">
      <c r="C35" s="778" t="s">
        <v>2</v>
      </c>
      <c r="X35" s="781"/>
      <c r="Y35" s="781"/>
      <c r="Z35" s="781"/>
      <c r="AA35" s="781"/>
      <c r="AB35" s="781"/>
      <c r="AC35" s="781"/>
      <c r="AD35" s="781"/>
      <c r="AE35" s="781"/>
      <c r="AF35" s="781"/>
      <c r="AG35" s="781"/>
      <c r="AH35" s="781"/>
      <c r="AI35" s="781"/>
      <c r="AJ35" s="781"/>
      <c r="AL35" s="779"/>
      <c r="AM35" s="779"/>
      <c r="AN35" s="779"/>
      <c r="AO35" s="779"/>
      <c r="AP35" s="779"/>
      <c r="AQ35" s="779"/>
      <c r="AR35" s="779"/>
      <c r="AS35" s="779"/>
      <c r="AT35" s="779"/>
      <c r="AU35" s="779"/>
      <c r="AV35" s="779"/>
    </row>
    <row r="36" spans="1:50">
      <c r="A36" s="141" t="s">
        <v>310</v>
      </c>
      <c r="B36" s="434" t="s">
        <v>78</v>
      </c>
      <c r="C36" s="780"/>
      <c r="D36" s="434" t="s">
        <v>471</v>
      </c>
      <c r="E36" s="780"/>
      <c r="F36" s="434" t="s">
        <v>484</v>
      </c>
      <c r="G36" s="780"/>
      <c r="H36" s="782"/>
      <c r="I36" s="779"/>
      <c r="J36" s="782"/>
      <c r="K36" s="779"/>
      <c r="L36" s="338"/>
      <c r="M36" s="338"/>
      <c r="N36" s="338"/>
      <c r="O36" s="338"/>
      <c r="P36" s="338"/>
      <c r="Q36" s="338"/>
      <c r="R36" s="338"/>
      <c r="S36" s="338"/>
      <c r="T36" s="338"/>
      <c r="U36" s="338"/>
      <c r="W36" s="510"/>
      <c r="Y36" s="510"/>
      <c r="Z36" s="781"/>
      <c r="AA36" s="781"/>
      <c r="AB36" s="781"/>
      <c r="AC36" s="781"/>
      <c r="AD36" s="781"/>
      <c r="AE36" s="781"/>
      <c r="AF36" s="781"/>
      <c r="AG36" s="781"/>
      <c r="AH36" s="781"/>
      <c r="AI36" s="781"/>
      <c r="AJ36" s="781"/>
      <c r="AK36" s="781"/>
      <c r="AL36" s="781"/>
      <c r="AM36" s="779"/>
      <c r="AN36" s="779"/>
      <c r="AO36" s="779"/>
      <c r="AP36" s="779"/>
      <c r="AQ36" s="779"/>
      <c r="AR36" s="779"/>
      <c r="AS36" s="779"/>
      <c r="AT36" s="779"/>
      <c r="AU36" s="779"/>
      <c r="AV36" s="779"/>
      <c r="AW36" s="779"/>
      <c r="AX36" s="779"/>
    </row>
    <row r="37" spans="1:50">
      <c r="A37" s="141"/>
      <c r="B37" s="783"/>
      <c r="C37" s="784"/>
      <c r="D37" s="783" t="s">
        <v>1613</v>
      </c>
      <c r="E37" s="784"/>
      <c r="F37" s="783" t="s">
        <v>1614</v>
      </c>
      <c r="G37" s="784"/>
      <c r="H37" s="779"/>
      <c r="I37" s="779"/>
      <c r="J37" s="779"/>
      <c r="K37" s="779"/>
      <c r="L37" s="1036"/>
      <c r="M37" s="1036"/>
      <c r="N37" s="520"/>
      <c r="O37" s="1036"/>
      <c r="P37" s="520"/>
      <c r="Q37" s="587"/>
      <c r="R37" s="520"/>
      <c r="S37" s="1036"/>
      <c r="T37" s="519"/>
      <c r="U37" s="338"/>
      <c r="W37" s="782"/>
      <c r="Z37" s="781"/>
      <c r="AA37" s="781"/>
      <c r="AB37" s="781"/>
      <c r="AC37" s="781"/>
      <c r="AD37" s="781"/>
      <c r="AE37" s="781"/>
      <c r="AF37" s="781"/>
      <c r="AG37" s="781"/>
      <c r="AH37" s="781"/>
      <c r="AI37" s="781"/>
      <c r="AJ37" s="781"/>
      <c r="AK37" s="781"/>
      <c r="AL37" s="781"/>
      <c r="AM37" s="779"/>
      <c r="AN37" s="779"/>
      <c r="AO37" s="779"/>
      <c r="AP37" s="779"/>
      <c r="AQ37" s="779"/>
      <c r="AR37" s="779"/>
      <c r="AS37" s="779"/>
      <c r="AT37" s="779"/>
      <c r="AU37" s="779"/>
      <c r="AV37" s="779"/>
      <c r="AW37" s="779"/>
      <c r="AX37" s="779"/>
    </row>
    <row r="38" spans="1:50">
      <c r="A38" s="172"/>
      <c r="B38" s="785" t="s">
        <v>116</v>
      </c>
      <c r="C38" s="786" t="s">
        <v>22</v>
      </c>
      <c r="D38" s="787" t="s">
        <v>116</v>
      </c>
      <c r="E38" s="786" t="s">
        <v>22</v>
      </c>
      <c r="F38" s="787" t="s">
        <v>116</v>
      </c>
      <c r="G38" s="786" t="s">
        <v>22</v>
      </c>
      <c r="H38" s="781"/>
      <c r="I38" s="781"/>
      <c r="J38" s="781"/>
      <c r="K38" s="781"/>
      <c r="L38" s="1036"/>
      <c r="M38" s="1036"/>
      <c r="N38" s="520"/>
      <c r="O38" s="1036"/>
      <c r="P38" s="1036"/>
      <c r="Q38" s="587"/>
      <c r="R38" s="520"/>
      <c r="S38" s="1036"/>
      <c r="T38" s="519"/>
      <c r="U38" s="338"/>
      <c r="V38" s="781"/>
      <c r="W38" s="781"/>
      <c r="X38" s="781"/>
      <c r="Y38" s="781"/>
      <c r="Z38" s="781"/>
      <c r="AA38" s="781"/>
      <c r="AB38" s="781"/>
      <c r="AC38" s="781"/>
      <c r="AD38" s="781"/>
      <c r="AE38" s="781"/>
      <c r="AF38" s="781"/>
      <c r="AG38" s="781"/>
      <c r="AH38" s="781"/>
      <c r="AI38" s="781"/>
      <c r="AJ38" s="781"/>
      <c r="AK38" s="781"/>
      <c r="AL38" s="781"/>
      <c r="AM38" s="779"/>
      <c r="AN38" s="779"/>
      <c r="AO38" s="779"/>
      <c r="AP38" s="779"/>
      <c r="AQ38" s="779"/>
      <c r="AR38" s="779"/>
      <c r="AS38" s="779"/>
      <c r="AT38" s="779"/>
      <c r="AU38" s="779"/>
      <c r="AV38" s="779"/>
      <c r="AW38" s="779"/>
      <c r="AX38" s="779"/>
    </row>
    <row r="39" spans="1:50">
      <c r="B39" s="806"/>
      <c r="C39" s="788"/>
      <c r="E39" s="788"/>
      <c r="G39" s="788"/>
      <c r="H39" s="779"/>
      <c r="I39" s="779"/>
      <c r="J39" s="779"/>
      <c r="K39" s="779"/>
      <c r="L39" s="419"/>
      <c r="M39" s="419"/>
      <c r="N39" s="419"/>
      <c r="O39" s="419"/>
      <c r="P39" s="419"/>
      <c r="Q39" s="777"/>
      <c r="R39" s="419"/>
      <c r="S39" s="419"/>
      <c r="T39" s="419"/>
      <c r="U39" s="419"/>
      <c r="Z39" s="781"/>
      <c r="AA39" s="781"/>
      <c r="AB39" s="781"/>
      <c r="AC39" s="781"/>
      <c r="AD39" s="781"/>
      <c r="AE39" s="781"/>
      <c r="AF39" s="781"/>
      <c r="AG39" s="781"/>
      <c r="AH39" s="781"/>
      <c r="AI39" s="781"/>
      <c r="AJ39" s="781"/>
      <c r="AK39" s="781"/>
      <c r="AL39" s="781"/>
      <c r="AM39" s="779"/>
      <c r="AN39" s="779"/>
      <c r="AO39" s="779"/>
      <c r="AP39" s="779"/>
      <c r="AQ39" s="779"/>
      <c r="AR39" s="779"/>
      <c r="AS39" s="779"/>
      <c r="AT39" s="779"/>
      <c r="AU39" s="779"/>
      <c r="AV39" s="779"/>
      <c r="AW39" s="779"/>
      <c r="AX39" s="779"/>
    </row>
    <row r="40" spans="1:50">
      <c r="A40" s="141" t="s">
        <v>204</v>
      </c>
      <c r="B40" s="460">
        <f t="shared" ref="B40:B45" si="21">D40+F40</f>
        <v>0</v>
      </c>
      <c r="C40" s="789">
        <f t="shared" ref="C40:C45" si="22">B40/$B$46*100</f>
        <v>0</v>
      </c>
      <c r="D40" s="460">
        <v>0</v>
      </c>
      <c r="E40" s="789">
        <v>0</v>
      </c>
      <c r="F40" s="460">
        <v>0</v>
      </c>
      <c r="G40" s="789">
        <f t="shared" ref="G40:G45" si="23">F40/$F$46*100</f>
        <v>0</v>
      </c>
      <c r="H40" s="915"/>
      <c r="I40" s="916"/>
      <c r="J40" s="915"/>
      <c r="K40" s="916"/>
      <c r="L40" s="338"/>
      <c r="M40" s="338"/>
      <c r="N40" s="338"/>
      <c r="O40" s="338"/>
      <c r="P40" s="420"/>
      <c r="Q40" s="1032"/>
      <c r="R40" s="338"/>
      <c r="S40" s="338"/>
      <c r="T40" s="338"/>
      <c r="U40" s="338"/>
      <c r="Z40" s="781"/>
      <c r="AA40" s="781"/>
      <c r="AB40" s="781"/>
      <c r="AC40" s="781"/>
      <c r="AD40" s="781"/>
      <c r="AE40" s="781"/>
      <c r="AF40" s="781"/>
      <c r="AG40" s="781"/>
      <c r="AH40" s="781"/>
      <c r="AI40" s="781"/>
      <c r="AJ40" s="781"/>
      <c r="AK40" s="781"/>
      <c r="AL40" s="781"/>
      <c r="AM40" s="779"/>
      <c r="AN40" s="779"/>
      <c r="AO40" s="779"/>
      <c r="AP40" s="779"/>
      <c r="AQ40" s="779"/>
      <c r="AR40" s="779"/>
      <c r="AS40" s="779"/>
      <c r="AT40" s="779"/>
      <c r="AU40" s="779"/>
      <c r="AV40" s="779"/>
      <c r="AW40" s="779"/>
      <c r="AX40" s="779"/>
    </row>
    <row r="41" spans="1:50" ht="16.5" customHeight="1">
      <c r="A41" s="317" t="s">
        <v>205</v>
      </c>
      <c r="B41" s="460">
        <f t="shared" si="21"/>
        <v>0.38</v>
      </c>
      <c r="C41" s="789">
        <f t="shared" si="22"/>
        <v>2.0596205962059622</v>
      </c>
      <c r="D41" s="460">
        <f>'FOF4'!L8</f>
        <v>0.18</v>
      </c>
      <c r="E41" s="789">
        <v>0</v>
      </c>
      <c r="F41" s="460">
        <f>'FOF5'!C48</f>
        <v>0.2</v>
      </c>
      <c r="G41" s="789">
        <f t="shared" si="23"/>
        <v>8.3333333333333321</v>
      </c>
      <c r="H41" s="915"/>
      <c r="I41" s="916"/>
      <c r="J41" s="915"/>
      <c r="K41" s="916"/>
      <c r="L41" s="338"/>
      <c r="M41" s="587"/>
      <c r="N41" s="338"/>
      <c r="O41" s="587"/>
      <c r="P41" s="338"/>
      <c r="Q41" s="587"/>
      <c r="R41" s="338"/>
      <c r="S41" s="587"/>
      <c r="T41" s="338"/>
      <c r="U41" s="338"/>
      <c r="AL41" s="779"/>
      <c r="AM41" s="779"/>
      <c r="AN41" s="779"/>
      <c r="AO41" s="779"/>
      <c r="AP41" s="779"/>
      <c r="AQ41" s="779"/>
      <c r="AR41" s="779"/>
      <c r="AS41" s="779"/>
      <c r="AT41" s="779"/>
      <c r="AU41" s="779"/>
      <c r="AV41" s="779"/>
      <c r="AW41" s="779"/>
      <c r="AX41" s="779"/>
    </row>
    <row r="42" spans="1:50" ht="16.5" customHeight="1">
      <c r="A42" s="324" t="s">
        <v>314</v>
      </c>
      <c r="B42" s="460">
        <f t="shared" si="21"/>
        <v>0</v>
      </c>
      <c r="C42" s="789">
        <f t="shared" si="22"/>
        <v>0</v>
      </c>
      <c r="D42" s="460">
        <f>'FOF4'!L9</f>
        <v>0</v>
      </c>
      <c r="E42" s="789">
        <v>0</v>
      </c>
      <c r="F42" s="460">
        <f>'FOF5'!C49</f>
        <v>0</v>
      </c>
      <c r="G42" s="789">
        <f t="shared" si="23"/>
        <v>0</v>
      </c>
      <c r="H42" s="915"/>
      <c r="I42" s="916"/>
      <c r="J42" s="915"/>
      <c r="K42" s="916"/>
      <c r="L42" s="338"/>
      <c r="M42" s="587"/>
      <c r="N42" s="338"/>
      <c r="O42" s="587"/>
      <c r="P42" s="338"/>
      <c r="Q42" s="587"/>
      <c r="R42" s="338"/>
      <c r="S42" s="587"/>
      <c r="T42" s="338"/>
      <c r="U42" s="338"/>
      <c r="AL42" s="779"/>
      <c r="AM42" s="779"/>
      <c r="AN42" s="779"/>
      <c r="AO42" s="779"/>
      <c r="AP42" s="779"/>
      <c r="AQ42" s="779"/>
      <c r="AR42" s="779"/>
      <c r="AS42" s="779"/>
      <c r="AT42" s="779"/>
      <c r="AU42" s="779"/>
      <c r="AV42" s="779"/>
      <c r="AW42" s="779"/>
      <c r="AX42" s="779"/>
    </row>
    <row r="43" spans="1:50" ht="16.5" customHeight="1">
      <c r="A43" s="324" t="s">
        <v>315</v>
      </c>
      <c r="B43" s="460">
        <f t="shared" si="21"/>
        <v>0</v>
      </c>
      <c r="C43" s="789">
        <f t="shared" si="22"/>
        <v>0</v>
      </c>
      <c r="D43" s="460">
        <f>'FOF4'!L10</f>
        <v>0</v>
      </c>
      <c r="E43" s="789">
        <v>0</v>
      </c>
      <c r="F43" s="460">
        <f>'FOF5'!C50</f>
        <v>0</v>
      </c>
      <c r="G43" s="789">
        <f t="shared" si="23"/>
        <v>0</v>
      </c>
      <c r="H43" s="915"/>
      <c r="I43" s="916"/>
      <c r="J43" s="915"/>
      <c r="K43" s="916"/>
      <c r="L43" s="338"/>
      <c r="M43" s="587"/>
      <c r="N43" s="338"/>
      <c r="O43" s="587"/>
      <c r="P43" s="338"/>
      <c r="Q43" s="587"/>
      <c r="R43" s="338"/>
      <c r="S43" s="587"/>
      <c r="T43" s="338"/>
      <c r="U43" s="338"/>
      <c r="AL43" s="779"/>
      <c r="AM43" s="779"/>
      <c r="AN43" s="779"/>
      <c r="AO43" s="779"/>
      <c r="AP43" s="779"/>
      <c r="AQ43" s="779"/>
      <c r="AR43" s="779"/>
      <c r="AS43" s="779"/>
      <c r="AT43" s="779"/>
      <c r="AU43" s="779"/>
      <c r="AV43" s="779"/>
      <c r="AW43" s="779"/>
      <c r="AX43" s="779"/>
    </row>
    <row r="44" spans="1:50">
      <c r="A44" s="318" t="s">
        <v>316</v>
      </c>
      <c r="B44" s="460">
        <f t="shared" si="21"/>
        <v>18.07</v>
      </c>
      <c r="C44" s="789">
        <f t="shared" si="22"/>
        <v>97.94037940379404</v>
      </c>
      <c r="D44" s="460">
        <f>'FOF4'!L11</f>
        <v>15.87</v>
      </c>
      <c r="E44" s="789">
        <v>0</v>
      </c>
      <c r="F44" s="460">
        <f>'FOF5'!C51</f>
        <v>2.2000000000000002</v>
      </c>
      <c r="G44" s="789">
        <f t="shared" si="23"/>
        <v>91.666666666666657</v>
      </c>
      <c r="H44" s="915"/>
      <c r="I44" s="916"/>
      <c r="J44" s="915"/>
      <c r="K44" s="916"/>
      <c r="L44" s="338"/>
      <c r="M44" s="587"/>
      <c r="N44" s="338"/>
      <c r="O44" s="587"/>
      <c r="P44" s="338"/>
      <c r="Q44" s="587"/>
      <c r="R44" s="338"/>
      <c r="S44" s="587"/>
      <c r="T44" s="338"/>
      <c r="U44" s="338"/>
      <c r="AL44" s="779"/>
      <c r="AM44" s="779"/>
      <c r="AN44" s="779"/>
      <c r="AO44" s="779"/>
      <c r="AP44" s="779"/>
      <c r="AQ44" s="779"/>
      <c r="AR44" s="779"/>
      <c r="AS44" s="779"/>
      <c r="AT44" s="779"/>
      <c r="AU44" s="779"/>
      <c r="AV44" s="779"/>
      <c r="AW44" s="779"/>
      <c r="AX44" s="779"/>
    </row>
    <row r="45" spans="1:50" s="801" customFormat="1" ht="16.5" customHeight="1" thickBot="1">
      <c r="A45" s="326" t="s">
        <v>315</v>
      </c>
      <c r="B45" s="460">
        <f t="shared" si="21"/>
        <v>0</v>
      </c>
      <c r="C45" s="789">
        <f t="shared" si="22"/>
        <v>0</v>
      </c>
      <c r="D45" s="460">
        <f>'FOF4'!L12</f>
        <v>0</v>
      </c>
      <c r="E45" s="789">
        <v>0</v>
      </c>
      <c r="F45" s="460">
        <f>'FOF5'!C52</f>
        <v>0</v>
      </c>
      <c r="G45" s="789">
        <f t="shared" si="23"/>
        <v>0</v>
      </c>
      <c r="H45" s="915"/>
      <c r="I45" s="916"/>
      <c r="J45" s="915"/>
      <c r="K45" s="916"/>
      <c r="L45" s="338"/>
      <c r="M45" s="587"/>
      <c r="N45" s="338"/>
      <c r="O45" s="587"/>
      <c r="P45" s="338"/>
      <c r="Q45" s="587"/>
      <c r="R45" s="338"/>
      <c r="S45" s="587"/>
      <c r="T45" s="338"/>
      <c r="U45" s="338"/>
      <c r="V45" s="779"/>
      <c r="W45" s="779"/>
      <c r="X45" s="779"/>
      <c r="Y45" s="779"/>
      <c r="Z45" s="800"/>
      <c r="AA45" s="800"/>
      <c r="AB45" s="800"/>
      <c r="AC45" s="800"/>
      <c r="AD45" s="800"/>
      <c r="AE45" s="800"/>
      <c r="AF45" s="800"/>
      <c r="AG45" s="800"/>
      <c r="AH45" s="800"/>
      <c r="AI45" s="800"/>
      <c r="AJ45" s="800"/>
      <c r="AK45" s="800"/>
      <c r="AL45" s="800"/>
      <c r="AM45" s="800"/>
      <c r="AN45" s="800"/>
      <c r="AO45" s="800"/>
      <c r="AP45" s="800"/>
      <c r="AQ45" s="800"/>
      <c r="AR45" s="800"/>
      <c r="AS45" s="800"/>
      <c r="AT45" s="800"/>
      <c r="AU45" s="800"/>
      <c r="AV45" s="800"/>
      <c r="AW45" s="800"/>
      <c r="AX45" s="800"/>
    </row>
    <row r="46" spans="1:50" s="801" customFormat="1" ht="16.5" customHeight="1" thickBot="1">
      <c r="A46" s="322" t="s">
        <v>123</v>
      </c>
      <c r="B46" s="459">
        <f t="shared" ref="B46:G46" si="24">SUM(B40:B45)</f>
        <v>18.45</v>
      </c>
      <c r="C46" s="462">
        <f t="shared" si="24"/>
        <v>100</v>
      </c>
      <c r="D46" s="459">
        <f t="shared" si="24"/>
        <v>16.05</v>
      </c>
      <c r="E46" s="462">
        <v>0</v>
      </c>
      <c r="F46" s="459">
        <f t="shared" si="24"/>
        <v>2.4000000000000004</v>
      </c>
      <c r="G46" s="462">
        <f t="shared" si="24"/>
        <v>99.999999999999986</v>
      </c>
      <c r="H46" s="915"/>
      <c r="I46" s="916"/>
      <c r="J46" s="915"/>
      <c r="K46" s="916"/>
      <c r="L46" s="338"/>
      <c r="M46" s="587"/>
      <c r="N46" s="338"/>
      <c r="O46" s="587"/>
      <c r="P46" s="338"/>
      <c r="Q46" s="587"/>
      <c r="R46" s="338"/>
      <c r="S46" s="587"/>
      <c r="T46" s="338"/>
      <c r="U46" s="338"/>
      <c r="V46" s="779"/>
      <c r="W46" s="779"/>
      <c r="X46" s="779"/>
      <c r="Y46" s="779"/>
      <c r="Z46" s="800"/>
      <c r="AA46" s="800"/>
      <c r="AB46" s="800"/>
      <c r="AC46" s="800"/>
      <c r="AD46" s="800"/>
      <c r="AE46" s="800"/>
      <c r="AF46" s="800"/>
      <c r="AG46" s="800"/>
      <c r="AH46" s="800"/>
      <c r="AI46" s="800"/>
      <c r="AJ46" s="800"/>
      <c r="AK46" s="800"/>
      <c r="AL46" s="800"/>
      <c r="AM46" s="800"/>
      <c r="AN46" s="800"/>
      <c r="AO46" s="800"/>
      <c r="AP46" s="800"/>
      <c r="AQ46" s="800"/>
      <c r="AR46" s="800"/>
      <c r="AS46" s="800"/>
      <c r="AT46" s="800"/>
      <c r="AU46" s="800"/>
      <c r="AV46" s="800"/>
      <c r="AW46" s="800"/>
      <c r="AX46" s="800"/>
    </row>
    <row r="47" spans="1:50">
      <c r="A47" s="323" t="s">
        <v>125</v>
      </c>
      <c r="B47" s="460"/>
      <c r="C47" s="789"/>
      <c r="D47" s="460"/>
      <c r="E47" s="789"/>
      <c r="F47" s="460"/>
      <c r="G47" s="789"/>
      <c r="H47" s="915"/>
      <c r="I47" s="916"/>
      <c r="J47" s="915"/>
      <c r="K47" s="916"/>
      <c r="L47" s="338"/>
      <c r="M47" s="587"/>
      <c r="N47" s="338"/>
      <c r="O47" s="587"/>
      <c r="P47" s="338"/>
      <c r="Q47" s="587"/>
      <c r="R47" s="338"/>
      <c r="S47" s="587"/>
      <c r="T47" s="338"/>
      <c r="U47" s="338"/>
      <c r="AL47" s="779"/>
      <c r="AM47" s="779"/>
      <c r="AN47" s="779"/>
      <c r="AO47" s="779"/>
      <c r="AP47" s="779"/>
      <c r="AQ47" s="779"/>
      <c r="AR47" s="779"/>
      <c r="AS47" s="779"/>
      <c r="AT47" s="779"/>
      <c r="AU47" s="779"/>
      <c r="AV47" s="779"/>
      <c r="AW47" s="779"/>
      <c r="AX47" s="779"/>
    </row>
    <row r="48" spans="1:50">
      <c r="A48" s="351" t="s">
        <v>127</v>
      </c>
      <c r="B48" s="460">
        <f t="shared" ref="B48:B54" si="25">F48+H48+J48+L48+N48+P48+R48+T48+V48+X48</f>
        <v>0</v>
      </c>
      <c r="C48" s="425">
        <f>B48/$B$30*100</f>
        <v>0</v>
      </c>
      <c r="D48" s="420"/>
      <c r="E48" s="425"/>
      <c r="F48" s="420"/>
      <c r="G48" s="425"/>
      <c r="H48" s="790"/>
      <c r="I48" s="1033"/>
      <c r="J48" s="790"/>
      <c r="K48" s="1033"/>
      <c r="L48" s="338"/>
      <c r="M48" s="587"/>
      <c r="N48" s="338"/>
      <c r="O48" s="587"/>
      <c r="P48" s="338"/>
      <c r="Q48" s="587"/>
      <c r="R48" s="338"/>
      <c r="S48" s="587"/>
      <c r="T48" s="338"/>
      <c r="U48" s="338"/>
      <c r="V48" s="781"/>
      <c r="W48" s="781"/>
      <c r="X48" s="781"/>
      <c r="Y48" s="781"/>
      <c r="AL48" s="779"/>
      <c r="AM48" s="779"/>
    </row>
    <row r="49" spans="1:39">
      <c r="A49" s="351" t="s">
        <v>129</v>
      </c>
      <c r="B49" s="460">
        <f t="shared" si="25"/>
        <v>0</v>
      </c>
      <c r="C49" s="425">
        <f t="shared" ref="C49:C60" si="26">B49/$B$30*100</f>
        <v>0</v>
      </c>
      <c r="D49" s="420"/>
      <c r="E49" s="425"/>
      <c r="F49" s="420"/>
      <c r="G49" s="425"/>
      <c r="H49" s="790"/>
      <c r="I49" s="1033"/>
      <c r="J49" s="790"/>
      <c r="K49" s="1033"/>
      <c r="L49" s="420"/>
      <c r="M49" s="1032"/>
      <c r="N49" s="420"/>
      <c r="O49" s="1032"/>
      <c r="P49" s="420"/>
      <c r="Q49" s="1032"/>
      <c r="R49" s="420"/>
      <c r="S49" s="1032"/>
      <c r="T49" s="419"/>
      <c r="U49" s="419"/>
      <c r="V49" s="781"/>
      <c r="W49" s="781"/>
      <c r="X49" s="781"/>
      <c r="Y49" s="781"/>
      <c r="AL49" s="779"/>
      <c r="AM49" s="779"/>
    </row>
    <row r="50" spans="1:39">
      <c r="A50" s="351" t="s">
        <v>130</v>
      </c>
      <c r="B50" s="460">
        <f t="shared" si="25"/>
        <v>0</v>
      </c>
      <c r="C50" s="425">
        <f t="shared" si="26"/>
        <v>0</v>
      </c>
      <c r="D50" s="420"/>
      <c r="E50" s="425"/>
      <c r="F50" s="420"/>
      <c r="G50" s="425"/>
      <c r="H50" s="790"/>
      <c r="I50" s="1033"/>
      <c r="J50" s="790"/>
      <c r="K50" s="1033"/>
      <c r="L50" s="420"/>
      <c r="M50" s="1032"/>
      <c r="N50" s="420"/>
      <c r="O50" s="1032"/>
      <c r="P50" s="420"/>
      <c r="Q50" s="1032"/>
      <c r="R50" s="420"/>
      <c r="S50" s="1032"/>
      <c r="T50" s="419"/>
      <c r="U50" s="419"/>
      <c r="V50" s="781"/>
      <c r="W50" s="781"/>
      <c r="X50" s="781"/>
      <c r="Y50" s="781"/>
      <c r="AL50" s="779"/>
      <c r="AM50" s="779"/>
    </row>
    <row r="51" spans="1:39">
      <c r="A51" s="351" t="s">
        <v>284</v>
      </c>
      <c r="B51" s="460">
        <f t="shared" si="25"/>
        <v>0</v>
      </c>
      <c r="C51" s="425">
        <f t="shared" si="26"/>
        <v>0</v>
      </c>
      <c r="D51" s="420"/>
      <c r="E51" s="425"/>
      <c r="F51" s="420"/>
      <c r="G51" s="425"/>
      <c r="H51" s="790"/>
      <c r="I51" s="1033"/>
      <c r="J51" s="790"/>
      <c r="K51" s="1033"/>
      <c r="L51" s="420"/>
      <c r="M51" s="1032"/>
      <c r="N51" s="420"/>
      <c r="O51" s="1032"/>
      <c r="P51" s="420"/>
      <c r="Q51" s="1032"/>
      <c r="R51" s="420"/>
      <c r="S51" s="1032"/>
      <c r="T51" s="419"/>
      <c r="U51" s="419"/>
      <c r="V51" s="781"/>
      <c r="W51" s="781"/>
      <c r="X51" s="781"/>
      <c r="Y51" s="781"/>
      <c r="AL51" s="779"/>
      <c r="AM51" s="779"/>
    </row>
    <row r="52" spans="1:39">
      <c r="A52" s="351" t="s">
        <v>285</v>
      </c>
      <c r="B52" s="460">
        <f t="shared" si="25"/>
        <v>0</v>
      </c>
      <c r="C52" s="425">
        <f t="shared" si="26"/>
        <v>0</v>
      </c>
      <c r="D52" s="420"/>
      <c r="E52" s="425"/>
      <c r="F52" s="420"/>
      <c r="G52" s="425"/>
      <c r="H52" s="790"/>
      <c r="I52" s="1033"/>
      <c r="J52" s="790"/>
      <c r="K52" s="1033"/>
      <c r="L52" s="420"/>
      <c r="M52" s="1032"/>
      <c r="N52" s="420"/>
      <c r="O52" s="1032"/>
      <c r="P52" s="420"/>
      <c r="Q52" s="1032"/>
      <c r="R52" s="420"/>
      <c r="S52" s="1032"/>
      <c r="T52" s="419"/>
      <c r="U52" s="419"/>
      <c r="V52" s="781"/>
      <c r="W52" s="781"/>
      <c r="X52" s="781"/>
      <c r="Y52" s="781"/>
      <c r="AL52" s="779"/>
      <c r="AM52" s="779"/>
    </row>
    <row r="53" spans="1:39">
      <c r="A53" s="351" t="s">
        <v>136</v>
      </c>
      <c r="B53" s="460">
        <f t="shared" si="25"/>
        <v>0</v>
      </c>
      <c r="C53" s="425">
        <f t="shared" si="26"/>
        <v>0</v>
      </c>
      <c r="D53" s="420"/>
      <c r="E53" s="425"/>
      <c r="F53" s="420"/>
      <c r="G53" s="425"/>
      <c r="H53" s="790"/>
      <c r="I53" s="1033"/>
      <c r="J53" s="790"/>
      <c r="K53" s="1033"/>
      <c r="L53" s="420"/>
      <c r="M53" s="1032"/>
      <c r="N53" s="420"/>
      <c r="O53" s="1032"/>
      <c r="P53" s="420"/>
      <c r="Q53" s="1032"/>
      <c r="R53" s="420"/>
      <c r="S53" s="1032"/>
      <c r="T53" s="419"/>
      <c r="U53" s="419"/>
      <c r="V53" s="781"/>
      <c r="W53" s="781"/>
      <c r="X53" s="781"/>
      <c r="Y53" s="781"/>
      <c r="AL53" s="779"/>
      <c r="AM53" s="779"/>
    </row>
    <row r="54" spans="1:39">
      <c r="A54" s="351" t="s">
        <v>138</v>
      </c>
      <c r="B54" s="460">
        <f t="shared" si="25"/>
        <v>0</v>
      </c>
      <c r="C54" s="425">
        <f t="shared" si="26"/>
        <v>0</v>
      </c>
      <c r="D54" s="420"/>
      <c r="E54" s="425"/>
      <c r="F54" s="420"/>
      <c r="G54" s="425"/>
      <c r="H54" s="790"/>
      <c r="I54" s="1033"/>
      <c r="J54" s="790"/>
      <c r="K54" s="1033"/>
      <c r="L54" s="420"/>
      <c r="M54" s="1032"/>
      <c r="N54" s="420"/>
      <c r="O54" s="1032"/>
      <c r="P54" s="420"/>
      <c r="Q54" s="1032"/>
      <c r="R54" s="420"/>
      <c r="S54" s="1032"/>
      <c r="T54" s="419"/>
      <c r="U54" s="419"/>
      <c r="AL54" s="779"/>
      <c r="AM54" s="779"/>
    </row>
    <row r="55" spans="1:39">
      <c r="A55" s="351" t="s">
        <v>140</v>
      </c>
      <c r="B55" s="460">
        <f t="shared" ref="B55:B60" si="27">F55+H55+J55+L55+N55+P55+R55+T55+V55+X55</f>
        <v>0</v>
      </c>
      <c r="C55" s="425">
        <f t="shared" si="26"/>
        <v>0</v>
      </c>
      <c r="D55" s="420"/>
      <c r="E55" s="425"/>
      <c r="F55" s="420"/>
      <c r="G55" s="425"/>
      <c r="H55" s="790"/>
      <c r="I55" s="1033"/>
      <c r="J55" s="790"/>
      <c r="K55" s="1033"/>
      <c r="L55" s="420"/>
      <c r="M55" s="1032"/>
      <c r="N55" s="420"/>
      <c r="O55" s="1032"/>
      <c r="P55" s="420"/>
      <c r="Q55" s="1032"/>
      <c r="R55" s="420"/>
      <c r="S55" s="1032"/>
      <c r="T55" s="338"/>
      <c r="U55" s="338"/>
      <c r="AL55" s="779"/>
      <c r="AM55" s="779"/>
    </row>
    <row r="56" spans="1:39">
      <c r="A56" s="351" t="s">
        <v>142</v>
      </c>
      <c r="B56" s="460">
        <f t="shared" si="27"/>
        <v>0</v>
      </c>
      <c r="C56" s="425">
        <f t="shared" si="26"/>
        <v>0</v>
      </c>
      <c r="D56" s="420"/>
      <c r="E56" s="425"/>
      <c r="F56" s="420"/>
      <c r="G56" s="425"/>
      <c r="H56" s="790"/>
      <c r="I56" s="1033"/>
      <c r="J56" s="790"/>
      <c r="K56" s="1033"/>
      <c r="L56" s="420"/>
      <c r="M56" s="1032"/>
      <c r="N56" s="420"/>
      <c r="O56" s="1032"/>
      <c r="P56" s="420"/>
      <c r="Q56" s="1032"/>
      <c r="R56" s="420"/>
      <c r="S56" s="1032"/>
      <c r="T56" s="338"/>
      <c r="U56" s="338"/>
      <c r="AL56" s="779"/>
      <c r="AM56" s="779"/>
    </row>
    <row r="57" spans="1:39">
      <c r="A57" s="351" t="s">
        <v>144</v>
      </c>
      <c r="B57" s="460">
        <f t="shared" si="27"/>
        <v>0</v>
      </c>
      <c r="C57" s="425">
        <f t="shared" si="26"/>
        <v>0</v>
      </c>
      <c r="D57" s="420"/>
      <c r="E57" s="425"/>
      <c r="F57" s="420"/>
      <c r="G57" s="425"/>
      <c r="H57" s="790"/>
      <c r="I57" s="1033"/>
      <c r="J57" s="790"/>
      <c r="K57" s="1033"/>
      <c r="L57" s="420"/>
      <c r="M57" s="1032"/>
      <c r="N57" s="420"/>
      <c r="O57" s="1032"/>
      <c r="P57" s="420"/>
      <c r="Q57" s="1032"/>
      <c r="R57" s="420"/>
      <c r="S57" s="1032"/>
      <c r="T57" s="338"/>
      <c r="U57" s="338"/>
      <c r="AL57" s="779"/>
      <c r="AM57" s="779"/>
    </row>
    <row r="58" spans="1:39">
      <c r="A58" s="351" t="s">
        <v>146</v>
      </c>
      <c r="B58" s="460">
        <f t="shared" si="27"/>
        <v>0</v>
      </c>
      <c r="C58" s="425">
        <f t="shared" si="26"/>
        <v>0</v>
      </c>
      <c r="D58" s="420"/>
      <c r="E58" s="425"/>
      <c r="F58" s="420"/>
      <c r="G58" s="425"/>
      <c r="H58" s="1034"/>
      <c r="I58" s="1034"/>
      <c r="J58" s="1034"/>
      <c r="K58" s="1034"/>
      <c r="L58" s="420"/>
      <c r="M58" s="1032"/>
      <c r="N58" s="420"/>
      <c r="O58" s="1032"/>
      <c r="P58" s="420"/>
      <c r="Q58" s="1032"/>
      <c r="R58" s="420"/>
      <c r="S58" s="1032"/>
      <c r="T58" s="338"/>
      <c r="U58" s="338"/>
      <c r="V58" s="800"/>
      <c r="W58" s="800"/>
      <c r="X58" s="800"/>
      <c r="Y58" s="800"/>
      <c r="AL58" s="779"/>
      <c r="AM58" s="779"/>
    </row>
    <row r="59" spans="1:39">
      <c r="A59" s="351" t="s">
        <v>148</v>
      </c>
      <c r="B59" s="460">
        <f t="shared" si="27"/>
        <v>0</v>
      </c>
      <c r="C59" s="425">
        <f t="shared" si="26"/>
        <v>0</v>
      </c>
      <c r="D59" s="420"/>
      <c r="E59" s="425"/>
      <c r="F59" s="420"/>
      <c r="G59" s="425"/>
      <c r="H59" s="1034"/>
      <c r="I59" s="1034"/>
      <c r="J59" s="1034"/>
      <c r="K59" s="1034"/>
      <c r="L59" s="1035"/>
      <c r="M59" s="1032"/>
      <c r="N59" s="1035"/>
      <c r="O59" s="1032"/>
      <c r="P59" s="1035"/>
      <c r="Q59" s="1032"/>
      <c r="R59" s="1035"/>
      <c r="S59" s="1032"/>
      <c r="T59" s="338"/>
      <c r="U59" s="338"/>
      <c r="V59" s="800"/>
      <c r="W59" s="800"/>
      <c r="X59" s="800"/>
      <c r="Y59" s="800"/>
      <c r="AL59" s="779"/>
      <c r="AM59" s="779"/>
    </row>
    <row r="60" spans="1:39" ht="13.5" thickBot="1">
      <c r="A60" s="351" t="s">
        <v>150</v>
      </c>
      <c r="B60" s="460">
        <f t="shared" si="27"/>
        <v>0</v>
      </c>
      <c r="C60" s="425">
        <f t="shared" si="26"/>
        <v>0</v>
      </c>
      <c r="D60" s="420"/>
      <c r="E60" s="425"/>
      <c r="F60" s="420"/>
      <c r="G60" s="425"/>
      <c r="H60" s="779"/>
      <c r="I60" s="779"/>
      <c r="J60" s="779"/>
      <c r="K60" s="779"/>
      <c r="L60" s="1035"/>
      <c r="M60" s="1032"/>
      <c r="N60" s="1035"/>
      <c r="O60" s="1032"/>
      <c r="P60" s="1035"/>
      <c r="Q60" s="1032"/>
      <c r="R60" s="1035"/>
      <c r="S60" s="1032"/>
      <c r="T60" s="338"/>
      <c r="U60" s="338"/>
      <c r="AL60" s="779"/>
      <c r="AM60" s="779"/>
    </row>
    <row r="61" spans="1:39" ht="13.5" thickBot="1">
      <c r="A61" s="164" t="s">
        <v>152</v>
      </c>
      <c r="B61" s="458">
        <f t="shared" ref="B61:G61" si="28">SUM(B48:B60)</f>
        <v>0</v>
      </c>
      <c r="C61" s="792">
        <f t="shared" si="28"/>
        <v>0</v>
      </c>
      <c r="D61" s="793">
        <f t="shared" si="28"/>
        <v>0</v>
      </c>
      <c r="E61" s="792">
        <f t="shared" si="28"/>
        <v>0</v>
      </c>
      <c r="F61" s="793">
        <f t="shared" si="28"/>
        <v>0</v>
      </c>
      <c r="G61" s="792">
        <f t="shared" si="28"/>
        <v>0</v>
      </c>
      <c r="J61" s="778"/>
      <c r="K61" s="778"/>
      <c r="T61" s="337"/>
      <c r="U61" s="337"/>
      <c r="AL61" s="779"/>
      <c r="AM61" s="779"/>
    </row>
    <row r="62" spans="1:39" ht="13.5" thickBot="1">
      <c r="A62" s="164" t="s">
        <v>154</v>
      </c>
      <c r="B62" s="460">
        <f>F62+H62+J62+L62+N62+P62+R62+T62+V62+X62</f>
        <v>0</v>
      </c>
      <c r="C62" s="792">
        <f>B62/$B$30*100</f>
        <v>0</v>
      </c>
      <c r="D62" s="793">
        <v>0</v>
      </c>
      <c r="E62" s="792">
        <v>0</v>
      </c>
      <c r="F62" s="793">
        <v>0</v>
      </c>
      <c r="G62" s="792">
        <v>0</v>
      </c>
      <c r="J62" s="778"/>
      <c r="K62" s="778"/>
      <c r="T62" s="337"/>
      <c r="U62" s="337"/>
      <c r="AL62" s="779"/>
      <c r="AM62" s="779"/>
    </row>
    <row r="63" spans="1:39" ht="13.5" thickBot="1">
      <c r="A63" s="164" t="s">
        <v>156</v>
      </c>
      <c r="B63" s="458">
        <f>SUM(B61:B62)</f>
        <v>0</v>
      </c>
      <c r="C63" s="792">
        <f>SUM(C61:C62)</f>
        <v>0</v>
      </c>
      <c r="D63" s="793">
        <f>SUM(D61:D62)</f>
        <v>0</v>
      </c>
      <c r="E63" s="792">
        <v>0</v>
      </c>
      <c r="F63" s="793">
        <f>SUM(F61:F62)</f>
        <v>0</v>
      </c>
      <c r="G63" s="792">
        <v>0</v>
      </c>
      <c r="J63" s="778"/>
      <c r="K63" s="778"/>
      <c r="T63" s="337"/>
      <c r="U63" s="337"/>
      <c r="AL63" s="779"/>
      <c r="AM63" s="779"/>
    </row>
    <row r="64" spans="1:39" ht="13.5" thickBot="1">
      <c r="D64" s="794"/>
      <c r="E64" s="807"/>
      <c r="F64" s="794"/>
      <c r="G64" s="807"/>
      <c r="J64" s="778"/>
      <c r="K64" s="778"/>
      <c r="T64" s="337"/>
      <c r="U64" s="337"/>
      <c r="AL64" s="779"/>
      <c r="AM64" s="779"/>
    </row>
    <row r="65" spans="1:39">
      <c r="A65" s="796" t="s">
        <v>181</v>
      </c>
      <c r="B65" s="796">
        <f>F65</f>
        <v>99</v>
      </c>
      <c r="C65" s="797"/>
      <c r="D65" s="798">
        <v>1</v>
      </c>
      <c r="E65" s="1037"/>
      <c r="F65" s="798">
        <f>'FOF5'!C79</f>
        <v>99</v>
      </c>
      <c r="G65" s="1037"/>
      <c r="J65" s="778"/>
      <c r="K65" s="778"/>
      <c r="T65" s="337"/>
      <c r="U65" s="337"/>
      <c r="AL65" s="779"/>
      <c r="AM65" s="779"/>
    </row>
    <row r="66" spans="1:39" ht="13.5" thickBot="1">
      <c r="A66" s="802" t="s">
        <v>182</v>
      </c>
      <c r="B66" s="802">
        <f>B46/B65*1000000</f>
        <v>186363.63636363638</v>
      </c>
      <c r="C66" s="803"/>
      <c r="D66" s="804">
        <f>D46/D65*1000000</f>
        <v>16050000</v>
      </c>
      <c r="E66" s="1038"/>
      <c r="F66" s="804">
        <f>F46/F65*1000000</f>
        <v>24242.424242424247</v>
      </c>
      <c r="G66" s="1038"/>
      <c r="J66" s="778"/>
      <c r="K66" s="778"/>
      <c r="T66" s="337"/>
      <c r="U66" s="337"/>
      <c r="AL66" s="779"/>
      <c r="AM66" s="779"/>
    </row>
  </sheetData>
  <sheetProtection password="DF1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51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Q43"/>
  <sheetViews>
    <sheetView workbookViewId="0" xr3:uid="{4604D0B2-54DA-57A8-9A39-49486C624AC8}">
      <selection activeCell="E29" sqref="E29"/>
    </sheetView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5" style="337" customWidth="1"/>
    <col min="7" max="7" width="5.5703125" style="338" customWidth="1"/>
    <col min="8" max="8" width="14.42578125" style="338" customWidth="1"/>
    <col min="9" max="9" width="5.7109375" style="338" customWidth="1"/>
    <col min="10" max="10" width="12.7109375" style="338" customWidth="1"/>
    <col min="11" max="11" width="4.85546875" style="338" customWidth="1"/>
    <col min="12" max="12" width="12.7109375" style="338" customWidth="1"/>
    <col min="13" max="13" width="4.85546875" style="338" customWidth="1"/>
    <col min="14" max="16384" width="9.140625" style="337"/>
  </cols>
  <sheetData>
    <row r="1" spans="1:17">
      <c r="A1" s="336" t="s">
        <v>16</v>
      </c>
      <c r="D1" s="337" t="str">
        <f>Summary!V1</f>
        <v>QUARTER ENDED 31 DECEMBER 2004</v>
      </c>
    </row>
    <row r="2" spans="1:17">
      <c r="A2" s="338"/>
    </row>
    <row r="3" spans="1:17">
      <c r="A3" s="339" t="s">
        <v>310</v>
      </c>
      <c r="B3" s="378" t="s">
        <v>78</v>
      </c>
      <c r="C3" s="340"/>
      <c r="D3" s="439" t="s">
        <v>1615</v>
      </c>
      <c r="E3" s="368"/>
      <c r="F3" s="439" t="s">
        <v>1616</v>
      </c>
      <c r="G3" s="368"/>
      <c r="H3" s="439" t="s">
        <v>509</v>
      </c>
      <c r="I3" s="368"/>
      <c r="J3" s="439" t="s">
        <v>509</v>
      </c>
      <c r="K3" s="368"/>
      <c r="L3" s="519"/>
      <c r="N3" s="520"/>
      <c r="O3" s="587"/>
      <c r="P3" s="520"/>
      <c r="Q3" s="587"/>
    </row>
    <row r="4" spans="1:17">
      <c r="A4" s="339"/>
      <c r="B4" s="342"/>
      <c r="C4" s="343"/>
      <c r="D4" s="442" t="s">
        <v>1617</v>
      </c>
      <c r="E4" s="369"/>
      <c r="F4" s="442" t="s">
        <v>1618</v>
      </c>
      <c r="G4" s="369"/>
      <c r="H4" s="442" t="s">
        <v>1278</v>
      </c>
      <c r="I4" s="369"/>
      <c r="J4" s="442" t="s">
        <v>1240</v>
      </c>
      <c r="K4" s="369"/>
      <c r="N4" s="1036"/>
      <c r="O4" s="587"/>
      <c r="P4" s="1036"/>
      <c r="Q4" s="587"/>
    </row>
    <row r="5" spans="1:17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419"/>
      <c r="M5" s="419"/>
      <c r="N5" s="419"/>
      <c r="O5" s="777"/>
      <c r="P5" s="419"/>
      <c r="Q5" s="777"/>
    </row>
    <row r="6" spans="1:17">
      <c r="A6" s="348" t="s">
        <v>117</v>
      </c>
      <c r="C6" s="349"/>
      <c r="E6" s="366"/>
      <c r="G6" s="366"/>
      <c r="H6" s="337"/>
      <c r="I6" s="366"/>
      <c r="J6" s="337"/>
      <c r="K6" s="366"/>
      <c r="N6" s="338"/>
      <c r="O6" s="587"/>
      <c r="P6" s="338"/>
      <c r="Q6" s="587"/>
    </row>
    <row r="7" spans="1:17">
      <c r="A7" s="348" t="s">
        <v>335</v>
      </c>
      <c r="C7" s="349"/>
      <c r="E7" s="366"/>
      <c r="G7" s="366"/>
      <c r="H7" s="337"/>
      <c r="I7" s="366"/>
      <c r="J7" s="337"/>
      <c r="K7" s="366"/>
      <c r="N7" s="338"/>
      <c r="O7" s="587"/>
      <c r="P7" s="338"/>
      <c r="Q7" s="587"/>
    </row>
    <row r="8" spans="1:17" ht="12.75" customHeight="1">
      <c r="A8" s="351" t="s">
        <v>318</v>
      </c>
      <c r="B8" s="420">
        <f>D8+F8+H8+J8</f>
        <v>0</v>
      </c>
      <c r="C8" s="425">
        <f>B8/$B$20*100</f>
        <v>0</v>
      </c>
      <c r="D8" s="420">
        <v>0</v>
      </c>
      <c r="E8" s="425">
        <f t="shared" ref="E8:G14" si="0">D8/$F$20*100</f>
        <v>0</v>
      </c>
      <c r="F8" s="420">
        <v>0</v>
      </c>
      <c r="G8" s="425">
        <f t="shared" si="0"/>
        <v>0</v>
      </c>
      <c r="H8" s="420">
        <v>0</v>
      </c>
      <c r="I8" s="425">
        <f>H8/$H$20*100</f>
        <v>0</v>
      </c>
      <c r="J8" s="420">
        <v>0</v>
      </c>
      <c r="K8" s="425">
        <f>J8/$H$20*100</f>
        <v>0</v>
      </c>
      <c r="L8" s="420"/>
      <c r="M8" s="1032"/>
      <c r="N8" s="420"/>
      <c r="O8" s="1032"/>
      <c r="P8" s="420"/>
      <c r="Q8" s="1032"/>
    </row>
    <row r="9" spans="1:17">
      <c r="A9" s="351" t="s">
        <v>319</v>
      </c>
      <c r="B9" s="420">
        <f t="shared" ref="B9:B18" si="1">D9+F9+H9+J9</f>
        <v>0</v>
      </c>
      <c r="C9" s="425">
        <f t="shared" ref="C9:C14" si="2">B9/$B$20*100</f>
        <v>0</v>
      </c>
      <c r="D9" s="420">
        <v>0</v>
      </c>
      <c r="E9" s="425">
        <f t="shared" si="0"/>
        <v>0</v>
      </c>
      <c r="F9" s="420">
        <v>0</v>
      </c>
      <c r="G9" s="425">
        <f t="shared" si="0"/>
        <v>0</v>
      </c>
      <c r="H9" s="420">
        <v>0</v>
      </c>
      <c r="I9" s="425">
        <f t="shared" ref="I9:K14" si="3">H9/$H$20*100</f>
        <v>0</v>
      </c>
      <c r="J9" s="420">
        <v>0</v>
      </c>
      <c r="K9" s="425">
        <f t="shared" si="3"/>
        <v>0</v>
      </c>
      <c r="L9" s="420"/>
      <c r="M9" s="1032"/>
      <c r="N9" s="420"/>
      <c r="O9" s="1032"/>
      <c r="P9" s="420"/>
      <c r="Q9" s="1032"/>
    </row>
    <row r="10" spans="1:17">
      <c r="A10" s="351" t="s">
        <v>320</v>
      </c>
      <c r="B10" s="420">
        <f t="shared" si="1"/>
        <v>0</v>
      </c>
      <c r="C10" s="425">
        <f t="shared" si="2"/>
        <v>0</v>
      </c>
      <c r="D10" s="420">
        <v>0</v>
      </c>
      <c r="E10" s="425">
        <f t="shared" si="0"/>
        <v>0</v>
      </c>
      <c r="F10" s="420">
        <v>0</v>
      </c>
      <c r="G10" s="425">
        <f t="shared" si="0"/>
        <v>0</v>
      </c>
      <c r="H10" s="420">
        <v>0</v>
      </c>
      <c r="I10" s="425">
        <f t="shared" si="3"/>
        <v>0</v>
      </c>
      <c r="J10" s="420">
        <v>0</v>
      </c>
      <c r="K10" s="425">
        <f t="shared" si="3"/>
        <v>0</v>
      </c>
      <c r="L10" s="420"/>
      <c r="M10" s="1032"/>
      <c r="N10" s="420"/>
      <c r="O10" s="1032"/>
      <c r="P10" s="420"/>
      <c r="Q10" s="1032"/>
    </row>
    <row r="11" spans="1:17">
      <c r="A11" s="351" t="s">
        <v>321</v>
      </c>
      <c r="B11" s="420">
        <f t="shared" si="1"/>
        <v>0</v>
      </c>
      <c r="C11" s="425">
        <f t="shared" si="2"/>
        <v>0</v>
      </c>
      <c r="D11" s="420">
        <v>0</v>
      </c>
      <c r="E11" s="425">
        <f t="shared" si="0"/>
        <v>0</v>
      </c>
      <c r="F11" s="420">
        <v>0</v>
      </c>
      <c r="G11" s="425">
        <f t="shared" si="0"/>
        <v>0</v>
      </c>
      <c r="H11" s="420">
        <v>0</v>
      </c>
      <c r="I11" s="425">
        <f t="shared" si="3"/>
        <v>0</v>
      </c>
      <c r="J11" s="420">
        <v>0</v>
      </c>
      <c r="K11" s="425">
        <f t="shared" si="3"/>
        <v>0</v>
      </c>
      <c r="L11" s="420"/>
      <c r="M11" s="1032"/>
      <c r="N11" s="420"/>
      <c r="O11" s="1032"/>
      <c r="P11" s="420"/>
      <c r="Q11" s="1032"/>
    </row>
    <row r="12" spans="1:17">
      <c r="A12" s="351" t="s">
        <v>322</v>
      </c>
      <c r="B12" s="420">
        <f t="shared" si="1"/>
        <v>0</v>
      </c>
      <c r="C12" s="425">
        <f t="shared" si="2"/>
        <v>0</v>
      </c>
      <c r="D12" s="420">
        <v>0</v>
      </c>
      <c r="E12" s="425">
        <f t="shared" si="0"/>
        <v>0</v>
      </c>
      <c r="F12" s="420">
        <v>0</v>
      </c>
      <c r="G12" s="425">
        <f t="shared" si="0"/>
        <v>0</v>
      </c>
      <c r="H12" s="420">
        <v>0</v>
      </c>
      <c r="I12" s="425">
        <f t="shared" si="3"/>
        <v>0</v>
      </c>
      <c r="J12" s="420">
        <v>0</v>
      </c>
      <c r="K12" s="425">
        <f t="shared" si="3"/>
        <v>0</v>
      </c>
      <c r="L12" s="420"/>
      <c r="M12" s="1032"/>
      <c r="N12" s="420"/>
      <c r="O12" s="1032"/>
      <c r="P12" s="420"/>
      <c r="Q12" s="1032"/>
    </row>
    <row r="13" spans="1:17">
      <c r="A13" s="351" t="s">
        <v>323</v>
      </c>
      <c r="B13" s="420">
        <f t="shared" si="1"/>
        <v>0</v>
      </c>
      <c r="C13" s="425">
        <f t="shared" si="2"/>
        <v>0</v>
      </c>
      <c r="D13" s="420">
        <v>0</v>
      </c>
      <c r="E13" s="425">
        <f t="shared" si="0"/>
        <v>0</v>
      </c>
      <c r="F13" s="420">
        <v>0</v>
      </c>
      <c r="G13" s="425">
        <f t="shared" si="0"/>
        <v>0</v>
      </c>
      <c r="H13" s="420">
        <v>0</v>
      </c>
      <c r="I13" s="425">
        <f t="shared" si="3"/>
        <v>0</v>
      </c>
      <c r="J13" s="420">
        <v>0</v>
      </c>
      <c r="K13" s="425">
        <f t="shared" si="3"/>
        <v>0</v>
      </c>
      <c r="L13" s="420"/>
      <c r="M13" s="1032"/>
      <c r="N13" s="420"/>
      <c r="O13" s="1032"/>
      <c r="P13" s="420"/>
      <c r="Q13" s="1032"/>
    </row>
    <row r="14" spans="1:17" ht="13.5" thickBot="1">
      <c r="A14" s="351" t="s">
        <v>324</v>
      </c>
      <c r="B14" s="420">
        <f t="shared" si="1"/>
        <v>0</v>
      </c>
      <c r="C14" s="425">
        <f t="shared" si="2"/>
        <v>0</v>
      </c>
      <c r="D14" s="420">
        <v>0</v>
      </c>
      <c r="E14" s="425">
        <f t="shared" si="0"/>
        <v>0</v>
      </c>
      <c r="F14" s="420">
        <v>0</v>
      </c>
      <c r="G14" s="425">
        <f t="shared" si="0"/>
        <v>0</v>
      </c>
      <c r="H14" s="420">
        <v>0</v>
      </c>
      <c r="I14" s="425">
        <f t="shared" si="3"/>
        <v>0</v>
      </c>
      <c r="J14" s="420">
        <v>0</v>
      </c>
      <c r="K14" s="425">
        <f t="shared" si="3"/>
        <v>0</v>
      </c>
      <c r="L14" s="420"/>
      <c r="M14" s="1032"/>
      <c r="N14" s="420"/>
      <c r="O14" s="1032"/>
      <c r="P14" s="420"/>
      <c r="Q14" s="1032"/>
    </row>
    <row r="15" spans="1:17" ht="16.5" customHeight="1" thickBot="1">
      <c r="A15" s="362" t="s">
        <v>174</v>
      </c>
      <c r="B15" s="451">
        <f t="shared" ref="B15:I15" si="4">SUM(B8:B14)</f>
        <v>0</v>
      </c>
      <c r="C15" s="471">
        <f t="shared" si="4"/>
        <v>0</v>
      </c>
      <c r="D15" s="422">
        <f>SUM(D8:D14)</f>
        <v>0</v>
      </c>
      <c r="E15" s="426">
        <f>SUM(E8:E14)</f>
        <v>0</v>
      </c>
      <c r="F15" s="422">
        <f t="shared" si="4"/>
        <v>0</v>
      </c>
      <c r="G15" s="426">
        <f t="shared" si="4"/>
        <v>0</v>
      </c>
      <c r="H15" s="422">
        <f t="shared" si="4"/>
        <v>0</v>
      </c>
      <c r="I15" s="426">
        <f t="shared" si="4"/>
        <v>0</v>
      </c>
      <c r="J15" s="422">
        <f>SUM(J8:J14)</f>
        <v>0</v>
      </c>
      <c r="K15" s="426">
        <f>SUM(K8:K14)</f>
        <v>0</v>
      </c>
      <c r="L15" s="420"/>
      <c r="M15" s="1032"/>
      <c r="N15" s="420"/>
      <c r="O15" s="1032"/>
      <c r="P15" s="420"/>
      <c r="Q15" s="1032"/>
    </row>
    <row r="16" spans="1:17">
      <c r="A16" s="351" t="s">
        <v>325</v>
      </c>
      <c r="B16" s="420">
        <f t="shared" si="1"/>
        <v>0</v>
      </c>
      <c r="C16" s="425">
        <f>B16/$B$20*100</f>
        <v>0</v>
      </c>
      <c r="D16" s="420">
        <v>0</v>
      </c>
      <c r="E16" s="425">
        <f>D16/$F$20*100</f>
        <v>0</v>
      </c>
      <c r="F16" s="420">
        <v>0</v>
      </c>
      <c r="G16" s="425">
        <f>F16/$F$20*100</f>
        <v>0</v>
      </c>
      <c r="H16" s="420">
        <v>0</v>
      </c>
      <c r="I16" s="425">
        <f>H16/$H$20*100</f>
        <v>0</v>
      </c>
      <c r="J16" s="420">
        <v>0</v>
      </c>
      <c r="K16" s="425">
        <f>J16/$H$20*100</f>
        <v>0</v>
      </c>
      <c r="L16" s="420"/>
      <c r="M16" s="1032"/>
      <c r="N16" s="420"/>
      <c r="O16" s="1032"/>
      <c r="P16" s="420"/>
      <c r="Q16" s="1032"/>
    </row>
    <row r="17" spans="1:17">
      <c r="A17" s="351" t="s">
        <v>326</v>
      </c>
      <c r="B17" s="420">
        <f t="shared" si="1"/>
        <v>0</v>
      </c>
      <c r="C17" s="425">
        <f>B17/$B$20*100</f>
        <v>0</v>
      </c>
      <c r="D17" s="420">
        <v>0</v>
      </c>
      <c r="E17" s="425">
        <f>D17/$F$20*100</f>
        <v>0</v>
      </c>
      <c r="F17" s="420">
        <v>0</v>
      </c>
      <c r="G17" s="425">
        <f>F17/$F$20*100</f>
        <v>0</v>
      </c>
      <c r="H17" s="420">
        <v>0</v>
      </c>
      <c r="I17" s="425">
        <f>H17/$H$20*100</f>
        <v>0</v>
      </c>
      <c r="J17" s="420">
        <v>0</v>
      </c>
      <c r="K17" s="425">
        <f>J17/$H$20*100</f>
        <v>0</v>
      </c>
      <c r="L17" s="420"/>
      <c r="M17" s="1032"/>
      <c r="N17" s="420"/>
      <c r="O17" s="1032"/>
      <c r="P17" s="420"/>
      <c r="Q17" s="1032"/>
    </row>
    <row r="18" spans="1:17" ht="13.5" thickBot="1">
      <c r="A18" s="351" t="s">
        <v>327</v>
      </c>
      <c r="B18" s="420">
        <f t="shared" si="1"/>
        <v>795.46300100077622</v>
      </c>
      <c r="C18" s="425">
        <f>B18/$B$20*100</f>
        <v>100</v>
      </c>
      <c r="D18" s="420">
        <f>SUM('FOF2'!U48:U52)</f>
        <v>1.7630010007761792</v>
      </c>
      <c r="E18" s="425">
        <f>D18/$F$20*100</f>
        <v>0.30773276327041005</v>
      </c>
      <c r="F18" s="420">
        <f>SUM('FOF5'!AD8:AD12)</f>
        <v>572.9</v>
      </c>
      <c r="G18" s="425">
        <f>F18/$F$20*100</f>
        <v>100</v>
      </c>
      <c r="H18" s="420">
        <f>SUM('FOF7'!R47:R51)</f>
        <v>98.6</v>
      </c>
      <c r="I18" s="425">
        <f>H18/$H$20*100</f>
        <v>100</v>
      </c>
      <c r="J18" s="420">
        <f>SUM('FOF7'!U8:U12)</f>
        <v>122.2</v>
      </c>
      <c r="K18" s="425">
        <f>J18/$J$20*100</f>
        <v>100</v>
      </c>
      <c r="L18" s="420"/>
      <c r="M18" s="1032"/>
      <c r="N18" s="420"/>
      <c r="O18" s="1032"/>
      <c r="P18" s="420"/>
      <c r="Q18" s="1032"/>
    </row>
    <row r="19" spans="1:17" ht="16.5" customHeight="1" thickBot="1">
      <c r="A19" s="362" t="s">
        <v>176</v>
      </c>
      <c r="B19" s="451">
        <f t="shared" ref="B19:I19" si="5">SUM(B16:B18)</f>
        <v>795.46300100077622</v>
      </c>
      <c r="C19" s="426">
        <f t="shared" si="5"/>
        <v>100</v>
      </c>
      <c r="D19" s="422">
        <f>SUM(D16:D18)</f>
        <v>1.7630010007761792</v>
      </c>
      <c r="E19" s="426">
        <f>SUM(E16:E18)</f>
        <v>0.30773276327041005</v>
      </c>
      <c r="F19" s="422">
        <f t="shared" si="5"/>
        <v>572.9</v>
      </c>
      <c r="G19" s="426">
        <f t="shared" si="5"/>
        <v>100</v>
      </c>
      <c r="H19" s="422">
        <f t="shared" si="5"/>
        <v>98.6</v>
      </c>
      <c r="I19" s="426">
        <f t="shared" si="5"/>
        <v>100</v>
      </c>
      <c r="J19" s="422">
        <f>SUM(J16:J18)</f>
        <v>122.2</v>
      </c>
      <c r="K19" s="426">
        <f>SUM(K16:K18)</f>
        <v>100</v>
      </c>
      <c r="L19" s="420"/>
      <c r="M19" s="1032"/>
      <c r="N19" s="420"/>
      <c r="O19" s="1032"/>
      <c r="P19" s="420"/>
      <c r="Q19" s="1032"/>
    </row>
    <row r="20" spans="1:17" ht="16.5" customHeight="1" thickBot="1">
      <c r="A20" s="362" t="s">
        <v>178</v>
      </c>
      <c r="B20" s="451">
        <f t="shared" ref="B20:I20" si="6">B15+B19</f>
        <v>795.46300100077622</v>
      </c>
      <c r="C20" s="426">
        <f t="shared" si="6"/>
        <v>100</v>
      </c>
      <c r="D20" s="422">
        <f>D15+D19</f>
        <v>1.7630010007761792</v>
      </c>
      <c r="E20" s="426">
        <f>E15+E19</f>
        <v>0.30773276327041005</v>
      </c>
      <c r="F20" s="422">
        <f t="shared" si="6"/>
        <v>572.9</v>
      </c>
      <c r="G20" s="426">
        <f t="shared" si="6"/>
        <v>100</v>
      </c>
      <c r="H20" s="422">
        <f t="shared" si="6"/>
        <v>98.6</v>
      </c>
      <c r="I20" s="426">
        <f t="shared" si="6"/>
        <v>100</v>
      </c>
      <c r="J20" s="422">
        <f>J15+J19</f>
        <v>122.2</v>
      </c>
      <c r="K20" s="426">
        <f>K15+K19</f>
        <v>100</v>
      </c>
      <c r="L20" s="420"/>
      <c r="M20" s="1032"/>
      <c r="N20" s="420"/>
      <c r="O20" s="1032"/>
      <c r="P20" s="420"/>
      <c r="Q20" s="1032"/>
    </row>
    <row r="21" spans="1:17" ht="13.5" thickBot="1">
      <c r="B21" s="422"/>
      <c r="C21" s="421"/>
      <c r="D21" s="421"/>
      <c r="E21" s="470"/>
      <c r="F21" s="421"/>
      <c r="G21" s="470"/>
      <c r="H21" s="421"/>
      <c r="I21" s="470"/>
      <c r="J21" s="421"/>
      <c r="K21" s="470"/>
      <c r="L21" s="420"/>
      <c r="M21" s="420"/>
      <c r="N21" s="420"/>
      <c r="O21" s="1032"/>
      <c r="P21" s="420"/>
      <c r="Q21" s="1032"/>
    </row>
    <row r="22" spans="1:17" s="385" customFormat="1" ht="16.5" customHeight="1">
      <c r="A22" s="1392" t="s">
        <v>181</v>
      </c>
      <c r="B22" s="420">
        <f>D22+F22+H22+J22</f>
        <v>4</v>
      </c>
      <c r="C22" s="477"/>
      <c r="D22" s="423">
        <v>1</v>
      </c>
      <c r="E22" s="453"/>
      <c r="F22" s="423">
        <v>1</v>
      </c>
      <c r="G22" s="453"/>
      <c r="H22" s="423">
        <v>1</v>
      </c>
      <c r="I22" s="453"/>
      <c r="J22" s="423">
        <v>1</v>
      </c>
      <c r="K22" s="453"/>
      <c r="L22" s="1035"/>
      <c r="M22" s="1035"/>
      <c r="N22" s="1035"/>
      <c r="O22" s="1032"/>
      <c r="P22" s="1035"/>
      <c r="Q22" s="1032"/>
    </row>
    <row r="23" spans="1:17" s="385" customFormat="1" ht="16.5" customHeight="1" thickBot="1">
      <c r="A23" s="1393" t="s">
        <v>182</v>
      </c>
      <c r="B23" s="424">
        <f>B20/B22*1000000</f>
        <v>198865750.25019404</v>
      </c>
      <c r="C23" s="478"/>
      <c r="D23" s="424">
        <f>D20/D22*1000000</f>
        <v>1763001.0007761791</v>
      </c>
      <c r="E23" s="456"/>
      <c r="F23" s="424">
        <f>F20/F22*1000000</f>
        <v>572900000</v>
      </c>
      <c r="G23" s="456"/>
      <c r="H23" s="424">
        <f>H20/H22*1000000</f>
        <v>98600000</v>
      </c>
      <c r="I23" s="456"/>
      <c r="J23" s="424">
        <f>J20/J22*1000000</f>
        <v>122200000</v>
      </c>
      <c r="K23" s="456"/>
      <c r="L23" s="1035"/>
      <c r="M23" s="1035"/>
      <c r="N23" s="1035"/>
      <c r="O23" s="1032"/>
      <c r="P23" s="1035"/>
      <c r="Q23" s="1032"/>
    </row>
    <row r="24" spans="1:17">
      <c r="B24" s="421"/>
      <c r="C24" s="421"/>
      <c r="D24" s="421"/>
      <c r="E24" s="470"/>
      <c r="F24" s="421"/>
      <c r="G24" s="470"/>
      <c r="H24" s="421"/>
      <c r="I24" s="470"/>
      <c r="J24" s="421"/>
      <c r="K24" s="470"/>
      <c r="L24" s="420"/>
      <c r="M24" s="420"/>
      <c r="N24" s="420"/>
      <c r="O24" s="1032"/>
      <c r="P24" s="420"/>
      <c r="Q24" s="1032"/>
    </row>
    <row r="25" spans="1:17">
      <c r="A25" s="348" t="s">
        <v>339</v>
      </c>
      <c r="B25" s="479" t="s">
        <v>78</v>
      </c>
      <c r="C25" s="480"/>
      <c r="D25" s="439" t="s">
        <v>1615</v>
      </c>
      <c r="E25" s="486"/>
      <c r="F25" s="439" t="s">
        <v>1616</v>
      </c>
      <c r="G25" s="486"/>
      <c r="H25" s="439" t="s">
        <v>509</v>
      </c>
      <c r="I25" s="486"/>
      <c r="J25" s="439" t="s">
        <v>509</v>
      </c>
      <c r="K25" s="486"/>
      <c r="L25" s="420"/>
      <c r="M25" s="420"/>
      <c r="N25" s="520"/>
      <c r="O25" s="1032"/>
      <c r="P25" s="520"/>
      <c r="Q25" s="1032"/>
    </row>
    <row r="26" spans="1:17">
      <c r="A26" s="339"/>
      <c r="B26" s="481"/>
      <c r="C26" s="482"/>
      <c r="D26" s="442" t="s">
        <v>1617</v>
      </c>
      <c r="E26" s="487"/>
      <c r="F26" s="442" t="s">
        <v>1618</v>
      </c>
      <c r="G26" s="487"/>
      <c r="H26" s="442" t="s">
        <v>1278</v>
      </c>
      <c r="I26" s="487"/>
      <c r="J26" s="442" t="s">
        <v>1240</v>
      </c>
      <c r="K26" s="487"/>
      <c r="L26" s="420"/>
      <c r="M26" s="420"/>
      <c r="N26" s="520"/>
      <c r="O26" s="1032"/>
      <c r="P26" s="1036"/>
      <c r="Q26" s="1032"/>
    </row>
    <row r="27" spans="1:17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419"/>
      <c r="M27" s="419"/>
      <c r="N27" s="419"/>
      <c r="O27" s="777"/>
      <c r="P27" s="419"/>
      <c r="Q27" s="777"/>
    </row>
    <row r="28" spans="1:17">
      <c r="A28" s="348" t="s">
        <v>186</v>
      </c>
      <c r="B28" s="421"/>
      <c r="C28" s="425"/>
      <c r="D28" s="421"/>
      <c r="E28" s="425"/>
      <c r="F28" s="421"/>
      <c r="G28" s="425"/>
      <c r="H28" s="421"/>
      <c r="I28" s="425"/>
      <c r="J28" s="421"/>
      <c r="K28" s="425"/>
      <c r="L28" s="420"/>
      <c r="M28" s="1032"/>
      <c r="N28" s="420"/>
      <c r="O28" s="1032"/>
      <c r="P28" s="420"/>
      <c r="Q28" s="1032"/>
    </row>
    <row r="29" spans="1:17">
      <c r="A29" s="416" t="s">
        <v>188</v>
      </c>
      <c r="B29" s="421"/>
      <c r="C29" s="425"/>
      <c r="D29" s="421"/>
      <c r="E29" s="425"/>
      <c r="F29" s="421"/>
      <c r="G29" s="425"/>
      <c r="H29" s="421"/>
      <c r="I29" s="425"/>
      <c r="J29" s="421"/>
      <c r="K29" s="425"/>
      <c r="L29" s="420"/>
      <c r="M29" s="1032"/>
      <c r="N29" s="420"/>
      <c r="O29" s="1032"/>
      <c r="P29" s="420"/>
      <c r="Q29" s="1032"/>
    </row>
    <row r="30" spans="1:17">
      <c r="A30" s="416" t="s">
        <v>189</v>
      </c>
      <c r="B30" s="421"/>
      <c r="C30" s="425"/>
      <c r="D30" s="421"/>
      <c r="E30" s="425"/>
      <c r="F30" s="421"/>
      <c r="G30" s="425"/>
      <c r="H30" s="421"/>
      <c r="I30" s="425"/>
      <c r="J30" s="421"/>
      <c r="K30" s="425"/>
      <c r="L30" s="420"/>
      <c r="M30" s="1032"/>
      <c r="N30" s="420"/>
      <c r="O30" s="1032"/>
      <c r="P30" s="420"/>
      <c r="Q30" s="1032"/>
    </row>
    <row r="31" spans="1:17">
      <c r="A31" s="416" t="s">
        <v>190</v>
      </c>
      <c r="B31" s="421"/>
      <c r="C31" s="425"/>
      <c r="D31" s="421"/>
      <c r="E31" s="425"/>
      <c r="F31" s="421"/>
      <c r="G31" s="425"/>
      <c r="H31" s="421"/>
      <c r="I31" s="425"/>
      <c r="J31" s="421"/>
      <c r="K31" s="425"/>
      <c r="L31" s="420"/>
      <c r="M31" s="1032"/>
      <c r="N31" s="420"/>
      <c r="O31" s="1032"/>
      <c r="P31" s="420"/>
      <c r="Q31" s="1032"/>
    </row>
    <row r="32" spans="1:17">
      <c r="A32" s="416" t="s">
        <v>191</v>
      </c>
      <c r="B32" s="421"/>
      <c r="C32" s="425"/>
      <c r="D32" s="421"/>
      <c r="E32" s="425"/>
      <c r="F32" s="421"/>
      <c r="G32" s="425"/>
      <c r="H32" s="421"/>
      <c r="I32" s="425"/>
      <c r="J32" s="421"/>
      <c r="K32" s="425"/>
      <c r="L32" s="420"/>
      <c r="M32" s="1032"/>
      <c r="N32" s="420"/>
      <c r="O32" s="1032"/>
      <c r="P32" s="420"/>
      <c r="Q32" s="1032"/>
    </row>
    <row r="33" spans="1:17">
      <c r="A33" s="416" t="s">
        <v>192</v>
      </c>
      <c r="B33" s="421"/>
      <c r="C33" s="425"/>
      <c r="D33" s="421"/>
      <c r="E33" s="425"/>
      <c r="F33" s="421"/>
      <c r="G33" s="425"/>
      <c r="H33" s="421"/>
      <c r="I33" s="425"/>
      <c r="J33" s="421"/>
      <c r="K33" s="425"/>
      <c r="L33" s="420"/>
      <c r="M33" s="1032"/>
      <c r="N33" s="420"/>
      <c r="O33" s="1032"/>
      <c r="P33" s="420"/>
      <c r="Q33" s="1032"/>
    </row>
    <row r="34" spans="1:17">
      <c r="A34" s="416" t="s">
        <v>193</v>
      </c>
      <c r="B34" s="421"/>
      <c r="C34" s="425"/>
      <c r="D34" s="421"/>
      <c r="E34" s="425"/>
      <c r="F34" s="421"/>
      <c r="G34" s="425"/>
      <c r="H34" s="421"/>
      <c r="I34" s="425"/>
      <c r="J34" s="421"/>
      <c r="K34" s="425"/>
      <c r="L34" s="420"/>
      <c r="M34" s="1032"/>
      <c r="N34" s="420"/>
      <c r="O34" s="1032"/>
      <c r="P34" s="420"/>
      <c r="Q34" s="1032"/>
    </row>
    <row r="35" spans="1:17" ht="13.5" thickBot="1">
      <c r="A35" s="416" t="s">
        <v>194</v>
      </c>
      <c r="B35" s="421"/>
      <c r="C35" s="425"/>
      <c r="D35" s="421"/>
      <c r="E35" s="425"/>
      <c r="F35" s="421"/>
      <c r="G35" s="425"/>
      <c r="H35" s="421"/>
      <c r="I35" s="425"/>
      <c r="J35" s="421"/>
      <c r="K35" s="425"/>
      <c r="L35" s="420"/>
      <c r="M35" s="1032"/>
      <c r="N35" s="420"/>
      <c r="O35" s="1032"/>
      <c r="P35" s="420"/>
      <c r="Q35" s="1032"/>
    </row>
    <row r="36" spans="1:17" ht="16.5" customHeight="1" thickBot="1">
      <c r="A36" s="362" t="s">
        <v>18</v>
      </c>
      <c r="B36" s="451"/>
      <c r="C36" s="426"/>
      <c r="D36" s="422"/>
      <c r="E36" s="426"/>
      <c r="F36" s="422"/>
      <c r="G36" s="426"/>
      <c r="H36" s="422"/>
      <c r="I36" s="426"/>
      <c r="J36" s="422"/>
      <c r="K36" s="426"/>
      <c r="L36" s="420"/>
      <c r="M36" s="1032"/>
      <c r="N36" s="420"/>
      <c r="O36" s="1032"/>
      <c r="P36" s="420"/>
      <c r="Q36" s="1032"/>
    </row>
    <row r="37" spans="1:17" ht="13.5" thickBot="1">
      <c r="B37" s="421"/>
      <c r="C37" s="421"/>
      <c r="D37" s="421"/>
      <c r="E37" s="470"/>
      <c r="F37" s="421"/>
      <c r="G37" s="470"/>
      <c r="H37" s="421"/>
      <c r="I37" s="470"/>
      <c r="J37" s="421"/>
      <c r="K37" s="470"/>
      <c r="L37" s="420"/>
      <c r="M37" s="420"/>
      <c r="N37" s="420"/>
      <c r="O37" s="1032"/>
      <c r="P37" s="420"/>
      <c r="Q37" s="1032"/>
    </row>
    <row r="38" spans="1:17" ht="16.5" customHeight="1">
      <c r="A38" s="445" t="s">
        <v>1464</v>
      </c>
      <c r="B38" s="476"/>
      <c r="C38" s="473"/>
      <c r="D38" s="472"/>
      <c r="E38" s="453"/>
      <c r="F38" s="472"/>
      <c r="G38" s="453"/>
      <c r="H38" s="472"/>
      <c r="I38" s="453"/>
      <c r="J38" s="472"/>
      <c r="K38" s="453"/>
      <c r="L38" s="420"/>
      <c r="M38" s="420"/>
      <c r="N38" s="420"/>
      <c r="O38" s="1032"/>
      <c r="P38" s="420"/>
      <c r="Q38" s="1032"/>
    </row>
    <row r="39" spans="1:17" ht="16.5" customHeight="1" thickBot="1">
      <c r="A39" s="446" t="s">
        <v>1465</v>
      </c>
      <c r="B39" s="483"/>
      <c r="C39" s="482"/>
      <c r="D39" s="484"/>
      <c r="E39" s="487"/>
      <c r="F39" s="484"/>
      <c r="G39" s="487"/>
      <c r="H39" s="484"/>
      <c r="I39" s="487"/>
      <c r="J39" s="484"/>
      <c r="K39" s="487"/>
      <c r="L39" s="420"/>
      <c r="M39" s="420"/>
      <c r="N39" s="420"/>
      <c r="O39" s="1032"/>
      <c r="P39" s="420"/>
      <c r="Q39" s="1032"/>
    </row>
    <row r="40" spans="1:17" ht="16.5" customHeight="1" thickBot="1">
      <c r="A40" s="363" t="s">
        <v>1466</v>
      </c>
      <c r="B40" s="446"/>
      <c r="C40" s="475"/>
      <c r="D40" s="474"/>
      <c r="E40" s="456"/>
      <c r="F40" s="474"/>
      <c r="G40" s="456"/>
      <c r="H40" s="474"/>
      <c r="I40" s="456"/>
      <c r="J40" s="474"/>
      <c r="K40" s="456"/>
      <c r="L40" s="420"/>
      <c r="M40" s="420"/>
      <c r="N40" s="420"/>
      <c r="O40" s="1032"/>
      <c r="P40" s="420"/>
      <c r="Q40" s="1032"/>
    </row>
    <row r="41" spans="1:17">
      <c r="B41" s="421"/>
      <c r="C41" s="421"/>
      <c r="D41" s="421"/>
      <c r="E41" s="470"/>
      <c r="H41" s="420"/>
      <c r="I41" s="420"/>
      <c r="J41" s="420"/>
      <c r="K41" s="1032"/>
      <c r="L41" s="420"/>
      <c r="M41" s="1032"/>
    </row>
    <row r="42" spans="1:17">
      <c r="B42" s="421"/>
      <c r="C42" s="421"/>
      <c r="D42" s="421"/>
      <c r="E42" s="470"/>
      <c r="H42" s="420"/>
      <c r="I42" s="420"/>
      <c r="J42" s="420"/>
      <c r="K42" s="1032"/>
      <c r="L42" s="420"/>
      <c r="M42" s="1032"/>
    </row>
    <row r="43" spans="1:17">
      <c r="B43" s="421"/>
      <c r="C43" s="421"/>
      <c r="D43" s="421"/>
      <c r="E43" s="470"/>
      <c r="H43" s="420"/>
      <c r="I43" s="420"/>
      <c r="J43" s="420"/>
      <c r="K43" s="1032"/>
      <c r="L43" s="420"/>
      <c r="M43" s="1032"/>
    </row>
  </sheetData>
  <sheetProtection password="DF1A" sheet="1" objects="1" scenarios="1"/>
  <phoneticPr fontId="0" type="noConversion"/>
  <pageMargins left="0.75" right="0.75" top="1" bottom="1" header="0.5" footer="0.5"/>
  <pageSetup paperSize="9" scale="65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Collen</dc:creator>
  <cp:keywords/>
  <dc:description/>
  <cp:lastModifiedBy>X</cp:lastModifiedBy>
  <cp:revision/>
  <dcterms:created xsi:type="dcterms:W3CDTF">1999-08-17T11:49:48Z</dcterms:created>
  <dcterms:modified xsi:type="dcterms:W3CDTF">2017-05-29T15:13:04Z</dcterms:modified>
  <cp:category/>
  <cp:contentStatus/>
</cp:coreProperties>
</file>